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Default Extension="gif" ContentType="image/gi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omments1.xml" ContentType="application/vnd.openxmlformats-officedocument.spreadsheetml.comments+xml"/>
  <Override PartName="/xl/charts/chart1.xml" ContentType="application/vnd.openxmlformats-officedocument.drawingml.chart+xml"/>
  <Override PartName="/xl/charts/chart2.xml" ContentType="application/vnd.openxmlformats-officedocument.drawingml.chart+xml"/>
  <Override PartName="/xl/drawings/drawing2.xml" ContentType="application/vnd.openxmlformats-officedocument.drawing+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charts/chart3.xml" ContentType="application/vnd.openxmlformats-officedocument.drawingml.chart+xml"/>
  <Override PartName="/xl/drawings/drawing5.xml" ContentType="application/vnd.openxmlformats-officedocument.drawing+xml"/>
  <Override PartName="/xl/comments4.xml" ContentType="application/vnd.openxmlformats-officedocument.spreadsheetml.comments+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drawings/drawing6.xml" ContentType="application/vnd.openxmlformats-officedocument.drawing+xml"/>
  <Override PartName="/xl/charts/chart10.xml" ContentType="application/vnd.openxmlformats-officedocument.drawingml.chart+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6"/>
  <workbookPr codeName="ThisWorkbook" defaultThemeVersion="124226"/>
  <mc:AlternateContent xmlns:mc="http://schemas.openxmlformats.org/markup-compatibility/2006">
    <mc:Choice Requires="x15">
      <x15ac:absPath xmlns:x15ac="http://schemas.microsoft.com/office/spreadsheetml/2010/11/ac" url="C:\Users\a0235201\Desktop\"/>
    </mc:Choice>
  </mc:AlternateContent>
  <xr:revisionPtr revIDLastSave="0" documentId="13_ncr:1_{D50B6C9C-7C6E-407E-88D2-F75FFE26DD16}" xr6:coauthVersionLast="36" xr6:coauthVersionMax="36" xr10:uidLastSave="{00000000-0000-0000-0000-000000000000}"/>
  <workbookProtection workbookAlgorithmName="SHA-512" workbookHashValue="tJMU8R9c0VKfb39+SPkKNlIuE1NSdkH4aIQIFDLp6r4LoBn3G/n1Yo3CPawD1hQFg/hK8GKi2GRiQ0bCWoyAQw==" workbookSaltValue="6RbOUe9274EjTZSL04n8Rg==" workbookSpinCount="100000" lockStructure="1"/>
  <bookViews>
    <workbookView xWindow="285" yWindow="375" windowWidth="2325" windowHeight="2955" xr2:uid="{00000000-000D-0000-FFFF-FFFF00000000}"/>
  </bookViews>
  <sheets>
    <sheet name="Design Converter" sheetId="1" r:id="rId1"/>
    <sheet name="Licenses" sheetId="10" r:id="rId2"/>
    <sheet name="Variable_Management" sheetId="2" state="hidden" r:id="rId3"/>
    <sheet name="Eff_vs_IOUT" sheetId="4" state="hidden" r:id="rId4"/>
    <sheet name="Loop_Modeling" sheetId="5" state="hidden" r:id="rId5"/>
    <sheet name="Constants" sheetId="3" state="hidden" r:id="rId6"/>
    <sheet name="Plot_Management_Eff" sheetId="6" state="hidden" r:id="rId7"/>
    <sheet name="Plot_Management_Sch" sheetId="7" state="hidden" r:id="rId8"/>
    <sheet name="Lists" sheetId="8" state="hidden" r:id="rId9"/>
  </sheets>
  <definedNames>
    <definedName name="Acs">Constants!$B$30</definedName>
    <definedName name="Adc">Loop_Modeling!$B$34</definedName>
    <definedName name="Adc_ea">Loop_Modeling!$B$58</definedName>
    <definedName name="ADC_VINmin">Variable_Management!$B$178</definedName>
    <definedName name="Cac">Variable_Management!$B$132</definedName>
    <definedName name="Cac_min">Variable_Management!$B$131</definedName>
    <definedName name="CCOMP">Variable_Management!$B$238</definedName>
    <definedName name="CCOMP_Calc">Variable_Management!$B$237</definedName>
    <definedName name="CCOMP_calc_CCM">Variable_Management!$B$207</definedName>
    <definedName name="CCOMP_CALC_DCM">Variable_Management!$B$228</definedName>
    <definedName name="CHF">Variable_Management!$B$240</definedName>
    <definedName name="CHF_calc">Variable_Management!$B$239</definedName>
    <definedName name="CHF_CALC_CCM">Variable_Management!$B$208</definedName>
    <definedName name="CHF_CALC_DCM">Variable_Management!$B$229</definedName>
    <definedName name="Comp_calc_CCM">Variable_Management!$B$207</definedName>
    <definedName name="Cout">Variable_Management!$B$144</definedName>
    <definedName name="Cout_min">Variable_Management!$B$142</definedName>
    <definedName name="D_limit_max">Constants!$B$18</definedName>
    <definedName name="D_limit_min">Constants!$B$16</definedName>
    <definedName name="D_limit_nom">Constants!$B$17</definedName>
    <definedName name="DC_DCM_max">Variable_Management!$B$32</definedName>
    <definedName name="Dc_max_IC">Variable_Management!$B$20</definedName>
    <definedName name="Dc_max_ideal">Variable_Management!$A$19</definedName>
    <definedName name="DC_rip">Variable_Management!#REF!</definedName>
    <definedName name="Dc_rip_max">Variable_Management!#REF!</definedName>
    <definedName name="Dc_VIN_max">Variable_Management!$B$87</definedName>
    <definedName name="Dc_VIN_min">Variable_Management!$B$53</definedName>
    <definedName name="Dc_VIN_nom">Variable_Management!$B$70</definedName>
    <definedName name="DC_VIN_Var">Loop_Modeling!$B$18</definedName>
    <definedName name="DC_VIN_var_DCM">Loop_Modeling!$B$66</definedName>
    <definedName name="EFF_est">Variable_Management!$B$17</definedName>
    <definedName name="Eff_vs_IOUT">Plot_Management_Eff!$C$3</definedName>
    <definedName name="fcross">Variable_Management!$B$233</definedName>
    <definedName name="fcross_est">Variable_Management!$B$232</definedName>
    <definedName name="fp_ea_est">Variable_Management!$B$202</definedName>
    <definedName name="Fsw">Variable_Management!$B$10</definedName>
    <definedName name="fz_ea_est">Variable_Management!$B$201</definedName>
    <definedName name="fz_rhp">Variable_Management!$B$187</definedName>
    <definedName name="Gcomp">Constants!$B$29</definedName>
    <definedName name="Gea_mid_calc">Variable_Management!#REF!</definedName>
    <definedName name="gfs">Variable_Management!$B$256</definedName>
    <definedName name="gm_ea">Constants!$B$34</definedName>
    <definedName name="Gplant_fc_dB">Loop_Modeling!$AD$7</definedName>
    <definedName name="IIN_33">Variable_Management!#REF!</definedName>
    <definedName name="IL_coupled">Variable_Management!$B$24</definedName>
    <definedName name="IL_pk">Variable_Management!$B$122</definedName>
    <definedName name="IL_pk_max">Variable_Management!$B$123</definedName>
    <definedName name="ILA_avg_VIN_max">Variable_Management!$B$90</definedName>
    <definedName name="ILA_avg_VIN_min">Variable_Management!$B$56</definedName>
    <definedName name="ILA_avg_VIN_nom">Variable_Management!$B$73</definedName>
    <definedName name="ILAp_VINmax">Variable_Management!$B$92</definedName>
    <definedName name="ILAp_VINmin">Variable_Management!$B$58</definedName>
    <definedName name="ILAp_VINnom">Variable_Management!$B$75</definedName>
    <definedName name="ILArip_VINmax">Variable_Management!$B$91</definedName>
    <definedName name="ILArip_VINmin">Variable_Management!$B$57</definedName>
    <definedName name="ILArip_VINnom">Variable_Management!$B$74</definedName>
    <definedName name="ILB_avg_VIN_max">Variable_Management!$B$95</definedName>
    <definedName name="ILB_avg_VIN_min">Variable_Management!$B$61</definedName>
    <definedName name="ILB_avg_VIN_nom">Variable_Management!$B$78</definedName>
    <definedName name="ILBp_VIN_max">Variable_Management!$B$97</definedName>
    <definedName name="ILBp_VIN_min">Variable_Management!$B$63</definedName>
    <definedName name="ILBp_VIN_nom">Variable_Management!$B$80</definedName>
    <definedName name="ILBrip_VIN_max">Variable_Management!$B$96</definedName>
    <definedName name="ILBrip_VIN_nom">Variable_Management!$B$79</definedName>
    <definedName name="ILBrip_VINmin">Variable_Management!$B$62</definedName>
    <definedName name="ILrip">Variable_Management!$B$28</definedName>
    <definedName name="IOUT">Variable_Management!$B$14</definedName>
    <definedName name="IOUT_VAR">Loop_Modeling!$B$17</definedName>
    <definedName name="Ipk_margin">Variable_Management!$B$103</definedName>
    <definedName name="Ipk_selected">Variable_Management!$B$104</definedName>
    <definedName name="IQ">Constants!$B$48</definedName>
    <definedName name="IRMS_COUT">Variable_Management!$B$143</definedName>
    <definedName name="Isl">Constants!$B$25</definedName>
    <definedName name="Iss">Constants!$B$37</definedName>
    <definedName name="ISW_peak_VIN_min">Variable_Management!$B$66</definedName>
    <definedName name="ISW_peak_VIN_nom">Variable_Management!$B$83</definedName>
    <definedName name="Kslope">Variable_Management!$B$110</definedName>
    <definedName name="Lm">Variable_Management!$B$40</definedName>
    <definedName name="Lm_A">Variable_Management!$B$42</definedName>
    <definedName name="Lm_B">Variable_Management!$B$44</definedName>
    <definedName name="Lopt">Variable_Management!#REF!</definedName>
    <definedName name="Lopt_2">Variable_Management!$B$29</definedName>
    <definedName name="M_L_DCM">Variable_Management!$B$34</definedName>
    <definedName name="POUT">Variable_Management!$B$16</definedName>
    <definedName name="_xlnm.Print_Area" localSheetId="0">'Design Converter'!$A$1:$Z$102</definedName>
    <definedName name="Q">Loop_Modeling!$B$48</definedName>
    <definedName name="Q_VINmin">Variable_Management!$B$195</definedName>
    <definedName name="Qg_tot">Variable_Management!$B$251</definedName>
    <definedName name="Qgd">Variable_Management!$B$252</definedName>
    <definedName name="Qgs">Variable_Management!$B$253</definedName>
    <definedName name="Qrr">Variable_Management!$B$246</definedName>
    <definedName name="R_cs">Variable_Management!$B$118</definedName>
    <definedName name="R_sl">Variable_Management!$B$119</definedName>
    <definedName name="RCOMP">Variable_Management!$B$236</definedName>
    <definedName name="RCOMP_Calc">Variable_Management!$B$235</definedName>
    <definedName name="Rcomp_calc_CCM">Variable_Management!$B$206</definedName>
    <definedName name="RCOMP_CALC_DCM">Variable_Management!$B$227</definedName>
    <definedName name="Rcs_max">Variable_Management!$B$107</definedName>
    <definedName name="Rcs_w_sl">Variable_Management!$B$111</definedName>
    <definedName name="Rcs_wo_sl">Variable_Management!$B$108</definedName>
    <definedName name="Rdcr">Variable_Management!$B$46</definedName>
    <definedName name="RDS_on">Variable_Management!$B$250</definedName>
    <definedName name="Resr">Variable_Management!$B$145</definedName>
    <definedName name="RFBB">Variable_Management!$B$172</definedName>
    <definedName name="RFBB_calc">Variable_Management!$B$171</definedName>
    <definedName name="RFBT">Variable_Management!$B$170</definedName>
    <definedName name="Rgate">Variable_Management!$B$254</definedName>
    <definedName name="ROUT">Variable_Management!$B$15</definedName>
    <definedName name="Rsl_int">Constants!$B$26</definedName>
    <definedName name="RT">Variable_Management!$B$11</definedName>
    <definedName name="Ruvlo_bottom_calc">Variable_Management!$B$161</definedName>
    <definedName name="Ruvlo_top">Variable_Management!$B$160</definedName>
    <definedName name="Ruvlo_top_calc">Variable_Management!$B$159</definedName>
    <definedName name="SCH_1">Plot_Management_Sch!$B$2</definedName>
    <definedName name="Se_VINmin">Variable_Management!$B$191</definedName>
    <definedName name="Sn_VINmin">Variable_Management!$B$192</definedName>
    <definedName name="tf_sw">Variable_Management!$B$263</definedName>
    <definedName name="tr_sw">Variable_Management!$B$262</definedName>
    <definedName name="tss">Variable_Management!$B$150</definedName>
    <definedName name="UV_fall">Constants!$B$41</definedName>
    <definedName name="UV_I_hyst">Constants!$B$42</definedName>
    <definedName name="UV_rise">Constants!$B$40</definedName>
    <definedName name="Vcc">Constants!$B$45</definedName>
    <definedName name="Vcl">Constants!$B$27</definedName>
    <definedName name="VCrr">Variable_Management!$B$130</definedName>
    <definedName name="Vd_rect">Variable_Management!$B$245</definedName>
    <definedName name="VIN_33">Variable_Management!#REF!</definedName>
    <definedName name="VIN_max">Variable_Management!$B$9</definedName>
    <definedName name="VIN_min">Variable_Management!$B$7</definedName>
    <definedName name="VIN_nom">Variable_Management!$B$8</definedName>
    <definedName name="VIN_op_max">Constants!$B$52</definedName>
    <definedName name="VIN_op_min">Constants!$B$51</definedName>
    <definedName name="VIN_var">Loop_Modeling!$B$16</definedName>
    <definedName name="VOUT">Variable_Management!$B$13</definedName>
    <definedName name="Vout_rip_sel">Variable_Management!$B$140</definedName>
    <definedName name="Vref">Constants!$B$33</definedName>
    <definedName name="Vth">Variable_Management!$B$257</definedName>
    <definedName name="Vuvlo_off">Variable_Management!$B$155</definedName>
    <definedName name="Vuvlo_on">Variable_Management!$B$154</definedName>
    <definedName name="wp_lf">Loop_Modeling!$B$35</definedName>
    <definedName name="wp_lf_DCM">Loop_Modeling!$B$69</definedName>
    <definedName name="wp_lf_VINmin">Variable_Management!$B$180</definedName>
    <definedName name="wp0_ea">Loop_Modeling!$B$60</definedName>
    <definedName name="wp1_ea">Loop_Modeling!$B$61</definedName>
    <definedName name="wsl">Loop_Modeling!$B$47</definedName>
    <definedName name="wsl_VINmin">Variable_Management!$B$194</definedName>
    <definedName name="wz_ea">Loop_Modeling!$B$59</definedName>
    <definedName name="wz_esr">Loop_Modeling!$B$41</definedName>
    <definedName name="wz_esr_VINmin">Variable_Management!$B$183</definedName>
    <definedName name="wz_rhp">Loop_Modeling!$B$38</definedName>
    <definedName name="wz_RHP_VINmin">Variable_Management!$B$186</definedName>
    <definedName name="wz1_dcm">Loop_Modeling!$B$71</definedName>
    <definedName name="wz2_dcm">Loop_Modeling!$B$73</definedName>
  </definedNames>
  <calcPr calcId="191029"/>
</workbook>
</file>

<file path=xl/calcChain.xml><?xml version="1.0" encoding="utf-8"?>
<calcChain xmlns="http://schemas.openxmlformats.org/spreadsheetml/2006/main">
  <c r="B48" i="3" l="1"/>
  <c r="B34" i="3"/>
  <c r="B29" i="3"/>
  <c r="B27" i="3"/>
  <c r="F24" i="3"/>
  <c r="B25" i="3" s="1"/>
  <c r="B22" i="3"/>
  <c r="O5" i="1"/>
  <c r="B132" i="2" l="1"/>
  <c r="B46" i="2"/>
  <c r="B2" i="6" l="1"/>
  <c r="B258" i="2" l="1"/>
  <c r="B257" i="2"/>
  <c r="B256" i="2"/>
  <c r="B254" i="2"/>
  <c r="B253" i="2"/>
  <c r="B252" i="2"/>
  <c r="B251" i="2"/>
  <c r="B250" i="2"/>
  <c r="B246" i="2"/>
  <c r="B245" i="2"/>
  <c r="B148" i="2" l="1"/>
  <c r="B233" i="2" l="1"/>
  <c r="O548" i="5"/>
  <c r="O549" i="5"/>
  <c r="O550" i="5"/>
  <c r="O551" i="5"/>
  <c r="O552" i="5"/>
  <c r="O553" i="5"/>
  <c r="O554" i="5"/>
  <c r="O555" i="5"/>
  <c r="O556" i="5"/>
  <c r="O557" i="5"/>
  <c r="O558" i="5"/>
  <c r="O559" i="5"/>
  <c r="O560" i="5"/>
  <c r="O537" i="5"/>
  <c r="O538" i="5"/>
  <c r="O539" i="5"/>
  <c r="O540" i="5"/>
  <c r="O541" i="5"/>
  <c r="O542" i="5"/>
  <c r="O543" i="5"/>
  <c r="O544" i="5"/>
  <c r="O545" i="5"/>
  <c r="O546" i="5"/>
  <c r="O547" i="5"/>
  <c r="O520" i="5"/>
  <c r="O521" i="5"/>
  <c r="O522" i="5"/>
  <c r="O523" i="5"/>
  <c r="O524" i="5"/>
  <c r="O525" i="5"/>
  <c r="O526" i="5"/>
  <c r="O527" i="5"/>
  <c r="O528" i="5"/>
  <c r="O529" i="5"/>
  <c r="O530" i="5"/>
  <c r="O531" i="5"/>
  <c r="O532" i="5"/>
  <c r="O533" i="5"/>
  <c r="O534" i="5"/>
  <c r="O535" i="5"/>
  <c r="O536" i="5"/>
  <c r="O519" i="5"/>
  <c r="O420" i="5"/>
  <c r="O421" i="5"/>
  <c r="O422" i="5"/>
  <c r="O423" i="5"/>
  <c r="O424" i="5"/>
  <c r="O425" i="5"/>
  <c r="O426" i="5"/>
  <c r="O427" i="5"/>
  <c r="O428" i="5"/>
  <c r="O429" i="5"/>
  <c r="O430" i="5"/>
  <c r="O431" i="5"/>
  <c r="O432" i="5"/>
  <c r="O433" i="5"/>
  <c r="O434" i="5"/>
  <c r="O435" i="5"/>
  <c r="O436" i="5"/>
  <c r="O437" i="5"/>
  <c r="O438" i="5"/>
  <c r="O439" i="5"/>
  <c r="O440" i="5"/>
  <c r="O441" i="5"/>
  <c r="O442" i="5"/>
  <c r="O443" i="5"/>
  <c r="O444" i="5"/>
  <c r="O445" i="5"/>
  <c r="O446" i="5"/>
  <c r="O447" i="5"/>
  <c r="O448" i="5"/>
  <c r="O449" i="5"/>
  <c r="O450" i="5"/>
  <c r="O451" i="5"/>
  <c r="O452" i="5"/>
  <c r="O453" i="5"/>
  <c r="O454" i="5"/>
  <c r="O455" i="5"/>
  <c r="O456" i="5"/>
  <c r="O457" i="5"/>
  <c r="O458" i="5"/>
  <c r="O459" i="5"/>
  <c r="O460" i="5"/>
  <c r="O461" i="5"/>
  <c r="O462" i="5"/>
  <c r="O463" i="5"/>
  <c r="O464" i="5"/>
  <c r="O465" i="5"/>
  <c r="O466" i="5"/>
  <c r="O467" i="5"/>
  <c r="O468" i="5"/>
  <c r="O469" i="5"/>
  <c r="O470" i="5"/>
  <c r="O471" i="5"/>
  <c r="O472" i="5"/>
  <c r="O473" i="5"/>
  <c r="O474" i="5"/>
  <c r="O475" i="5"/>
  <c r="O476" i="5"/>
  <c r="O477" i="5"/>
  <c r="O478" i="5"/>
  <c r="O479" i="5"/>
  <c r="O480" i="5"/>
  <c r="O481" i="5"/>
  <c r="O482" i="5"/>
  <c r="O483" i="5"/>
  <c r="O484" i="5"/>
  <c r="O485" i="5"/>
  <c r="O486" i="5"/>
  <c r="O487" i="5"/>
  <c r="O488" i="5"/>
  <c r="O489" i="5"/>
  <c r="O490" i="5"/>
  <c r="O491" i="5"/>
  <c r="O492" i="5"/>
  <c r="O493" i="5"/>
  <c r="O494" i="5"/>
  <c r="O495" i="5"/>
  <c r="O496" i="5"/>
  <c r="O497" i="5"/>
  <c r="O498" i="5"/>
  <c r="O499" i="5"/>
  <c r="O500" i="5"/>
  <c r="O501" i="5"/>
  <c r="O502" i="5"/>
  <c r="O503" i="5"/>
  <c r="O504" i="5"/>
  <c r="O505" i="5"/>
  <c r="O506" i="5"/>
  <c r="O507" i="5"/>
  <c r="O508" i="5"/>
  <c r="O509" i="5"/>
  <c r="O510" i="5"/>
  <c r="O511" i="5"/>
  <c r="O512" i="5"/>
  <c r="O513" i="5"/>
  <c r="O514" i="5"/>
  <c r="O515" i="5"/>
  <c r="O516" i="5"/>
  <c r="O517" i="5"/>
  <c r="O518" i="5"/>
  <c r="O419" i="5"/>
  <c r="O320" i="5"/>
  <c r="O321" i="5"/>
  <c r="O322" i="5"/>
  <c r="O323" i="5"/>
  <c r="O324" i="5"/>
  <c r="O325" i="5"/>
  <c r="O326" i="5"/>
  <c r="O327" i="5"/>
  <c r="O328" i="5"/>
  <c r="O329" i="5"/>
  <c r="O330" i="5"/>
  <c r="O331" i="5"/>
  <c r="O332" i="5"/>
  <c r="O333" i="5"/>
  <c r="O334" i="5"/>
  <c r="O335" i="5"/>
  <c r="O336" i="5"/>
  <c r="O337" i="5"/>
  <c r="O338" i="5"/>
  <c r="O339" i="5"/>
  <c r="O340" i="5"/>
  <c r="O341" i="5"/>
  <c r="O342" i="5"/>
  <c r="O343" i="5"/>
  <c r="O344" i="5"/>
  <c r="O345" i="5"/>
  <c r="O346" i="5"/>
  <c r="O347" i="5"/>
  <c r="O348" i="5"/>
  <c r="O349" i="5"/>
  <c r="O350" i="5"/>
  <c r="O351" i="5"/>
  <c r="O352" i="5"/>
  <c r="O353" i="5"/>
  <c r="O354" i="5"/>
  <c r="O355" i="5"/>
  <c r="O356" i="5"/>
  <c r="O357" i="5"/>
  <c r="O358" i="5"/>
  <c r="O359" i="5"/>
  <c r="O360" i="5"/>
  <c r="O361" i="5"/>
  <c r="O362" i="5"/>
  <c r="O363" i="5"/>
  <c r="O364" i="5"/>
  <c r="O365" i="5"/>
  <c r="O366" i="5"/>
  <c r="O367" i="5"/>
  <c r="O368" i="5"/>
  <c r="O369" i="5"/>
  <c r="O370" i="5"/>
  <c r="O371" i="5"/>
  <c r="O372" i="5"/>
  <c r="O373" i="5"/>
  <c r="O374" i="5"/>
  <c r="O375" i="5"/>
  <c r="O376" i="5"/>
  <c r="O377" i="5"/>
  <c r="O378" i="5"/>
  <c r="O379" i="5"/>
  <c r="O380" i="5"/>
  <c r="O381" i="5"/>
  <c r="O382" i="5"/>
  <c r="O383" i="5"/>
  <c r="O384" i="5"/>
  <c r="O385" i="5"/>
  <c r="O386" i="5"/>
  <c r="O387" i="5"/>
  <c r="O388" i="5"/>
  <c r="O389" i="5"/>
  <c r="O390" i="5"/>
  <c r="O391" i="5"/>
  <c r="O392" i="5"/>
  <c r="O393" i="5"/>
  <c r="O394" i="5"/>
  <c r="O395" i="5"/>
  <c r="O396" i="5"/>
  <c r="O397" i="5"/>
  <c r="O398" i="5"/>
  <c r="O399" i="5"/>
  <c r="O400" i="5"/>
  <c r="O401" i="5"/>
  <c r="O402" i="5"/>
  <c r="O403" i="5"/>
  <c r="O404" i="5"/>
  <c r="O405" i="5"/>
  <c r="O406" i="5"/>
  <c r="O407" i="5"/>
  <c r="O408" i="5"/>
  <c r="O409" i="5"/>
  <c r="O410" i="5"/>
  <c r="O411" i="5"/>
  <c r="O412" i="5"/>
  <c r="O413" i="5"/>
  <c r="O414" i="5"/>
  <c r="O415" i="5"/>
  <c r="O416" i="5"/>
  <c r="O417" i="5"/>
  <c r="O418" i="5"/>
  <c r="O319" i="5"/>
  <c r="O220" i="5"/>
  <c r="O221" i="5"/>
  <c r="O222" i="5"/>
  <c r="O223" i="5"/>
  <c r="O224" i="5"/>
  <c r="O225" i="5"/>
  <c r="O226" i="5"/>
  <c r="O227" i="5"/>
  <c r="O228" i="5"/>
  <c r="O229" i="5"/>
  <c r="O230" i="5"/>
  <c r="O231" i="5"/>
  <c r="O232" i="5"/>
  <c r="O233" i="5"/>
  <c r="O234" i="5"/>
  <c r="O235" i="5"/>
  <c r="O236" i="5"/>
  <c r="O237" i="5"/>
  <c r="O238" i="5"/>
  <c r="O239" i="5"/>
  <c r="O240" i="5"/>
  <c r="O241" i="5"/>
  <c r="O242" i="5"/>
  <c r="O243" i="5"/>
  <c r="O244" i="5"/>
  <c r="O245" i="5"/>
  <c r="O246" i="5"/>
  <c r="O247" i="5"/>
  <c r="O248" i="5"/>
  <c r="O249" i="5"/>
  <c r="O250" i="5"/>
  <c r="O251" i="5"/>
  <c r="O252" i="5"/>
  <c r="O253" i="5"/>
  <c r="O254" i="5"/>
  <c r="O255" i="5"/>
  <c r="O256" i="5"/>
  <c r="O257" i="5"/>
  <c r="O258" i="5"/>
  <c r="O259" i="5"/>
  <c r="O260" i="5"/>
  <c r="O261" i="5"/>
  <c r="O262" i="5"/>
  <c r="O263" i="5"/>
  <c r="O264" i="5"/>
  <c r="O265" i="5"/>
  <c r="O266" i="5"/>
  <c r="O267" i="5"/>
  <c r="O268" i="5"/>
  <c r="O269" i="5"/>
  <c r="O270" i="5"/>
  <c r="O271" i="5"/>
  <c r="O272" i="5"/>
  <c r="O273" i="5"/>
  <c r="O274" i="5"/>
  <c r="O275" i="5"/>
  <c r="O276" i="5"/>
  <c r="O277" i="5"/>
  <c r="O278" i="5"/>
  <c r="O279" i="5"/>
  <c r="O280" i="5"/>
  <c r="O281" i="5"/>
  <c r="O282" i="5"/>
  <c r="O283" i="5"/>
  <c r="O284" i="5"/>
  <c r="O285" i="5"/>
  <c r="O286" i="5"/>
  <c r="O287" i="5"/>
  <c r="O288" i="5"/>
  <c r="O289" i="5"/>
  <c r="O290" i="5"/>
  <c r="O291" i="5"/>
  <c r="O292" i="5"/>
  <c r="O293" i="5"/>
  <c r="O294" i="5"/>
  <c r="O295" i="5"/>
  <c r="O296" i="5"/>
  <c r="O297" i="5"/>
  <c r="O298" i="5"/>
  <c r="O299" i="5"/>
  <c r="O300" i="5"/>
  <c r="O301" i="5"/>
  <c r="O302" i="5"/>
  <c r="O303" i="5"/>
  <c r="O304" i="5"/>
  <c r="O305" i="5"/>
  <c r="O306" i="5"/>
  <c r="O307" i="5"/>
  <c r="O308" i="5"/>
  <c r="O309" i="5"/>
  <c r="O310" i="5"/>
  <c r="O311" i="5"/>
  <c r="O312" i="5"/>
  <c r="O313" i="5"/>
  <c r="O314" i="5"/>
  <c r="O315" i="5"/>
  <c r="O316" i="5"/>
  <c r="O317" i="5"/>
  <c r="O318" i="5"/>
  <c r="O219" i="5"/>
  <c r="O120" i="5"/>
  <c r="O121" i="5"/>
  <c r="O122" i="5"/>
  <c r="O123" i="5"/>
  <c r="O124" i="5"/>
  <c r="O125" i="5"/>
  <c r="O126" i="5"/>
  <c r="O127" i="5"/>
  <c r="O128" i="5"/>
  <c r="O129" i="5"/>
  <c r="O130" i="5"/>
  <c r="O131" i="5"/>
  <c r="O132" i="5"/>
  <c r="O133" i="5"/>
  <c r="O134" i="5"/>
  <c r="O135" i="5"/>
  <c r="O136" i="5"/>
  <c r="O137" i="5"/>
  <c r="O138" i="5"/>
  <c r="O139" i="5"/>
  <c r="O140" i="5"/>
  <c r="O141" i="5"/>
  <c r="O142" i="5"/>
  <c r="O143" i="5"/>
  <c r="O144" i="5"/>
  <c r="O145" i="5"/>
  <c r="O146" i="5"/>
  <c r="O147" i="5"/>
  <c r="O148" i="5"/>
  <c r="O149" i="5"/>
  <c r="O150" i="5"/>
  <c r="O151" i="5"/>
  <c r="O152" i="5"/>
  <c r="O153" i="5"/>
  <c r="O154" i="5"/>
  <c r="O155" i="5"/>
  <c r="O156" i="5"/>
  <c r="O157" i="5"/>
  <c r="O158" i="5"/>
  <c r="O159" i="5"/>
  <c r="O160" i="5"/>
  <c r="O161" i="5"/>
  <c r="O162" i="5"/>
  <c r="O163" i="5"/>
  <c r="O164" i="5"/>
  <c r="O165" i="5"/>
  <c r="O166" i="5"/>
  <c r="O167" i="5"/>
  <c r="O168" i="5"/>
  <c r="O169" i="5"/>
  <c r="O170" i="5"/>
  <c r="O171" i="5"/>
  <c r="O172" i="5"/>
  <c r="O173" i="5"/>
  <c r="O174" i="5"/>
  <c r="O175" i="5"/>
  <c r="O176" i="5"/>
  <c r="O177" i="5"/>
  <c r="O178" i="5"/>
  <c r="O179" i="5"/>
  <c r="O180" i="5"/>
  <c r="O181" i="5"/>
  <c r="O182" i="5"/>
  <c r="O183" i="5"/>
  <c r="O184" i="5"/>
  <c r="O185" i="5"/>
  <c r="O186" i="5"/>
  <c r="O187" i="5"/>
  <c r="O188" i="5"/>
  <c r="O189" i="5"/>
  <c r="O190" i="5"/>
  <c r="O191" i="5"/>
  <c r="O192" i="5"/>
  <c r="O193" i="5"/>
  <c r="O194" i="5"/>
  <c r="O195" i="5"/>
  <c r="O196" i="5"/>
  <c r="O197" i="5"/>
  <c r="O198" i="5"/>
  <c r="O199" i="5"/>
  <c r="O200" i="5"/>
  <c r="O201" i="5"/>
  <c r="O202" i="5"/>
  <c r="O203" i="5"/>
  <c r="O204" i="5"/>
  <c r="O205" i="5"/>
  <c r="O206" i="5"/>
  <c r="O207" i="5"/>
  <c r="O208" i="5"/>
  <c r="O209" i="5"/>
  <c r="O210" i="5"/>
  <c r="O211" i="5"/>
  <c r="O212" i="5"/>
  <c r="O213" i="5"/>
  <c r="O214" i="5"/>
  <c r="O215" i="5"/>
  <c r="O216" i="5"/>
  <c r="O217" i="5"/>
  <c r="O218" i="5"/>
  <c r="O119" i="5"/>
  <c r="O20" i="5"/>
  <c r="O21" i="5"/>
  <c r="O22" i="5"/>
  <c r="O23" i="5"/>
  <c r="O24" i="5"/>
  <c r="O25" i="5"/>
  <c r="O26" i="5"/>
  <c r="O27" i="5"/>
  <c r="O28" i="5"/>
  <c r="O29" i="5"/>
  <c r="O30" i="5"/>
  <c r="O31" i="5"/>
  <c r="O32" i="5"/>
  <c r="O33" i="5"/>
  <c r="O34" i="5"/>
  <c r="O35" i="5"/>
  <c r="O36" i="5"/>
  <c r="O37" i="5"/>
  <c r="O38" i="5"/>
  <c r="O39" i="5"/>
  <c r="O40" i="5"/>
  <c r="O41" i="5"/>
  <c r="O42" i="5"/>
  <c r="O43" i="5"/>
  <c r="O44" i="5"/>
  <c r="O45" i="5"/>
  <c r="O46" i="5"/>
  <c r="O47" i="5"/>
  <c r="O48" i="5"/>
  <c r="O49" i="5"/>
  <c r="O50" i="5"/>
  <c r="O51" i="5"/>
  <c r="O52" i="5"/>
  <c r="O53" i="5"/>
  <c r="O54" i="5"/>
  <c r="O55" i="5"/>
  <c r="O56" i="5"/>
  <c r="O57" i="5"/>
  <c r="O58" i="5"/>
  <c r="O59" i="5"/>
  <c r="O60" i="5"/>
  <c r="O61" i="5"/>
  <c r="O62" i="5"/>
  <c r="O63" i="5"/>
  <c r="O64" i="5"/>
  <c r="O65" i="5"/>
  <c r="O66" i="5"/>
  <c r="O67" i="5"/>
  <c r="O68" i="5"/>
  <c r="O69" i="5"/>
  <c r="O70" i="5"/>
  <c r="O71" i="5"/>
  <c r="O72" i="5"/>
  <c r="O73" i="5"/>
  <c r="O74" i="5"/>
  <c r="O75" i="5"/>
  <c r="O76" i="5"/>
  <c r="O77" i="5"/>
  <c r="O78" i="5"/>
  <c r="O79" i="5"/>
  <c r="O80" i="5"/>
  <c r="O81" i="5"/>
  <c r="O82" i="5"/>
  <c r="O83" i="5"/>
  <c r="O84" i="5"/>
  <c r="O85" i="5"/>
  <c r="O86" i="5"/>
  <c r="O87" i="5"/>
  <c r="O88" i="5"/>
  <c r="O89" i="5"/>
  <c r="O90" i="5"/>
  <c r="O91" i="5"/>
  <c r="O92" i="5"/>
  <c r="O93" i="5"/>
  <c r="O94" i="5"/>
  <c r="O95" i="5"/>
  <c r="O96" i="5"/>
  <c r="O97" i="5"/>
  <c r="O98" i="5"/>
  <c r="O99" i="5"/>
  <c r="O100" i="5"/>
  <c r="O101" i="5"/>
  <c r="O102" i="5"/>
  <c r="O103" i="5"/>
  <c r="O104" i="5"/>
  <c r="O105" i="5"/>
  <c r="O106" i="5"/>
  <c r="O107" i="5"/>
  <c r="O108" i="5"/>
  <c r="O109" i="5"/>
  <c r="O110" i="5"/>
  <c r="O111" i="5"/>
  <c r="O112" i="5"/>
  <c r="O113" i="5"/>
  <c r="O114" i="5"/>
  <c r="O115" i="5"/>
  <c r="O116" i="5"/>
  <c r="O117" i="5"/>
  <c r="O118" i="5"/>
  <c r="O19" i="5"/>
  <c r="E196" i="2" l="1"/>
  <c r="B224" i="2"/>
  <c r="B203" i="2"/>
  <c r="O8" i="5"/>
  <c r="O7" i="5"/>
  <c r="B30" i="5" l="1"/>
  <c r="B170" i="2"/>
  <c r="B172" i="2"/>
  <c r="B238" i="2"/>
  <c r="B240" i="2"/>
  <c r="B56" i="5" s="1"/>
  <c r="B236" i="2"/>
  <c r="B54" i="5" s="1"/>
  <c r="B27" i="5"/>
  <c r="B53" i="5" l="1"/>
  <c r="B52" i="5"/>
  <c r="B58" i="5"/>
  <c r="AS7" i="5" s="1"/>
  <c r="B55" i="5"/>
  <c r="B60" i="5"/>
  <c r="B61" i="5"/>
  <c r="AW7" i="5" s="1"/>
  <c r="B59" i="5"/>
  <c r="AZ7" i="5" s="1"/>
  <c r="B145" i="2"/>
  <c r="B144" i="2"/>
  <c r="B124" i="2"/>
  <c r="B119" i="2"/>
  <c r="B118" i="2"/>
  <c r="B28" i="5"/>
  <c r="B103" i="2"/>
  <c r="B71" i="5" l="1"/>
  <c r="B72" i="5" s="1"/>
  <c r="AJ72" i="5"/>
  <c r="AJ98" i="5"/>
  <c r="AJ108" i="5"/>
  <c r="AJ116" i="5"/>
  <c r="AJ124" i="5"/>
  <c r="AJ132" i="5"/>
  <c r="AJ149" i="5"/>
  <c r="AJ167" i="5"/>
  <c r="AJ187" i="5"/>
  <c r="AJ22" i="5"/>
  <c r="AJ38" i="5"/>
  <c r="AJ54" i="5"/>
  <c r="AJ68" i="5"/>
  <c r="AJ70" i="5"/>
  <c r="AJ84" i="5"/>
  <c r="AJ86" i="5"/>
  <c r="AJ141" i="5"/>
  <c r="AJ145" i="5"/>
  <c r="AJ151" i="5"/>
  <c r="AJ153" i="5"/>
  <c r="AJ157" i="5"/>
  <c r="AJ165" i="5"/>
  <c r="AJ169" i="5"/>
  <c r="AJ173" i="5"/>
  <c r="AJ24" i="5"/>
  <c r="AJ27" i="5"/>
  <c r="AJ29" i="5"/>
  <c r="AJ40" i="5"/>
  <c r="AJ43" i="5"/>
  <c r="AJ45" i="5"/>
  <c r="AJ50" i="5"/>
  <c r="AJ56" i="5"/>
  <c r="AJ61" i="5"/>
  <c r="AJ64" i="5"/>
  <c r="AJ66" i="5"/>
  <c r="AJ71" i="5"/>
  <c r="AJ77" i="5"/>
  <c r="AJ80" i="5"/>
  <c r="AJ82" i="5"/>
  <c r="AJ87" i="5"/>
  <c r="AJ93" i="5"/>
  <c r="AJ97" i="5"/>
  <c r="AJ101" i="5"/>
  <c r="AJ105" i="5"/>
  <c r="AJ109" i="5"/>
  <c r="AJ113" i="5"/>
  <c r="AJ117" i="5"/>
  <c r="AJ121" i="5"/>
  <c r="AJ125" i="5"/>
  <c r="AJ129" i="5"/>
  <c r="AJ133" i="5"/>
  <c r="AJ143" i="5"/>
  <c r="AJ146" i="5"/>
  <c r="AJ150" i="5"/>
  <c r="AJ154" i="5"/>
  <c r="AJ156" i="5"/>
  <c r="AJ158" i="5"/>
  <c r="AJ160" i="5"/>
  <c r="AJ162" i="5"/>
  <c r="AJ164" i="5"/>
  <c r="AJ166" i="5"/>
  <c r="AJ168" i="5"/>
  <c r="AJ170" i="5"/>
  <c r="AJ172" i="5"/>
  <c r="AJ174" i="5"/>
  <c r="AJ176" i="5"/>
  <c r="AJ180" i="5"/>
  <c r="AJ184" i="5"/>
  <c r="AJ188" i="5"/>
  <c r="AJ25" i="5"/>
  <c r="AJ52" i="5"/>
  <c r="AJ62" i="5"/>
  <c r="AJ89" i="5"/>
  <c r="AJ137" i="5"/>
  <c r="AJ181" i="5"/>
  <c r="AJ185" i="5"/>
  <c r="AJ189" i="5"/>
  <c r="AJ197" i="5"/>
  <c r="AJ199" i="5"/>
  <c r="AJ203" i="5"/>
  <c r="AJ207" i="5"/>
  <c r="AJ211" i="5"/>
  <c r="AJ215" i="5"/>
  <c r="AJ219" i="5"/>
  <c r="AJ223" i="5"/>
  <c r="AJ226" i="5"/>
  <c r="AJ228" i="5"/>
  <c r="AJ233" i="5"/>
  <c r="AJ239" i="5"/>
  <c r="AJ243" i="5"/>
  <c r="AJ251" i="5"/>
  <c r="AJ255" i="5"/>
  <c r="AJ259" i="5"/>
  <c r="AJ265" i="5"/>
  <c r="AJ268" i="5"/>
  <c r="AJ270" i="5"/>
  <c r="AJ275" i="5"/>
  <c r="AJ281" i="5"/>
  <c r="AJ284" i="5"/>
  <c r="AJ286" i="5"/>
  <c r="AJ291" i="5"/>
  <c r="AJ297" i="5"/>
  <c r="AJ300" i="5"/>
  <c r="AJ302" i="5"/>
  <c r="AJ307" i="5"/>
  <c r="AJ311" i="5"/>
  <c r="AJ315" i="5"/>
  <c r="AJ319" i="5"/>
  <c r="AJ326" i="5"/>
  <c r="AJ36" i="5"/>
  <c r="AJ46" i="5"/>
  <c r="AJ55" i="5"/>
  <c r="AJ73" i="5"/>
  <c r="AJ83" i="5"/>
  <c r="AJ99" i="5"/>
  <c r="AJ107" i="5"/>
  <c r="AJ115" i="5"/>
  <c r="AJ123" i="5"/>
  <c r="AJ131" i="5"/>
  <c r="AJ139" i="5"/>
  <c r="AJ148" i="5"/>
  <c r="AJ177" i="5"/>
  <c r="AJ182" i="5"/>
  <c r="AJ186" i="5"/>
  <c r="AJ190" i="5"/>
  <c r="AJ192" i="5"/>
  <c r="AJ198" i="5"/>
  <c r="AJ202" i="5"/>
  <c r="AJ206" i="5"/>
  <c r="AJ210" i="5"/>
  <c r="AJ214" i="5"/>
  <c r="AJ218" i="5"/>
  <c r="AJ222" i="5"/>
  <c r="AJ224" i="5"/>
  <c r="AJ229" i="5"/>
  <c r="AJ235" i="5"/>
  <c r="AJ238" i="5"/>
  <c r="AJ240" i="5"/>
  <c r="AJ242" i="5"/>
  <c r="AJ20" i="5"/>
  <c r="AJ30" i="5"/>
  <c r="AJ39" i="5"/>
  <c r="AJ57" i="5"/>
  <c r="AJ67" i="5"/>
  <c r="AJ76" i="5"/>
  <c r="AJ142" i="5"/>
  <c r="AJ178" i="5"/>
  <c r="AJ193" i="5"/>
  <c r="AJ200" i="5"/>
  <c r="AJ204" i="5"/>
  <c r="AJ208" i="5"/>
  <c r="AJ212" i="5"/>
  <c r="AJ216" i="5"/>
  <c r="AJ220" i="5"/>
  <c r="AJ225" i="5"/>
  <c r="AJ231" i="5"/>
  <c r="AJ234" i="5"/>
  <c r="AJ236" i="5"/>
  <c r="AJ241" i="5"/>
  <c r="AJ244" i="5"/>
  <c r="AJ246" i="5"/>
  <c r="AJ248" i="5"/>
  <c r="AJ250" i="5"/>
  <c r="AJ252" i="5"/>
  <c r="AJ254" i="5"/>
  <c r="AJ256" i="5"/>
  <c r="AJ258" i="5"/>
  <c r="AJ260" i="5"/>
  <c r="AJ262" i="5"/>
  <c r="AJ267" i="5"/>
  <c r="AJ273" i="5"/>
  <c r="AJ276" i="5"/>
  <c r="AJ278" i="5"/>
  <c r="AJ283" i="5"/>
  <c r="AJ289" i="5"/>
  <c r="AJ292" i="5"/>
  <c r="AJ294" i="5"/>
  <c r="AJ299" i="5"/>
  <c r="AJ305" i="5"/>
  <c r="AJ308" i="5"/>
  <c r="AJ312" i="5"/>
  <c r="AJ316" i="5"/>
  <c r="AJ320" i="5"/>
  <c r="AJ324" i="5"/>
  <c r="AJ119" i="5"/>
  <c r="AJ152" i="5"/>
  <c r="AJ179" i="5"/>
  <c r="AJ194" i="5"/>
  <c r="AJ227" i="5"/>
  <c r="AJ237" i="5"/>
  <c r="AJ247" i="5"/>
  <c r="AJ264" i="5"/>
  <c r="AJ277" i="5"/>
  <c r="AJ282" i="5"/>
  <c r="AJ287" i="5"/>
  <c r="AJ296" i="5"/>
  <c r="AJ309" i="5"/>
  <c r="AJ313" i="5"/>
  <c r="AJ317" i="5"/>
  <c r="AJ321" i="5"/>
  <c r="AJ325" i="5"/>
  <c r="AJ330" i="5"/>
  <c r="AJ335" i="5"/>
  <c r="AJ339" i="5"/>
  <c r="AJ343" i="5"/>
  <c r="AJ347" i="5"/>
  <c r="AJ351" i="5"/>
  <c r="AJ355" i="5"/>
  <c r="AJ359" i="5"/>
  <c r="AJ363" i="5"/>
  <c r="AJ367" i="5"/>
  <c r="AJ371" i="5"/>
  <c r="AJ375" i="5"/>
  <c r="AJ377" i="5"/>
  <c r="AJ379" i="5"/>
  <c r="AJ383" i="5"/>
  <c r="AJ388" i="5"/>
  <c r="AJ390" i="5"/>
  <c r="AJ394" i="5"/>
  <c r="AJ396" i="5"/>
  <c r="AJ398" i="5"/>
  <c r="AJ453" i="5"/>
  <c r="AJ459" i="5"/>
  <c r="AJ462" i="5"/>
  <c r="AJ464" i="5"/>
  <c r="AJ469" i="5"/>
  <c r="AJ475" i="5"/>
  <c r="AJ478" i="5"/>
  <c r="AJ480" i="5"/>
  <c r="AJ485" i="5"/>
  <c r="AJ491" i="5"/>
  <c r="AJ494" i="5"/>
  <c r="AJ496" i="5"/>
  <c r="AJ501" i="5"/>
  <c r="AJ507" i="5"/>
  <c r="AJ509" i="5"/>
  <c r="AJ511" i="5"/>
  <c r="AJ513" i="5"/>
  <c r="AJ517" i="5"/>
  <c r="AJ519" i="5"/>
  <c r="AJ523" i="5"/>
  <c r="AJ525" i="5"/>
  <c r="AJ527" i="5"/>
  <c r="AJ529" i="5"/>
  <c r="AJ533" i="5"/>
  <c r="AJ535" i="5"/>
  <c r="AJ539" i="5"/>
  <c r="AJ543" i="5"/>
  <c r="AJ547" i="5"/>
  <c r="AJ551" i="5"/>
  <c r="AJ555" i="5"/>
  <c r="AJ559" i="5"/>
  <c r="AJ23" i="5"/>
  <c r="AJ60" i="5"/>
  <c r="AJ95" i="5"/>
  <c r="AJ127" i="5"/>
  <c r="AJ196" i="5"/>
  <c r="AJ205" i="5"/>
  <c r="AJ213" i="5"/>
  <c r="AJ221" i="5"/>
  <c r="AJ230" i="5"/>
  <c r="AJ245" i="5"/>
  <c r="AJ249" i="5"/>
  <c r="AJ269" i="5"/>
  <c r="AJ274" i="5"/>
  <c r="AJ279" i="5"/>
  <c r="AJ288" i="5"/>
  <c r="AJ301" i="5"/>
  <c r="AJ306" i="5"/>
  <c r="AJ310" i="5"/>
  <c r="AJ314" i="5"/>
  <c r="AJ318" i="5"/>
  <c r="AJ322" i="5"/>
  <c r="AJ328" i="5"/>
  <c r="AJ331" i="5"/>
  <c r="AJ333" i="5"/>
  <c r="AJ337" i="5"/>
  <c r="AJ341" i="5"/>
  <c r="AJ345" i="5"/>
  <c r="AJ349" i="5"/>
  <c r="AJ353" i="5"/>
  <c r="AJ357" i="5"/>
  <c r="AJ361" i="5"/>
  <c r="AJ365" i="5"/>
  <c r="AJ369" i="5"/>
  <c r="AJ373" i="5"/>
  <c r="AJ381" i="5"/>
  <c r="AJ385" i="5"/>
  <c r="AJ387" i="5"/>
  <c r="AJ392" i="5"/>
  <c r="AJ395" i="5"/>
  <c r="AJ401" i="5"/>
  <c r="AJ405" i="5"/>
  <c r="AJ409" i="5"/>
  <c r="AJ413" i="5"/>
  <c r="AJ417" i="5"/>
  <c r="AJ421" i="5"/>
  <c r="AJ425" i="5"/>
  <c r="AJ429" i="5"/>
  <c r="AJ433" i="5"/>
  <c r="AJ103" i="5"/>
  <c r="AJ135" i="5"/>
  <c r="AJ232" i="5"/>
  <c r="AJ253" i="5"/>
  <c r="AJ257" i="5"/>
  <c r="AJ261" i="5"/>
  <c r="AJ266" i="5"/>
  <c r="AJ271" i="5"/>
  <c r="AJ280" i="5"/>
  <c r="AJ293" i="5"/>
  <c r="AJ298" i="5"/>
  <c r="AJ303" i="5"/>
  <c r="AJ323" i="5"/>
  <c r="AJ332" i="5"/>
  <c r="AJ378" i="5"/>
  <c r="AJ389" i="5"/>
  <c r="AJ391" i="5"/>
  <c r="AJ393" i="5"/>
  <c r="AJ399" i="5"/>
  <c r="AJ403" i="5"/>
  <c r="AJ407" i="5"/>
  <c r="AJ411" i="5"/>
  <c r="AJ415" i="5"/>
  <c r="AJ419" i="5"/>
  <c r="AJ423" i="5"/>
  <c r="AJ427" i="5"/>
  <c r="AJ431" i="5"/>
  <c r="AJ435" i="5"/>
  <c r="AJ439" i="5"/>
  <c r="AJ443" i="5"/>
  <c r="AJ447" i="5"/>
  <c r="AJ451" i="5"/>
  <c r="AJ454" i="5"/>
  <c r="AJ456" i="5"/>
  <c r="AJ461" i="5"/>
  <c r="AJ467" i="5"/>
  <c r="AJ470" i="5"/>
  <c r="AJ472" i="5"/>
  <c r="AJ477" i="5"/>
  <c r="AJ483" i="5"/>
  <c r="AJ486" i="5"/>
  <c r="AJ488" i="5"/>
  <c r="AJ493" i="5"/>
  <c r="AJ499" i="5"/>
  <c r="AJ502" i="5"/>
  <c r="AJ504" i="5"/>
  <c r="AJ508" i="5"/>
  <c r="AJ514" i="5"/>
  <c r="AJ516" i="5"/>
  <c r="AJ520" i="5"/>
  <c r="AJ524" i="5"/>
  <c r="AJ530" i="5"/>
  <c r="AJ532" i="5"/>
  <c r="AJ536" i="5"/>
  <c r="AJ538" i="5"/>
  <c r="AJ540" i="5"/>
  <c r="AJ542" i="5"/>
  <c r="AJ544" i="5"/>
  <c r="AJ546" i="5"/>
  <c r="AJ548" i="5"/>
  <c r="AJ550" i="5"/>
  <c r="AJ552" i="5"/>
  <c r="AJ144" i="5"/>
  <c r="AJ209" i="5"/>
  <c r="AJ295" i="5"/>
  <c r="AJ327" i="5"/>
  <c r="AJ336" i="5"/>
  <c r="AJ344" i="5"/>
  <c r="AJ352" i="5"/>
  <c r="AJ360" i="5"/>
  <c r="AJ368" i="5"/>
  <c r="AJ376" i="5"/>
  <c r="AJ384" i="5"/>
  <c r="AJ400" i="5"/>
  <c r="AJ408" i="5"/>
  <c r="AJ416" i="5"/>
  <c r="AJ424" i="5"/>
  <c r="AJ432" i="5"/>
  <c r="AJ437" i="5"/>
  <c r="AJ441" i="5"/>
  <c r="AJ445" i="5"/>
  <c r="AJ449" i="5"/>
  <c r="AJ458" i="5"/>
  <c r="AJ471" i="5"/>
  <c r="AJ476" i="5"/>
  <c r="AJ481" i="5"/>
  <c r="AJ490" i="5"/>
  <c r="AJ503" i="5"/>
  <c r="AJ515" i="5"/>
  <c r="AJ531" i="5"/>
  <c r="AJ560" i="5"/>
  <c r="AJ463" i="5"/>
  <c r="AJ473" i="5"/>
  <c r="AJ495" i="5"/>
  <c r="AJ500" i="5"/>
  <c r="AJ512" i="5"/>
  <c r="AJ521" i="5"/>
  <c r="AJ537" i="5"/>
  <c r="AJ541" i="5"/>
  <c r="AJ549" i="5"/>
  <c r="AJ553" i="5"/>
  <c r="AJ374" i="5"/>
  <c r="AJ406" i="5"/>
  <c r="AJ422" i="5"/>
  <c r="AJ440" i="5"/>
  <c r="AJ448" i="5"/>
  <c r="AJ466" i="5"/>
  <c r="AJ479" i="5"/>
  <c r="AJ41" i="5"/>
  <c r="AJ217" i="5"/>
  <c r="AJ263" i="5"/>
  <c r="AJ329" i="5"/>
  <c r="AJ338" i="5"/>
  <c r="AJ346" i="5"/>
  <c r="AJ354" i="5"/>
  <c r="AJ362" i="5"/>
  <c r="AJ370" i="5"/>
  <c r="AJ386" i="5"/>
  <c r="AJ402" i="5"/>
  <c r="AJ410" i="5"/>
  <c r="AJ418" i="5"/>
  <c r="AJ426" i="5"/>
  <c r="AJ434" i="5"/>
  <c r="AJ438" i="5"/>
  <c r="AJ442" i="5"/>
  <c r="AJ446" i="5"/>
  <c r="AJ450" i="5"/>
  <c r="AJ468" i="5"/>
  <c r="AJ482" i="5"/>
  <c r="AJ505" i="5"/>
  <c r="AJ528" i="5"/>
  <c r="AJ545" i="5"/>
  <c r="AJ558" i="5"/>
  <c r="AJ382" i="5"/>
  <c r="AJ436" i="5"/>
  <c r="AJ452" i="5"/>
  <c r="AJ489" i="5"/>
  <c r="AJ557" i="5"/>
  <c r="AJ78" i="5"/>
  <c r="AJ285" i="5"/>
  <c r="AJ304" i="5"/>
  <c r="AJ340" i="5"/>
  <c r="AJ348" i="5"/>
  <c r="AJ356" i="5"/>
  <c r="AJ364" i="5"/>
  <c r="AJ372" i="5"/>
  <c r="AJ380" i="5"/>
  <c r="AJ404" i="5"/>
  <c r="AJ412" i="5"/>
  <c r="AJ420" i="5"/>
  <c r="AJ428" i="5"/>
  <c r="AJ455" i="5"/>
  <c r="AJ460" i="5"/>
  <c r="AJ465" i="5"/>
  <c r="AJ474" i="5"/>
  <c r="AJ487" i="5"/>
  <c r="AJ492" i="5"/>
  <c r="AJ497" i="5"/>
  <c r="AJ506" i="5"/>
  <c r="AJ510" i="5"/>
  <c r="AJ518" i="5"/>
  <c r="AJ522" i="5"/>
  <c r="AJ526" i="5"/>
  <c r="AJ534" i="5"/>
  <c r="AJ556" i="5"/>
  <c r="AJ19" i="5"/>
  <c r="AJ111" i="5"/>
  <c r="AJ201" i="5"/>
  <c r="AJ272" i="5"/>
  <c r="AJ290" i="5"/>
  <c r="AJ334" i="5"/>
  <c r="AJ342" i="5"/>
  <c r="AJ350" i="5"/>
  <c r="AJ358" i="5"/>
  <c r="AJ366" i="5"/>
  <c r="AJ397" i="5"/>
  <c r="AJ414" i="5"/>
  <c r="AJ430" i="5"/>
  <c r="AJ444" i="5"/>
  <c r="AJ457" i="5"/>
  <c r="AJ484" i="5"/>
  <c r="AJ498" i="5"/>
  <c r="AJ554" i="5"/>
  <c r="B217" i="2"/>
  <c r="B218" i="2" s="1"/>
  <c r="AT8" i="5"/>
  <c r="AV8" i="5" s="1"/>
  <c r="AT7" i="5"/>
  <c r="BA7" i="5"/>
  <c r="BB7" i="5"/>
  <c r="AX7" i="5"/>
  <c r="AY7" i="5"/>
  <c r="B183" i="2"/>
  <c r="O12" i="5"/>
  <c r="AJ12" i="5" s="1"/>
  <c r="AZ8" i="5"/>
  <c r="BB8" i="5" s="1"/>
  <c r="O13" i="5"/>
  <c r="AJ13" i="5" s="1"/>
  <c r="AW8" i="5"/>
  <c r="AY8" i="5" s="1"/>
  <c r="AS9" i="5"/>
  <c r="AS10" i="5"/>
  <c r="AS12" i="5"/>
  <c r="AS13" i="5"/>
  <c r="AS11" i="5"/>
  <c r="AS31" i="5"/>
  <c r="AS8" i="5"/>
  <c r="AS539" i="5"/>
  <c r="AS430" i="5"/>
  <c r="AS522" i="5"/>
  <c r="AS471" i="5"/>
  <c r="AS537" i="5"/>
  <c r="AS534" i="5"/>
  <c r="AS466" i="5"/>
  <c r="AS482" i="5"/>
  <c r="AS448" i="5"/>
  <c r="AS362" i="5"/>
  <c r="AS245" i="5"/>
  <c r="AS243" i="5"/>
  <c r="AS540" i="5"/>
  <c r="AS531" i="5"/>
  <c r="AS445" i="5"/>
  <c r="AS521" i="5"/>
  <c r="AS467" i="5"/>
  <c r="AS514" i="5"/>
  <c r="AS453" i="5"/>
  <c r="AS517" i="5"/>
  <c r="AS415" i="5"/>
  <c r="AS337" i="5"/>
  <c r="AS273" i="5"/>
  <c r="AS287" i="5"/>
  <c r="AS256" i="5"/>
  <c r="AS316" i="5"/>
  <c r="AS196" i="5"/>
  <c r="AS199" i="5"/>
  <c r="AS151" i="5"/>
  <c r="AS494" i="5"/>
  <c r="AS487" i="5"/>
  <c r="AS427" i="5"/>
  <c r="AS511" i="5"/>
  <c r="AS461" i="5"/>
  <c r="AS505" i="5"/>
  <c r="AS437" i="5"/>
  <c r="AS501" i="5"/>
  <c r="AS382" i="5"/>
  <c r="AS417" i="5"/>
  <c r="AS438" i="5"/>
  <c r="AS248" i="5"/>
  <c r="AS318" i="5"/>
  <c r="AS289" i="5"/>
  <c r="AS235" i="5"/>
  <c r="AS180" i="5"/>
  <c r="AS89" i="5"/>
  <c r="AS379" i="5"/>
  <c r="AS339" i="5"/>
  <c r="AS298" i="5"/>
  <c r="AS228" i="5"/>
  <c r="AS90" i="5"/>
  <c r="AS510" i="5"/>
  <c r="AS547" i="5"/>
  <c r="AS551" i="5"/>
  <c r="AS555" i="5"/>
  <c r="AS495" i="5"/>
  <c r="AS444" i="5"/>
  <c r="AS478" i="5"/>
  <c r="AS366" i="5"/>
  <c r="AS483" i="5"/>
  <c r="AS408" i="5"/>
  <c r="AS373" i="5"/>
  <c r="AS387" i="5"/>
  <c r="AS329" i="5"/>
  <c r="AS281" i="5"/>
  <c r="AS250" i="5"/>
  <c r="AS206" i="5"/>
  <c r="AS146" i="5"/>
  <c r="AS24" i="5"/>
  <c r="AS553" i="5"/>
  <c r="AS450" i="5"/>
  <c r="AS481" i="5"/>
  <c r="AS398" i="5"/>
  <c r="AS513" i="5"/>
  <c r="AS543" i="5"/>
  <c r="AS559" i="5"/>
  <c r="AS548" i="5"/>
  <c r="AS552" i="5"/>
  <c r="AS469" i="5"/>
  <c r="AS556" i="5"/>
  <c r="AS523" i="5"/>
  <c r="AS500" i="5"/>
  <c r="AS470" i="5"/>
  <c r="AS446" i="5"/>
  <c r="AS223" i="5"/>
  <c r="AS480" i="5"/>
  <c r="AS457" i="5"/>
  <c r="AS378" i="5"/>
  <c r="AS526" i="5"/>
  <c r="AS485" i="5"/>
  <c r="AS422" i="5"/>
  <c r="AS412" i="5"/>
  <c r="AS338" i="5"/>
  <c r="AS375" i="5"/>
  <c r="AS280" i="5"/>
  <c r="AS391" i="5"/>
  <c r="AS293" i="5"/>
  <c r="AS330" i="5"/>
  <c r="AS262" i="5"/>
  <c r="AS285" i="5"/>
  <c r="AS319" i="5"/>
  <c r="AS258" i="5"/>
  <c r="AS197" i="5"/>
  <c r="AS212" i="5"/>
  <c r="AS207" i="5"/>
  <c r="AS157" i="5"/>
  <c r="AS113" i="5"/>
  <c r="AS91" i="5"/>
  <c r="AS92" i="5"/>
  <c r="AS23" i="5"/>
  <c r="AS165" i="5"/>
  <c r="AS129" i="5"/>
  <c r="AS81" i="5"/>
  <c r="AS70" i="5"/>
  <c r="AS19" i="5"/>
  <c r="AS560" i="5"/>
  <c r="AS502" i="5"/>
  <c r="AS535" i="5"/>
  <c r="AS509" i="5"/>
  <c r="AS479" i="5"/>
  <c r="AS455" i="5"/>
  <c r="AS426" i="5"/>
  <c r="AS504" i="5"/>
  <c r="AS468" i="5"/>
  <c r="AS424" i="5"/>
  <c r="AS533" i="5"/>
  <c r="AS497" i="5"/>
  <c r="AS447" i="5"/>
  <c r="AS364" i="5"/>
  <c r="AS377" i="5"/>
  <c r="AS414" i="5"/>
  <c r="AS332" i="5"/>
  <c r="AS428" i="5"/>
  <c r="AS355" i="5"/>
  <c r="AS360" i="5"/>
  <c r="AS294" i="5"/>
  <c r="AS313" i="5"/>
  <c r="AS227" i="5"/>
  <c r="AS286" i="5"/>
  <c r="AS226" i="5"/>
  <c r="AS233" i="5"/>
  <c r="AS242" i="5"/>
  <c r="AS176" i="5"/>
  <c r="AS161" i="5"/>
  <c r="AS128" i="5"/>
  <c r="AS54" i="5"/>
  <c r="AS68" i="5"/>
  <c r="AS55" i="5"/>
  <c r="AS67" i="5"/>
  <c r="AS20" i="5"/>
  <c r="AS524" i="5"/>
  <c r="AS489" i="5"/>
  <c r="AS544" i="5"/>
  <c r="AS518" i="5"/>
  <c r="AS401" i="5"/>
  <c r="AS541" i="5"/>
  <c r="AS557" i="5"/>
  <c r="AS508" i="5"/>
  <c r="AS356" i="5"/>
  <c r="AS530" i="5"/>
  <c r="AS488" i="5"/>
  <c r="AS429" i="5"/>
  <c r="AS322" i="5"/>
  <c r="AS545" i="5"/>
  <c r="AS528" i="5"/>
  <c r="AS519" i="5"/>
  <c r="AS503" i="5"/>
  <c r="AS484" i="5"/>
  <c r="AS473" i="5"/>
  <c r="AS463" i="5"/>
  <c r="AS449" i="5"/>
  <c r="AS432" i="5"/>
  <c r="AS345" i="5"/>
  <c r="AS507" i="5"/>
  <c r="AS486" i="5"/>
  <c r="AS474" i="5"/>
  <c r="AS459" i="5"/>
  <c r="AS439" i="5"/>
  <c r="AS421" i="5"/>
  <c r="AS536" i="5"/>
  <c r="AS527" i="5"/>
  <c r="AS515" i="5"/>
  <c r="AS491" i="5"/>
  <c r="AS460" i="5"/>
  <c r="AS434" i="5"/>
  <c r="AS397" i="5"/>
  <c r="AS419" i="5"/>
  <c r="AS389" i="5"/>
  <c r="AS363" i="5"/>
  <c r="AS314" i="5"/>
  <c r="AS390" i="5"/>
  <c r="AS351" i="5"/>
  <c r="AS306" i="5"/>
  <c r="AS208" i="5"/>
  <c r="AS405" i="5"/>
  <c r="AS372" i="5"/>
  <c r="AS340" i="5"/>
  <c r="AS260" i="5"/>
  <c r="AS344" i="5"/>
  <c r="AS310" i="5"/>
  <c r="AS272" i="5"/>
  <c r="AS215" i="5"/>
  <c r="AS296" i="5"/>
  <c r="AS261" i="5"/>
  <c r="AS328" i="5"/>
  <c r="AS299" i="5"/>
  <c r="AS276" i="5"/>
  <c r="AS241" i="5"/>
  <c r="AS205" i="5"/>
  <c r="AS240" i="5"/>
  <c r="AS221" i="5"/>
  <c r="AS187" i="5"/>
  <c r="AS220" i="5"/>
  <c r="AS82" i="5"/>
  <c r="AS185" i="5"/>
  <c r="AS188" i="5"/>
  <c r="AS132" i="5"/>
  <c r="AS144" i="5"/>
  <c r="AS110" i="5"/>
  <c r="AS109" i="5"/>
  <c r="AS98" i="5"/>
  <c r="AS29" i="5"/>
  <c r="AS59" i="5"/>
  <c r="AS50" i="5"/>
  <c r="AS27" i="5"/>
  <c r="AS550" i="5"/>
  <c r="AS493" i="5"/>
  <c r="AS549" i="5"/>
  <c r="AS538" i="5"/>
  <c r="AS443" i="5"/>
  <c r="AS542" i="5"/>
  <c r="AS558" i="5"/>
  <c r="AS525" i="5"/>
  <c r="AS451" i="5"/>
  <c r="AS546" i="5"/>
  <c r="AS499" i="5"/>
  <c r="AS431" i="5"/>
  <c r="AS374" i="5"/>
  <c r="AS554" i="5"/>
  <c r="AS529" i="5"/>
  <c r="AS520" i="5"/>
  <c r="AS506" i="5"/>
  <c r="AS492" i="5"/>
  <c r="AS476" i="5"/>
  <c r="AS465" i="5"/>
  <c r="AS454" i="5"/>
  <c r="AS440" i="5"/>
  <c r="AS420" i="5"/>
  <c r="AS512" i="5"/>
  <c r="AS498" i="5"/>
  <c r="AS477" i="5"/>
  <c r="AS462" i="5"/>
  <c r="AS452" i="5"/>
  <c r="AS423" i="5"/>
  <c r="AS359" i="5"/>
  <c r="AS532" i="5"/>
  <c r="AS516" i="5"/>
  <c r="AS496" i="5"/>
  <c r="AS464" i="5"/>
  <c r="AS435" i="5"/>
  <c r="AS400" i="5"/>
  <c r="AS263" i="5"/>
  <c r="AS392" i="5"/>
  <c r="AS365" i="5"/>
  <c r="AS320" i="5"/>
  <c r="AS402" i="5"/>
  <c r="AS353" i="5"/>
  <c r="AS309" i="5"/>
  <c r="AS239" i="5"/>
  <c r="AS407" i="5"/>
  <c r="AS376" i="5"/>
  <c r="AS342" i="5"/>
  <c r="AS265" i="5"/>
  <c r="AS350" i="5"/>
  <c r="AS317" i="5"/>
  <c r="AS275" i="5"/>
  <c r="AS218" i="5"/>
  <c r="AS300" i="5"/>
  <c r="AS264" i="5"/>
  <c r="AS333" i="5"/>
  <c r="AS304" i="5"/>
  <c r="AS278" i="5"/>
  <c r="AS244" i="5"/>
  <c r="AS210" i="5"/>
  <c r="AS139" i="5"/>
  <c r="AS222" i="5"/>
  <c r="AS190" i="5"/>
  <c r="AS224" i="5"/>
  <c r="AS173" i="5"/>
  <c r="AS159" i="5"/>
  <c r="AS108" i="5"/>
  <c r="AS136" i="5"/>
  <c r="AS150" i="5"/>
  <c r="AS111" i="5"/>
  <c r="AS101" i="5"/>
  <c r="AS80" i="5"/>
  <c r="AS64" i="5"/>
  <c r="AS63" i="5"/>
  <c r="AS51" i="5"/>
  <c r="AS28" i="5"/>
  <c r="AS32" i="5"/>
  <c r="AS34" i="5"/>
  <c r="AS26" i="5"/>
  <c r="AS56" i="5"/>
  <c r="AS46" i="5"/>
  <c r="AS33" i="5"/>
  <c r="AS73" i="5"/>
  <c r="AS71" i="5"/>
  <c r="AS87" i="5"/>
  <c r="AS84" i="5"/>
  <c r="AS94" i="5"/>
  <c r="AS126" i="5"/>
  <c r="AS93" i="5"/>
  <c r="AS116" i="5"/>
  <c r="AS135" i="5"/>
  <c r="AS153" i="5"/>
  <c r="AS114" i="5"/>
  <c r="AS145" i="5"/>
  <c r="AS170" i="5"/>
  <c r="AS119" i="5"/>
  <c r="AS167" i="5"/>
  <c r="AS164" i="5"/>
  <c r="AS200" i="5"/>
  <c r="AS179" i="5"/>
  <c r="AS209" i="5"/>
  <c r="AS229" i="5"/>
  <c r="AS251" i="5"/>
  <c r="AS191" i="5"/>
  <c r="AS213" i="5"/>
  <c r="AS225" i="5"/>
  <c r="AS236" i="5"/>
  <c r="AS177" i="5"/>
  <c r="AS202" i="5"/>
  <c r="AS214" i="5"/>
  <c r="AS231" i="5"/>
  <c r="AS201" i="5"/>
  <c r="AS266" i="5"/>
  <c r="AS279" i="5"/>
  <c r="AS292" i="5"/>
  <c r="AS308" i="5"/>
  <c r="AS325" i="5"/>
  <c r="AS171" i="5"/>
  <c r="AS253" i="5"/>
  <c r="AS269" i="5"/>
  <c r="AS288" i="5"/>
  <c r="AS303" i="5"/>
  <c r="AS323" i="5"/>
  <c r="AS234" i="5"/>
  <c r="AS267" i="5"/>
  <c r="AS284" i="5"/>
  <c r="AS302" i="5"/>
  <c r="AS321" i="5"/>
  <c r="AS331" i="5"/>
  <c r="AS352" i="5"/>
  <c r="AS252" i="5"/>
  <c r="AS274" i="5"/>
  <c r="AS301" i="5"/>
  <c r="AS349" i="5"/>
  <c r="AS367" i="5"/>
  <c r="AS381" i="5"/>
  <c r="AS393" i="5"/>
  <c r="AS409" i="5"/>
  <c r="AS441" i="5"/>
  <c r="AS254" i="5"/>
  <c r="AS283" i="5"/>
  <c r="AS312" i="5"/>
  <c r="AS343" i="5"/>
  <c r="AS361" i="5"/>
  <c r="AS383" i="5"/>
  <c r="AS404" i="5"/>
  <c r="AS418" i="5"/>
  <c r="AS334" i="5"/>
  <c r="AS346" i="5"/>
  <c r="AS370" i="5"/>
  <c r="AS380" i="5"/>
  <c r="AS395" i="5"/>
  <c r="AS413" i="5"/>
  <c r="AS336" i="5"/>
  <c r="AS388" i="5"/>
  <c r="AS403" i="5"/>
  <c r="AS425" i="5"/>
  <c r="AS436" i="5"/>
  <c r="AS456" i="5"/>
  <c r="AS472" i="5"/>
  <c r="AS490" i="5"/>
  <c r="AS39" i="5"/>
  <c r="AS43" i="5"/>
  <c r="AS41" i="5"/>
  <c r="AS60" i="5"/>
  <c r="AS49" i="5"/>
  <c r="AS38" i="5"/>
  <c r="AS77" i="5"/>
  <c r="AS79" i="5"/>
  <c r="AS96" i="5"/>
  <c r="AS86" i="5"/>
  <c r="AS106" i="5"/>
  <c r="AS148" i="5"/>
  <c r="AS102" i="5"/>
  <c r="AS123" i="5"/>
  <c r="AS140" i="5"/>
  <c r="AS155" i="5"/>
  <c r="AS127" i="5"/>
  <c r="AS120" i="5"/>
  <c r="AS181" i="5"/>
  <c r="AS137" i="5"/>
  <c r="AS175" i="5"/>
  <c r="AS166" i="5"/>
  <c r="AS204" i="5"/>
  <c r="AS186" i="5"/>
  <c r="AS216" i="5"/>
  <c r="AS232" i="5"/>
  <c r="AS178" i="5"/>
  <c r="AS195" i="5"/>
  <c r="AS217" i="5"/>
  <c r="AS230" i="5"/>
  <c r="AS238" i="5"/>
  <c r="AS194" i="5"/>
  <c r="AS203" i="5"/>
  <c r="AS219" i="5"/>
  <c r="AS237" i="5"/>
  <c r="AS246" i="5"/>
  <c r="AS270" i="5"/>
  <c r="AS282" i="5"/>
  <c r="AS297" i="5"/>
  <c r="AS311" i="5"/>
  <c r="AS327" i="5"/>
  <c r="AS183" i="5"/>
  <c r="AS259" i="5"/>
  <c r="AS271" i="5"/>
  <c r="AS291" i="5"/>
  <c r="AS307" i="5"/>
  <c r="AS198" i="5"/>
  <c r="AS247" i="5"/>
  <c r="AS268" i="5"/>
  <c r="AS290" i="5"/>
  <c r="AS305" i="5"/>
  <c r="AS326" i="5"/>
  <c r="AS341" i="5"/>
  <c r="AS358" i="5"/>
  <c r="AS255" i="5"/>
  <c r="AS277" i="5"/>
  <c r="AS324" i="5"/>
  <c r="AS354" i="5"/>
  <c r="AS368" i="5"/>
  <c r="AS386" i="5"/>
  <c r="AS396" i="5"/>
  <c r="AS410" i="5"/>
  <c r="AS193" i="5"/>
  <c r="AS257" i="5"/>
  <c r="AS295" i="5"/>
  <c r="AS315" i="5"/>
  <c r="AS347" i="5"/>
  <c r="AS369" i="5"/>
  <c r="AS385" i="5"/>
  <c r="AS411" i="5"/>
  <c r="AS249" i="5"/>
  <c r="AS335" i="5"/>
  <c r="AS357" i="5"/>
  <c r="AS371" i="5"/>
  <c r="AS384" i="5"/>
  <c r="AS399" i="5"/>
  <c r="AS416" i="5"/>
  <c r="AS348" i="5"/>
  <c r="AS394" i="5"/>
  <c r="AS406" i="5"/>
  <c r="AS433" i="5"/>
  <c r="AS442" i="5"/>
  <c r="AS458" i="5"/>
  <c r="AS475" i="5"/>
  <c r="AS174" i="5"/>
  <c r="AS118" i="5"/>
  <c r="AS162" i="5"/>
  <c r="AS134" i="5"/>
  <c r="AS182" i="5"/>
  <c r="AS163" i="5"/>
  <c r="AS143" i="5"/>
  <c r="AS115" i="5"/>
  <c r="AS88" i="5"/>
  <c r="AS149" i="5"/>
  <c r="AS131" i="5"/>
  <c r="AS117" i="5"/>
  <c r="AS107" i="5"/>
  <c r="AS156" i="5"/>
  <c r="AS124" i="5"/>
  <c r="AS104" i="5"/>
  <c r="AS95" i="5"/>
  <c r="AS57" i="5"/>
  <c r="AS61" i="5"/>
  <c r="AS74" i="5"/>
  <c r="AS78" i="5"/>
  <c r="AS69" i="5"/>
  <c r="AS66" i="5"/>
  <c r="AS47" i="5"/>
  <c r="AS65" i="5"/>
  <c r="AS52" i="5"/>
  <c r="AS25" i="5"/>
  <c r="AS40" i="5"/>
  <c r="AS42" i="5"/>
  <c r="AS21" i="5"/>
  <c r="AS211" i="5"/>
  <c r="AS189" i="5"/>
  <c r="AS158" i="5"/>
  <c r="AS192" i="5"/>
  <c r="AS168" i="5"/>
  <c r="AS130" i="5"/>
  <c r="AS172" i="5"/>
  <c r="AS152" i="5"/>
  <c r="AS122" i="5"/>
  <c r="AS184" i="5"/>
  <c r="AS169" i="5"/>
  <c r="AS138" i="5"/>
  <c r="AS141" i="5"/>
  <c r="AS121" i="5"/>
  <c r="AS103" i="5"/>
  <c r="AS154" i="5"/>
  <c r="AS147" i="5"/>
  <c r="AS133" i="5"/>
  <c r="AS125" i="5"/>
  <c r="AS112" i="5"/>
  <c r="AS105" i="5"/>
  <c r="AS160" i="5"/>
  <c r="AS142" i="5"/>
  <c r="AS85" i="5"/>
  <c r="AS99" i="5"/>
  <c r="AS100" i="5"/>
  <c r="AS83" i="5"/>
  <c r="AS97" i="5"/>
  <c r="AS48" i="5"/>
  <c r="AS75" i="5"/>
  <c r="AS35" i="5"/>
  <c r="AS76" i="5"/>
  <c r="AS53" i="5"/>
  <c r="AS30" i="5"/>
  <c r="AS58" i="5"/>
  <c r="AS72" i="5"/>
  <c r="AS62" i="5"/>
  <c r="AS44" i="5"/>
  <c r="AS37" i="5"/>
  <c r="AS22" i="5"/>
  <c r="AS36" i="5"/>
  <c r="AS45" i="5"/>
  <c r="AZ29" i="5"/>
  <c r="AZ34" i="5"/>
  <c r="AZ36" i="5"/>
  <c r="AZ40" i="5"/>
  <c r="AZ45" i="5"/>
  <c r="AZ22" i="5"/>
  <c r="AZ25" i="5"/>
  <c r="AZ26" i="5"/>
  <c r="AZ27" i="5"/>
  <c r="AZ31" i="5"/>
  <c r="AZ37" i="5"/>
  <c r="AZ43" i="5"/>
  <c r="AZ20" i="5"/>
  <c r="AZ30" i="5"/>
  <c r="AZ33" i="5"/>
  <c r="AZ38" i="5"/>
  <c r="AZ41" i="5"/>
  <c r="AZ44" i="5"/>
  <c r="AZ46" i="5"/>
  <c r="AZ50" i="5"/>
  <c r="AZ32" i="5"/>
  <c r="AZ35" i="5"/>
  <c r="AZ42" i="5"/>
  <c r="AZ56" i="5"/>
  <c r="AZ60" i="5"/>
  <c r="AZ64" i="5"/>
  <c r="AZ67" i="5"/>
  <c r="AZ68" i="5"/>
  <c r="AZ73" i="5"/>
  <c r="AZ21" i="5"/>
  <c r="AZ28" i="5"/>
  <c r="AZ39" i="5"/>
  <c r="AZ48" i="5"/>
  <c r="AZ52" i="5"/>
  <c r="AZ63" i="5"/>
  <c r="AZ24" i="5"/>
  <c r="AZ51" i="5"/>
  <c r="AZ55" i="5"/>
  <c r="AZ58" i="5"/>
  <c r="AZ61" i="5"/>
  <c r="AZ66" i="5"/>
  <c r="AZ54" i="5"/>
  <c r="AZ57" i="5"/>
  <c r="AZ70" i="5"/>
  <c r="AZ72" i="5"/>
  <c r="AZ78" i="5"/>
  <c r="AZ49" i="5"/>
  <c r="AZ53" i="5"/>
  <c r="AZ71" i="5"/>
  <c r="AZ75" i="5"/>
  <c r="AZ79" i="5"/>
  <c r="AZ23" i="5"/>
  <c r="AZ47" i="5"/>
  <c r="AZ59" i="5"/>
  <c r="AZ62" i="5"/>
  <c r="AZ65" i="5"/>
  <c r="AZ69" i="5"/>
  <c r="AZ76" i="5"/>
  <c r="AZ77" i="5"/>
  <c r="AZ80" i="5"/>
  <c r="AZ82" i="5"/>
  <c r="AZ84" i="5"/>
  <c r="AZ93" i="5"/>
  <c r="AZ83" i="5"/>
  <c r="AZ88" i="5"/>
  <c r="AZ89" i="5"/>
  <c r="AZ90" i="5"/>
  <c r="AZ91" i="5"/>
  <c r="AZ92" i="5"/>
  <c r="AZ95" i="5"/>
  <c r="AZ96" i="5"/>
  <c r="AZ97" i="5"/>
  <c r="AZ98" i="5"/>
  <c r="AZ74" i="5"/>
  <c r="AZ102" i="5"/>
  <c r="AZ105" i="5"/>
  <c r="AZ108" i="5"/>
  <c r="AZ86" i="5"/>
  <c r="AZ87" i="5"/>
  <c r="AZ103" i="5"/>
  <c r="AZ109" i="5"/>
  <c r="AZ94" i="5"/>
  <c r="AZ99" i="5"/>
  <c r="AZ110" i="5"/>
  <c r="AZ114" i="5"/>
  <c r="AZ121" i="5"/>
  <c r="AZ129" i="5"/>
  <c r="AZ131" i="5"/>
  <c r="AZ140" i="5"/>
  <c r="AZ144" i="5"/>
  <c r="AZ151" i="5"/>
  <c r="AZ81" i="5"/>
  <c r="AZ85" i="5"/>
  <c r="AZ100" i="5"/>
  <c r="AZ106" i="5"/>
  <c r="AZ111" i="5"/>
  <c r="AZ112" i="5"/>
  <c r="AZ117" i="5"/>
  <c r="AZ120" i="5"/>
  <c r="AZ123" i="5"/>
  <c r="AZ125" i="5"/>
  <c r="AZ126" i="5"/>
  <c r="AZ128" i="5"/>
  <c r="AZ133" i="5"/>
  <c r="AZ135" i="5"/>
  <c r="AZ138" i="5"/>
  <c r="AZ146" i="5"/>
  <c r="AZ147" i="5"/>
  <c r="AZ149" i="5"/>
  <c r="AZ154" i="5"/>
  <c r="AZ155" i="5"/>
  <c r="AZ107" i="5"/>
  <c r="AZ113" i="5"/>
  <c r="AZ119" i="5"/>
  <c r="AZ124" i="5"/>
  <c r="AZ127" i="5"/>
  <c r="AZ137" i="5"/>
  <c r="AZ139" i="5"/>
  <c r="AZ142" i="5"/>
  <c r="AZ145" i="5"/>
  <c r="AZ148" i="5"/>
  <c r="AZ101" i="5"/>
  <c r="AZ104" i="5"/>
  <c r="AZ132" i="5"/>
  <c r="AZ160" i="5"/>
  <c r="AZ163" i="5"/>
  <c r="AZ167" i="5"/>
  <c r="AZ169" i="5"/>
  <c r="AZ175" i="5"/>
  <c r="AZ177" i="5"/>
  <c r="AZ181" i="5"/>
  <c r="AZ116" i="5"/>
  <c r="AZ141" i="5"/>
  <c r="AZ150" i="5"/>
  <c r="AZ153" i="5"/>
  <c r="AZ159" i="5"/>
  <c r="AZ164" i="5"/>
  <c r="AZ166" i="5"/>
  <c r="AZ170" i="5"/>
  <c r="AZ172" i="5"/>
  <c r="AZ176" i="5"/>
  <c r="AZ180" i="5"/>
  <c r="AZ185" i="5"/>
  <c r="AZ115" i="5"/>
  <c r="AZ122" i="5"/>
  <c r="AZ134" i="5"/>
  <c r="AZ143" i="5"/>
  <c r="AZ152" i="5"/>
  <c r="AZ156" i="5"/>
  <c r="AZ158" i="5"/>
  <c r="AZ162" i="5"/>
  <c r="AZ168" i="5"/>
  <c r="AZ173" i="5"/>
  <c r="AZ183" i="5"/>
  <c r="AZ187" i="5"/>
  <c r="AZ197" i="5"/>
  <c r="AZ198" i="5"/>
  <c r="AZ201" i="5"/>
  <c r="AZ203" i="5"/>
  <c r="AZ118" i="5"/>
  <c r="AZ130" i="5"/>
  <c r="AZ136" i="5"/>
  <c r="AZ165" i="5"/>
  <c r="AZ171" i="5"/>
  <c r="AZ174" i="5"/>
  <c r="AZ190" i="5"/>
  <c r="AZ205" i="5"/>
  <c r="AZ208" i="5"/>
  <c r="AZ211" i="5"/>
  <c r="AZ213" i="5"/>
  <c r="AZ216" i="5"/>
  <c r="AZ221" i="5"/>
  <c r="AZ225" i="5"/>
  <c r="AZ230" i="5"/>
  <c r="AZ233" i="5"/>
  <c r="AZ236" i="5"/>
  <c r="AZ243" i="5"/>
  <c r="AZ179" i="5"/>
  <c r="AZ182" i="5"/>
  <c r="AZ194" i="5"/>
  <c r="AZ195" i="5"/>
  <c r="AZ196" i="5"/>
  <c r="AZ204" i="5"/>
  <c r="AZ210" i="5"/>
  <c r="AZ212" i="5"/>
  <c r="AZ214" i="5"/>
  <c r="AZ217" i="5"/>
  <c r="AZ219" i="5"/>
  <c r="AZ222" i="5"/>
  <c r="AZ226" i="5"/>
  <c r="AZ228" i="5"/>
  <c r="AZ235" i="5"/>
  <c r="AZ238" i="5"/>
  <c r="AZ242" i="5"/>
  <c r="AZ244" i="5"/>
  <c r="AZ161" i="5"/>
  <c r="AZ178" i="5"/>
  <c r="AZ184" i="5"/>
  <c r="AZ186" i="5"/>
  <c r="AZ199" i="5"/>
  <c r="AZ200" i="5"/>
  <c r="AZ202" i="5"/>
  <c r="AZ215" i="5"/>
  <c r="AZ231" i="5"/>
  <c r="AZ234" i="5"/>
  <c r="AZ237" i="5"/>
  <c r="AZ239" i="5"/>
  <c r="AZ240" i="5"/>
  <c r="AZ189" i="5"/>
  <c r="AZ191" i="5"/>
  <c r="AZ193" i="5"/>
  <c r="AZ220" i="5"/>
  <c r="AZ223" i="5"/>
  <c r="AZ246" i="5"/>
  <c r="AZ259" i="5"/>
  <c r="AZ261" i="5"/>
  <c r="AZ264" i="5"/>
  <c r="AZ266" i="5"/>
  <c r="AZ271" i="5"/>
  <c r="AZ274" i="5"/>
  <c r="AZ276" i="5"/>
  <c r="AZ279" i="5"/>
  <c r="AZ281" i="5"/>
  <c r="AZ282" i="5"/>
  <c r="AZ285" i="5"/>
  <c r="AZ288" i="5"/>
  <c r="AZ291" i="5"/>
  <c r="AZ296" i="5"/>
  <c r="AZ300" i="5"/>
  <c r="AZ303" i="5"/>
  <c r="AZ307" i="5"/>
  <c r="AZ313" i="5"/>
  <c r="AZ318" i="5"/>
  <c r="AZ323" i="5"/>
  <c r="AZ327" i="5"/>
  <c r="AZ157" i="5"/>
  <c r="AZ207" i="5"/>
  <c r="AZ247" i="5"/>
  <c r="AZ253" i="5"/>
  <c r="AZ256" i="5"/>
  <c r="AZ262" i="5"/>
  <c r="AZ269" i="5"/>
  <c r="AZ272" i="5"/>
  <c r="AZ278" i="5"/>
  <c r="AZ284" i="5"/>
  <c r="AZ290" i="5"/>
  <c r="AZ294" i="5"/>
  <c r="AZ298" i="5"/>
  <c r="AZ305" i="5"/>
  <c r="AZ317" i="5"/>
  <c r="AZ321" i="5"/>
  <c r="AZ326" i="5"/>
  <c r="AZ331" i="5"/>
  <c r="AZ188" i="5"/>
  <c r="AZ192" i="5"/>
  <c r="AZ227" i="5"/>
  <c r="AZ232" i="5"/>
  <c r="AZ241" i="5"/>
  <c r="AZ248" i="5"/>
  <c r="AZ249" i="5"/>
  <c r="AZ251" i="5"/>
  <c r="AZ255" i="5"/>
  <c r="AZ257" i="5"/>
  <c r="AZ263" i="5"/>
  <c r="AZ265" i="5"/>
  <c r="AZ268" i="5"/>
  <c r="AZ275" i="5"/>
  <c r="AZ283" i="5"/>
  <c r="AZ287" i="5"/>
  <c r="AZ295" i="5"/>
  <c r="AZ301" i="5"/>
  <c r="AZ302" i="5"/>
  <c r="AZ306" i="5"/>
  <c r="AZ309" i="5"/>
  <c r="AZ310" i="5"/>
  <c r="AZ312" i="5"/>
  <c r="AZ314" i="5"/>
  <c r="AZ315" i="5"/>
  <c r="AZ320" i="5"/>
  <c r="AZ322" i="5"/>
  <c r="AZ324" i="5"/>
  <c r="AZ329" i="5"/>
  <c r="AZ330" i="5"/>
  <c r="AZ332" i="5"/>
  <c r="AZ337" i="5"/>
  <c r="AZ339" i="5"/>
  <c r="AZ343" i="5"/>
  <c r="AZ344" i="5"/>
  <c r="AZ346" i="5"/>
  <c r="AZ351" i="5"/>
  <c r="AZ357" i="5"/>
  <c r="AZ358" i="5"/>
  <c r="AZ206" i="5"/>
  <c r="AZ218" i="5"/>
  <c r="AZ224" i="5"/>
  <c r="AZ258" i="5"/>
  <c r="AZ299" i="5"/>
  <c r="AZ316" i="5"/>
  <c r="AZ319" i="5"/>
  <c r="AZ335" i="5"/>
  <c r="AZ338" i="5"/>
  <c r="AZ352" i="5"/>
  <c r="AZ360" i="5"/>
  <c r="AZ367" i="5"/>
  <c r="AZ369" i="5"/>
  <c r="AZ373" i="5"/>
  <c r="AZ376" i="5"/>
  <c r="AZ383" i="5"/>
  <c r="AZ385" i="5"/>
  <c r="AZ393" i="5"/>
  <c r="AZ404" i="5"/>
  <c r="AZ409" i="5"/>
  <c r="AZ410" i="5"/>
  <c r="AZ411" i="5"/>
  <c r="AZ414" i="5"/>
  <c r="AZ420" i="5"/>
  <c r="AZ423" i="5"/>
  <c r="AZ428" i="5"/>
  <c r="AZ431" i="5"/>
  <c r="AZ435" i="5"/>
  <c r="AZ436" i="5"/>
  <c r="AZ440" i="5"/>
  <c r="AZ250" i="5"/>
  <c r="AZ252" i="5"/>
  <c r="AZ260" i="5"/>
  <c r="AZ277" i="5"/>
  <c r="AZ293" i="5"/>
  <c r="AZ304" i="5"/>
  <c r="AZ334" i="5"/>
  <c r="AZ345" i="5"/>
  <c r="AZ350" i="5"/>
  <c r="AZ356" i="5"/>
  <c r="AZ359" i="5"/>
  <c r="AZ361" i="5"/>
  <c r="AZ363" i="5"/>
  <c r="AZ365" i="5"/>
  <c r="AZ370" i="5"/>
  <c r="AZ375" i="5"/>
  <c r="AZ377" i="5"/>
  <c r="AZ380" i="5"/>
  <c r="AZ384" i="5"/>
  <c r="AZ386" i="5"/>
  <c r="AZ389" i="5"/>
  <c r="AZ390" i="5"/>
  <c r="AZ392" i="5"/>
  <c r="AZ399" i="5"/>
  <c r="AZ402" i="5"/>
  <c r="AZ408" i="5"/>
  <c r="AZ413" i="5"/>
  <c r="AZ417" i="5"/>
  <c r="AZ418" i="5"/>
  <c r="AZ419" i="5"/>
  <c r="AZ209" i="5"/>
  <c r="AZ245" i="5"/>
  <c r="AZ254" i="5"/>
  <c r="AZ267" i="5"/>
  <c r="AZ273" i="5"/>
  <c r="AZ280" i="5"/>
  <c r="AZ286" i="5"/>
  <c r="AZ289" i="5"/>
  <c r="AZ292" i="5"/>
  <c r="AZ333" i="5"/>
  <c r="AZ336" i="5"/>
  <c r="AZ340" i="5"/>
  <c r="AZ341" i="5"/>
  <c r="AZ342" i="5"/>
  <c r="AZ348" i="5"/>
  <c r="AZ349" i="5"/>
  <c r="AZ355" i="5"/>
  <c r="AZ364" i="5"/>
  <c r="AZ366" i="5"/>
  <c r="AZ371" i="5"/>
  <c r="AZ374" i="5"/>
  <c r="AZ378" i="5"/>
  <c r="AZ379" i="5"/>
  <c r="AZ388" i="5"/>
  <c r="AZ395" i="5"/>
  <c r="AZ398" i="5"/>
  <c r="AZ400" i="5"/>
  <c r="AZ406" i="5"/>
  <c r="AZ415" i="5"/>
  <c r="AZ416" i="5"/>
  <c r="AZ311" i="5"/>
  <c r="AZ354" i="5"/>
  <c r="AZ362" i="5"/>
  <c r="AZ368" i="5"/>
  <c r="AZ401" i="5"/>
  <c r="AZ422" i="5"/>
  <c r="AZ442" i="5"/>
  <c r="AZ452" i="5"/>
  <c r="AZ457" i="5"/>
  <c r="AZ458" i="5"/>
  <c r="AZ459" i="5"/>
  <c r="AZ460" i="5"/>
  <c r="AZ471" i="5"/>
  <c r="AZ472" i="5"/>
  <c r="AZ475" i="5"/>
  <c r="AZ478" i="5"/>
  <c r="AZ490" i="5"/>
  <c r="AZ496" i="5"/>
  <c r="AZ497" i="5"/>
  <c r="AZ504" i="5"/>
  <c r="AZ515" i="5"/>
  <c r="AZ525" i="5"/>
  <c r="AZ526" i="5"/>
  <c r="AZ531" i="5"/>
  <c r="AZ532" i="5"/>
  <c r="AZ270" i="5"/>
  <c r="AZ325" i="5"/>
  <c r="AZ382" i="5"/>
  <c r="AZ391" i="5"/>
  <c r="AZ394" i="5"/>
  <c r="AZ397" i="5"/>
  <c r="AZ403" i="5"/>
  <c r="AZ412" i="5"/>
  <c r="AZ426" i="5"/>
  <c r="AZ427" i="5"/>
  <c r="AZ429" i="5"/>
  <c r="AZ439" i="5"/>
  <c r="AZ446" i="5"/>
  <c r="AZ447" i="5"/>
  <c r="AZ461" i="5"/>
  <c r="AZ462" i="5"/>
  <c r="AZ465" i="5"/>
  <c r="AZ467" i="5"/>
  <c r="AZ468" i="5"/>
  <c r="AZ470" i="5"/>
  <c r="AZ474" i="5"/>
  <c r="AZ477" i="5"/>
  <c r="AZ480" i="5"/>
  <c r="AZ484" i="5"/>
  <c r="AZ498" i="5"/>
  <c r="AZ506" i="5"/>
  <c r="AZ507" i="5"/>
  <c r="AZ511" i="5"/>
  <c r="AZ512" i="5"/>
  <c r="AZ514" i="5"/>
  <c r="AZ516" i="5"/>
  <c r="AZ519" i="5"/>
  <c r="AZ308" i="5"/>
  <c r="AZ347" i="5"/>
  <c r="AZ353" i="5"/>
  <c r="AZ381" i="5"/>
  <c r="AZ387" i="5"/>
  <c r="AZ396" i="5"/>
  <c r="AZ405" i="5"/>
  <c r="AZ430" i="5"/>
  <c r="AZ432" i="5"/>
  <c r="AZ434" i="5"/>
  <c r="AZ441" i="5"/>
  <c r="AZ443" i="5"/>
  <c r="AZ444" i="5"/>
  <c r="AZ451" i="5"/>
  <c r="AZ453" i="5"/>
  <c r="AZ454" i="5"/>
  <c r="AZ455" i="5"/>
  <c r="AZ463" i="5"/>
  <c r="AZ466" i="5"/>
  <c r="AZ469" i="5"/>
  <c r="AZ473" i="5"/>
  <c r="AZ476" i="5"/>
  <c r="AZ479" i="5"/>
  <c r="AZ482" i="5"/>
  <c r="AZ486" i="5"/>
  <c r="AZ487" i="5"/>
  <c r="AZ488" i="5"/>
  <c r="AZ489" i="5"/>
  <c r="AZ492" i="5"/>
  <c r="AZ493" i="5"/>
  <c r="AZ494" i="5"/>
  <c r="AZ495" i="5"/>
  <c r="AZ499" i="5"/>
  <c r="AZ500" i="5"/>
  <c r="AZ502" i="5"/>
  <c r="AZ503" i="5"/>
  <c r="AZ505" i="5"/>
  <c r="AZ508" i="5"/>
  <c r="AZ509" i="5"/>
  <c r="AZ510" i="5"/>
  <c r="AZ518" i="5"/>
  <c r="AZ520" i="5"/>
  <c r="AZ522" i="5"/>
  <c r="AZ523" i="5"/>
  <c r="AZ530" i="5"/>
  <c r="AZ539" i="5"/>
  <c r="AZ545" i="5"/>
  <c r="AZ554" i="5"/>
  <c r="AZ555" i="5"/>
  <c r="AZ556" i="5"/>
  <c r="AZ229" i="5"/>
  <c r="AZ297" i="5"/>
  <c r="AZ328" i="5"/>
  <c r="AZ421" i="5"/>
  <c r="AZ425" i="5"/>
  <c r="AZ449" i="5"/>
  <c r="AZ456" i="5"/>
  <c r="AZ485" i="5"/>
  <c r="AZ513" i="5"/>
  <c r="AZ517" i="5"/>
  <c r="AZ521" i="5"/>
  <c r="AZ527" i="5"/>
  <c r="AZ529" i="5"/>
  <c r="AZ534" i="5"/>
  <c r="AZ536" i="5"/>
  <c r="AZ540" i="5"/>
  <c r="AZ548" i="5"/>
  <c r="AZ553" i="5"/>
  <c r="AZ557" i="5"/>
  <c r="AZ560" i="5"/>
  <c r="AZ558" i="5"/>
  <c r="AZ433" i="5"/>
  <c r="AZ437" i="5"/>
  <c r="AZ445" i="5"/>
  <c r="AZ448" i="5"/>
  <c r="AZ524" i="5"/>
  <c r="AZ538" i="5"/>
  <c r="AZ543" i="5"/>
  <c r="AZ544" i="5"/>
  <c r="AZ549" i="5"/>
  <c r="AZ550" i="5"/>
  <c r="AZ551" i="5"/>
  <c r="AZ407" i="5"/>
  <c r="AZ424" i="5"/>
  <c r="AZ481" i="5"/>
  <c r="AZ491" i="5"/>
  <c r="AZ501" i="5"/>
  <c r="AZ528" i="5"/>
  <c r="AZ533" i="5"/>
  <c r="AZ535" i="5"/>
  <c r="AZ541" i="5"/>
  <c r="AZ542" i="5"/>
  <c r="AZ547" i="5"/>
  <c r="AZ552" i="5"/>
  <c r="AZ559" i="5"/>
  <c r="AZ372" i="5"/>
  <c r="AZ438" i="5"/>
  <c r="AZ450" i="5"/>
  <c r="AZ464" i="5"/>
  <c r="AZ483" i="5"/>
  <c r="AZ537" i="5"/>
  <c r="AZ546" i="5"/>
  <c r="AZ19" i="5"/>
  <c r="B26" i="5"/>
  <c r="AT29" i="5"/>
  <c r="AT30" i="5"/>
  <c r="AT33" i="5"/>
  <c r="AT35" i="5"/>
  <c r="AT38" i="5"/>
  <c r="AT44" i="5"/>
  <c r="AT46" i="5"/>
  <c r="AT21" i="5"/>
  <c r="AT24" i="5"/>
  <c r="AT28" i="5"/>
  <c r="AT32" i="5"/>
  <c r="AT39" i="5"/>
  <c r="AT42" i="5"/>
  <c r="AT45" i="5"/>
  <c r="AT27" i="5"/>
  <c r="AT31" i="5"/>
  <c r="AT34" i="5"/>
  <c r="AT36" i="5"/>
  <c r="AT40" i="5"/>
  <c r="AT43" i="5"/>
  <c r="AT47" i="5"/>
  <c r="AT48" i="5"/>
  <c r="AT49" i="5"/>
  <c r="AT51" i="5"/>
  <c r="AT25" i="5"/>
  <c r="AT37" i="5"/>
  <c r="AT50" i="5"/>
  <c r="AT53" i="5"/>
  <c r="AT54" i="5"/>
  <c r="AT57" i="5"/>
  <c r="AT61" i="5"/>
  <c r="AT64" i="5"/>
  <c r="AT41" i="5"/>
  <c r="AT56" i="5"/>
  <c r="AT60" i="5"/>
  <c r="AT62" i="5"/>
  <c r="AT65" i="5"/>
  <c r="AT67" i="5"/>
  <c r="AT68" i="5"/>
  <c r="AT20" i="5"/>
  <c r="AT23" i="5"/>
  <c r="AT58" i="5"/>
  <c r="AT59" i="5"/>
  <c r="AT63" i="5"/>
  <c r="AT66" i="5"/>
  <c r="AT26" i="5"/>
  <c r="AT80" i="5"/>
  <c r="AT22" i="5"/>
  <c r="AT69" i="5"/>
  <c r="AT70" i="5"/>
  <c r="AT73" i="5"/>
  <c r="AT52" i="5"/>
  <c r="AT55" i="5"/>
  <c r="AT72" i="5"/>
  <c r="AT76" i="5"/>
  <c r="AT77" i="5"/>
  <c r="AT78" i="5"/>
  <c r="AT81" i="5"/>
  <c r="AT86" i="5"/>
  <c r="AT90" i="5"/>
  <c r="AT93" i="5"/>
  <c r="AT94" i="5"/>
  <c r="AT74" i="5"/>
  <c r="AT87" i="5"/>
  <c r="AT96" i="5"/>
  <c r="AT97" i="5"/>
  <c r="AT98" i="5"/>
  <c r="AT102" i="5"/>
  <c r="AT103" i="5"/>
  <c r="AT105" i="5"/>
  <c r="AT107" i="5"/>
  <c r="AT75" i="5"/>
  <c r="AT79" i="5"/>
  <c r="AT82" i="5"/>
  <c r="AT85" i="5"/>
  <c r="AT88" i="5"/>
  <c r="AT91" i="5"/>
  <c r="AT101" i="5"/>
  <c r="AT108" i="5"/>
  <c r="AT83" i="5"/>
  <c r="AT100" i="5"/>
  <c r="AT113" i="5"/>
  <c r="AT114" i="5"/>
  <c r="AT115" i="5"/>
  <c r="AT121" i="5"/>
  <c r="AT127" i="5"/>
  <c r="AT132" i="5"/>
  <c r="AT136" i="5"/>
  <c r="AT141" i="5"/>
  <c r="AT143" i="5"/>
  <c r="AT145" i="5"/>
  <c r="AT71" i="5"/>
  <c r="AT89" i="5"/>
  <c r="AT104" i="5"/>
  <c r="AT124" i="5"/>
  <c r="AT126" i="5"/>
  <c r="AT142" i="5"/>
  <c r="AT148" i="5"/>
  <c r="AT151" i="5"/>
  <c r="AT156" i="5"/>
  <c r="AT92" i="5"/>
  <c r="AT99" i="5"/>
  <c r="AT106" i="5"/>
  <c r="AT109" i="5"/>
  <c r="AT118" i="5"/>
  <c r="AT119" i="5"/>
  <c r="AT120" i="5"/>
  <c r="AT122" i="5"/>
  <c r="AT130" i="5"/>
  <c r="AT134" i="5"/>
  <c r="AT137" i="5"/>
  <c r="AT138" i="5"/>
  <c r="AT139" i="5"/>
  <c r="AT146" i="5"/>
  <c r="AT152" i="5"/>
  <c r="AT84" i="5"/>
  <c r="AT110" i="5"/>
  <c r="AT116" i="5"/>
  <c r="AT123" i="5"/>
  <c r="AT129" i="5"/>
  <c r="AT135" i="5"/>
  <c r="AT144" i="5"/>
  <c r="AT147" i="5"/>
  <c r="AT150" i="5"/>
  <c r="AT153" i="5"/>
  <c r="AT158" i="5"/>
  <c r="AT171" i="5"/>
  <c r="AT173" i="5"/>
  <c r="AT177" i="5"/>
  <c r="AT178" i="5"/>
  <c r="AT179" i="5"/>
  <c r="AT183" i="5"/>
  <c r="AT187" i="5"/>
  <c r="AT112" i="5"/>
  <c r="AT125" i="5"/>
  <c r="AT128" i="5"/>
  <c r="AT131" i="5"/>
  <c r="AT149" i="5"/>
  <c r="AT161" i="5"/>
  <c r="AT163" i="5"/>
  <c r="AT165" i="5"/>
  <c r="AT169" i="5"/>
  <c r="AT170" i="5"/>
  <c r="AT181" i="5"/>
  <c r="AT182" i="5"/>
  <c r="AT184" i="5"/>
  <c r="AT95" i="5"/>
  <c r="AT111" i="5"/>
  <c r="AT133" i="5"/>
  <c r="AT140" i="5"/>
  <c r="AT155" i="5"/>
  <c r="AT157" i="5"/>
  <c r="AT160" i="5"/>
  <c r="AT162" i="5"/>
  <c r="AT167" i="5"/>
  <c r="AT172" i="5"/>
  <c r="AT175" i="5"/>
  <c r="AT185" i="5"/>
  <c r="AT186" i="5"/>
  <c r="AT189" i="5"/>
  <c r="AT190" i="5"/>
  <c r="AT194" i="5"/>
  <c r="AT197" i="5"/>
  <c r="AT198" i="5"/>
  <c r="AT199" i="5"/>
  <c r="AT201" i="5"/>
  <c r="AT206" i="5"/>
  <c r="AT154" i="5"/>
  <c r="AT176" i="5"/>
  <c r="AT193" i="5"/>
  <c r="AT208" i="5"/>
  <c r="AT215" i="5"/>
  <c r="AT218" i="5"/>
  <c r="AT223" i="5"/>
  <c r="AT227" i="5"/>
  <c r="AT234" i="5"/>
  <c r="AT239" i="5"/>
  <c r="AT245" i="5"/>
  <c r="AT247" i="5"/>
  <c r="AT248" i="5"/>
  <c r="AT164" i="5"/>
  <c r="AT192" i="5"/>
  <c r="AT207" i="5"/>
  <c r="AT209" i="5"/>
  <c r="AT211" i="5"/>
  <c r="AT216" i="5"/>
  <c r="AT220" i="5"/>
  <c r="AT224" i="5"/>
  <c r="AT229" i="5"/>
  <c r="AT232" i="5"/>
  <c r="AT242" i="5"/>
  <c r="AT243" i="5"/>
  <c r="AT159" i="5"/>
  <c r="AT166" i="5"/>
  <c r="AT188" i="5"/>
  <c r="AT191" i="5"/>
  <c r="AT195" i="5"/>
  <c r="AT212" i="5"/>
  <c r="AT213" i="5"/>
  <c r="AT217" i="5"/>
  <c r="AT221" i="5"/>
  <c r="AT222" i="5"/>
  <c r="AT225" i="5"/>
  <c r="AT230" i="5"/>
  <c r="AT233" i="5"/>
  <c r="AT235" i="5"/>
  <c r="AT236" i="5"/>
  <c r="AT238" i="5"/>
  <c r="AT240" i="5"/>
  <c r="AT214" i="5"/>
  <c r="AT228" i="5"/>
  <c r="AT249" i="5"/>
  <c r="AT251" i="5"/>
  <c r="AT252" i="5"/>
  <c r="AT254" i="5"/>
  <c r="AT255" i="5"/>
  <c r="AT257" i="5"/>
  <c r="AT260" i="5"/>
  <c r="AT263" i="5"/>
  <c r="AT265" i="5"/>
  <c r="AT273" i="5"/>
  <c r="AT274" i="5"/>
  <c r="AT277" i="5"/>
  <c r="AT280" i="5"/>
  <c r="AT283" i="5"/>
  <c r="AT287" i="5"/>
  <c r="AT293" i="5"/>
  <c r="AT295" i="5"/>
  <c r="AT301" i="5"/>
  <c r="AT306" i="5"/>
  <c r="AT309" i="5"/>
  <c r="AT312" i="5"/>
  <c r="AT314" i="5"/>
  <c r="AT315" i="5"/>
  <c r="AT320" i="5"/>
  <c r="AT322" i="5"/>
  <c r="AT324" i="5"/>
  <c r="AT332" i="5"/>
  <c r="AT203" i="5"/>
  <c r="AT205" i="5"/>
  <c r="AT210" i="5"/>
  <c r="AT219" i="5"/>
  <c r="AT241" i="5"/>
  <c r="AT246" i="5"/>
  <c r="AT250" i="5"/>
  <c r="AT258" i="5"/>
  <c r="AT266" i="5"/>
  <c r="AT270" i="5"/>
  <c r="AT276" i="5"/>
  <c r="AT278" i="5"/>
  <c r="AT279" i="5"/>
  <c r="AT282" i="5"/>
  <c r="AT286" i="5"/>
  <c r="AT289" i="5"/>
  <c r="AT292" i="5"/>
  <c r="AT297" i="5"/>
  <c r="AT299" i="5"/>
  <c r="AT304" i="5"/>
  <c r="AT308" i="5"/>
  <c r="AT311" i="5"/>
  <c r="AT316" i="5"/>
  <c r="AT319" i="5"/>
  <c r="AT325" i="5"/>
  <c r="AT327" i="5"/>
  <c r="AT328" i="5"/>
  <c r="AT117" i="5"/>
  <c r="AT196" i="5"/>
  <c r="AT200" i="5"/>
  <c r="AT237" i="5"/>
  <c r="AT244" i="5"/>
  <c r="AT253" i="5"/>
  <c r="AT259" i="5"/>
  <c r="AT261" i="5"/>
  <c r="AT264" i="5"/>
  <c r="AT269" i="5"/>
  <c r="AT271" i="5"/>
  <c r="AT281" i="5"/>
  <c r="AT285" i="5"/>
  <c r="AT288" i="5"/>
  <c r="AT291" i="5"/>
  <c r="AT296" i="5"/>
  <c r="AT300" i="5"/>
  <c r="AT303" i="5"/>
  <c r="AT307" i="5"/>
  <c r="AT313" i="5"/>
  <c r="AT318" i="5"/>
  <c r="AT323" i="5"/>
  <c r="AT335" i="5"/>
  <c r="AT336" i="5"/>
  <c r="AT338" i="5"/>
  <c r="AT342" i="5"/>
  <c r="AT343" i="5"/>
  <c r="AT345" i="5"/>
  <c r="AT348" i="5"/>
  <c r="AT349" i="5"/>
  <c r="AT354" i="5"/>
  <c r="AT356" i="5"/>
  <c r="AT359" i="5"/>
  <c r="AT174" i="5"/>
  <c r="AT231" i="5"/>
  <c r="AT284" i="5"/>
  <c r="AT290" i="5"/>
  <c r="AT310" i="5"/>
  <c r="AT330" i="5"/>
  <c r="AT341" i="5"/>
  <c r="AT364" i="5"/>
  <c r="AT366" i="5"/>
  <c r="AT374" i="5"/>
  <c r="AT378" i="5"/>
  <c r="AT382" i="5"/>
  <c r="AT388" i="5"/>
  <c r="AT394" i="5"/>
  <c r="AT397" i="5"/>
  <c r="AT398" i="5"/>
  <c r="AT400" i="5"/>
  <c r="AT401" i="5"/>
  <c r="AT403" i="5"/>
  <c r="AT406" i="5"/>
  <c r="AT415" i="5"/>
  <c r="AT420" i="5"/>
  <c r="AT421" i="5"/>
  <c r="AT424" i="5"/>
  <c r="AT429" i="5"/>
  <c r="AT433" i="5"/>
  <c r="AT436" i="5"/>
  <c r="AT437" i="5"/>
  <c r="AT180" i="5"/>
  <c r="AT226" i="5"/>
  <c r="AT262" i="5"/>
  <c r="AT267" i="5"/>
  <c r="AT268" i="5"/>
  <c r="AT298" i="5"/>
  <c r="AT321" i="5"/>
  <c r="AT326" i="5"/>
  <c r="AT329" i="5"/>
  <c r="AT333" i="5"/>
  <c r="AT340" i="5"/>
  <c r="AT355" i="5"/>
  <c r="AT362" i="5"/>
  <c r="AT367" i="5"/>
  <c r="AT368" i="5"/>
  <c r="AT372" i="5"/>
  <c r="AT376" i="5"/>
  <c r="AT381" i="5"/>
  <c r="AT386" i="5"/>
  <c r="AT387" i="5"/>
  <c r="AT391" i="5"/>
  <c r="AT393" i="5"/>
  <c r="AT396" i="5"/>
  <c r="AT405" i="5"/>
  <c r="AT407" i="5"/>
  <c r="AT409" i="5"/>
  <c r="AT410" i="5"/>
  <c r="AT202" i="5"/>
  <c r="AT317" i="5"/>
  <c r="AT339" i="5"/>
  <c r="AT347" i="5"/>
  <c r="AT351" i="5"/>
  <c r="AT352" i="5"/>
  <c r="AT353" i="5"/>
  <c r="AT360" i="5"/>
  <c r="AT361" i="5"/>
  <c r="AT369" i="5"/>
  <c r="AT373" i="5"/>
  <c r="AT375" i="5"/>
  <c r="AT383" i="5"/>
  <c r="AT385" i="5"/>
  <c r="AT390" i="5"/>
  <c r="AT402" i="5"/>
  <c r="AT404" i="5"/>
  <c r="AT411" i="5"/>
  <c r="AT414" i="5"/>
  <c r="AT417" i="5"/>
  <c r="AT418" i="5"/>
  <c r="AT168" i="5"/>
  <c r="AT256" i="5"/>
  <c r="AT275" i="5"/>
  <c r="AT305" i="5"/>
  <c r="AT334" i="5"/>
  <c r="AT344" i="5"/>
  <c r="AT346" i="5"/>
  <c r="AT350" i="5"/>
  <c r="AT371" i="5"/>
  <c r="AT379" i="5"/>
  <c r="AT412" i="5"/>
  <c r="AT419" i="5"/>
  <c r="AT427" i="5"/>
  <c r="AT431" i="5"/>
  <c r="AT438" i="5"/>
  <c r="AT443" i="5"/>
  <c r="AT445" i="5"/>
  <c r="AT450" i="5"/>
  <c r="AT451" i="5"/>
  <c r="AT466" i="5"/>
  <c r="AT469" i="5"/>
  <c r="AT481" i="5"/>
  <c r="AT487" i="5"/>
  <c r="AT488" i="5"/>
  <c r="AT489" i="5"/>
  <c r="AT493" i="5"/>
  <c r="AT494" i="5"/>
  <c r="AT499" i="5"/>
  <c r="AT502" i="5"/>
  <c r="AT508" i="5"/>
  <c r="AT510" i="5"/>
  <c r="AT513" i="5"/>
  <c r="AT518" i="5"/>
  <c r="AT522" i="5"/>
  <c r="AT530" i="5"/>
  <c r="AT294" i="5"/>
  <c r="AT331" i="5"/>
  <c r="AT357" i="5"/>
  <c r="AT370" i="5"/>
  <c r="AT384" i="5"/>
  <c r="AT408" i="5"/>
  <c r="AT422" i="5"/>
  <c r="AT425" i="5"/>
  <c r="AT434" i="5"/>
  <c r="AT435" i="5"/>
  <c r="AT442" i="5"/>
  <c r="AT447" i="5"/>
  <c r="AT448" i="5"/>
  <c r="AT456" i="5"/>
  <c r="AT458" i="5"/>
  <c r="AT460" i="5"/>
  <c r="AT464" i="5"/>
  <c r="AT472" i="5"/>
  <c r="AT475" i="5"/>
  <c r="AT483" i="5"/>
  <c r="AT485" i="5"/>
  <c r="AT490" i="5"/>
  <c r="AT491" i="5"/>
  <c r="AT496" i="5"/>
  <c r="AT497" i="5"/>
  <c r="AT501" i="5"/>
  <c r="AT515" i="5"/>
  <c r="AT516" i="5"/>
  <c r="AT517" i="5"/>
  <c r="AT272" i="5"/>
  <c r="AT302" i="5"/>
  <c r="AT337" i="5"/>
  <c r="AT363" i="5"/>
  <c r="AT399" i="5"/>
  <c r="AT423" i="5"/>
  <c r="AT439" i="5"/>
  <c r="AT452" i="5"/>
  <c r="AT453" i="5"/>
  <c r="AT457" i="5"/>
  <c r="AT459" i="5"/>
  <c r="AT462" i="5"/>
  <c r="AT468" i="5"/>
  <c r="AT471" i="5"/>
  <c r="AT474" i="5"/>
  <c r="AT477" i="5"/>
  <c r="AT478" i="5"/>
  <c r="AT480" i="5"/>
  <c r="AT486" i="5"/>
  <c r="AT498" i="5"/>
  <c r="AT504" i="5"/>
  <c r="AT505" i="5"/>
  <c r="AT507" i="5"/>
  <c r="AT512" i="5"/>
  <c r="AT514" i="5"/>
  <c r="AT524" i="5"/>
  <c r="AT525" i="5"/>
  <c r="AT531" i="5"/>
  <c r="AT543" i="5"/>
  <c r="AT546" i="5"/>
  <c r="AT548" i="5"/>
  <c r="AT549" i="5"/>
  <c r="AT550" i="5"/>
  <c r="AT551" i="5"/>
  <c r="AT553" i="5"/>
  <c r="AT557" i="5"/>
  <c r="AT559" i="5"/>
  <c r="AT204" i="5"/>
  <c r="AT380" i="5"/>
  <c r="AT392" i="5"/>
  <c r="AT416" i="5"/>
  <c r="AT463" i="5"/>
  <c r="AT473" i="5"/>
  <c r="AT476" i="5"/>
  <c r="AT479" i="5"/>
  <c r="AT482" i="5"/>
  <c r="AT492" i="5"/>
  <c r="AT506" i="5"/>
  <c r="AT509" i="5"/>
  <c r="AT520" i="5"/>
  <c r="AT528" i="5"/>
  <c r="AT535" i="5"/>
  <c r="AT539" i="5"/>
  <c r="AT541" i="5"/>
  <c r="AT542" i="5"/>
  <c r="AT547" i="5"/>
  <c r="AT554" i="5"/>
  <c r="AT441" i="5"/>
  <c r="AT444" i="5"/>
  <c r="AT455" i="5"/>
  <c r="AT465" i="5"/>
  <c r="AT484" i="5"/>
  <c r="AT495" i="5"/>
  <c r="AT519" i="5"/>
  <c r="AT526" i="5"/>
  <c r="AT533" i="5"/>
  <c r="AT545" i="5"/>
  <c r="AT552" i="5"/>
  <c r="AT555" i="5"/>
  <c r="AT532" i="5"/>
  <c r="AT536" i="5"/>
  <c r="AT540" i="5"/>
  <c r="AT358" i="5"/>
  <c r="AT365" i="5"/>
  <c r="AT377" i="5"/>
  <c r="AT389" i="5"/>
  <c r="AT395" i="5"/>
  <c r="AT413" i="5"/>
  <c r="AT426" i="5"/>
  <c r="AT428" i="5"/>
  <c r="AT430" i="5"/>
  <c r="AT432" i="5"/>
  <c r="AT454" i="5"/>
  <c r="AT461" i="5"/>
  <c r="AT467" i="5"/>
  <c r="AT511" i="5"/>
  <c r="AT523" i="5"/>
  <c r="AT529" i="5"/>
  <c r="AT537" i="5"/>
  <c r="AT556" i="5"/>
  <c r="AT558" i="5"/>
  <c r="AT560" i="5"/>
  <c r="AT440" i="5"/>
  <c r="AT446" i="5"/>
  <c r="AT449" i="5"/>
  <c r="AT470" i="5"/>
  <c r="AT500" i="5"/>
  <c r="AT503" i="5"/>
  <c r="AT521" i="5"/>
  <c r="AT527" i="5"/>
  <c r="AT534" i="5"/>
  <c r="AT538" i="5"/>
  <c r="AT544" i="5"/>
  <c r="AT19" i="5"/>
  <c r="B25" i="5"/>
  <c r="B41" i="5"/>
  <c r="AW22" i="5"/>
  <c r="AW23" i="5"/>
  <c r="AW25" i="5"/>
  <c r="AW26" i="5"/>
  <c r="AW31" i="5"/>
  <c r="AW37" i="5"/>
  <c r="AW43" i="5"/>
  <c r="AW48" i="5"/>
  <c r="AW20" i="5"/>
  <c r="AW29" i="5"/>
  <c r="AW30" i="5"/>
  <c r="AW33" i="5"/>
  <c r="AW38" i="5"/>
  <c r="AW41" i="5"/>
  <c r="AW44" i="5"/>
  <c r="AW46" i="5"/>
  <c r="AW21" i="5"/>
  <c r="AW24" i="5"/>
  <c r="AW28" i="5"/>
  <c r="AW32" i="5"/>
  <c r="AW35" i="5"/>
  <c r="AW39" i="5"/>
  <c r="AW42" i="5"/>
  <c r="AW45" i="5"/>
  <c r="AW52" i="5"/>
  <c r="AW63" i="5"/>
  <c r="AW69" i="5"/>
  <c r="AW34" i="5"/>
  <c r="AW51" i="5"/>
  <c r="AW53" i="5"/>
  <c r="AW55" i="5"/>
  <c r="AW59" i="5"/>
  <c r="AW61" i="5"/>
  <c r="AW66" i="5"/>
  <c r="AW27" i="5"/>
  <c r="AW36" i="5"/>
  <c r="AW47" i="5"/>
  <c r="AW49" i="5"/>
  <c r="AW50" i="5"/>
  <c r="AW54" i="5"/>
  <c r="AW56" i="5"/>
  <c r="AW57" i="5"/>
  <c r="AW62" i="5"/>
  <c r="AW65" i="5"/>
  <c r="AW71" i="5"/>
  <c r="AW75" i="5"/>
  <c r="AW79" i="5"/>
  <c r="AW40" i="5"/>
  <c r="AW60" i="5"/>
  <c r="AW76" i="5"/>
  <c r="AW77" i="5"/>
  <c r="AW58" i="5"/>
  <c r="AW68" i="5"/>
  <c r="AW73" i="5"/>
  <c r="AW74" i="5"/>
  <c r="AW83" i="5"/>
  <c r="AW88" i="5"/>
  <c r="AW91" i="5"/>
  <c r="AW67" i="5"/>
  <c r="AW70" i="5"/>
  <c r="AW72" i="5"/>
  <c r="AW82" i="5"/>
  <c r="AW78" i="5"/>
  <c r="AW81" i="5"/>
  <c r="AW85" i="5"/>
  <c r="AW93" i="5"/>
  <c r="AW94" i="5"/>
  <c r="AW99" i="5"/>
  <c r="AW101" i="5"/>
  <c r="AW104" i="5"/>
  <c r="AW109" i="5"/>
  <c r="AW84" i="5"/>
  <c r="AW89" i="5"/>
  <c r="AW90" i="5"/>
  <c r="AW92" i="5"/>
  <c r="AW95" i="5"/>
  <c r="AW96" i="5"/>
  <c r="AW98" i="5"/>
  <c r="AW100" i="5"/>
  <c r="AW107" i="5"/>
  <c r="AW97" i="5"/>
  <c r="AW103" i="5"/>
  <c r="AW106" i="5"/>
  <c r="AW111" i="5"/>
  <c r="AW112" i="5"/>
  <c r="AW117" i="5"/>
  <c r="AW118" i="5"/>
  <c r="AW120" i="5"/>
  <c r="AW125" i="5"/>
  <c r="AW126" i="5"/>
  <c r="AW128" i="5"/>
  <c r="AW135" i="5"/>
  <c r="AW138" i="5"/>
  <c r="AW146" i="5"/>
  <c r="AW149" i="5"/>
  <c r="AW152" i="5"/>
  <c r="AW158" i="5"/>
  <c r="AW161" i="5"/>
  <c r="AW87" i="5"/>
  <c r="AW115" i="5"/>
  <c r="AW116" i="5"/>
  <c r="AW122" i="5"/>
  <c r="AW127" i="5"/>
  <c r="AW130" i="5"/>
  <c r="AW132" i="5"/>
  <c r="AW134" i="5"/>
  <c r="AW136" i="5"/>
  <c r="AW141" i="5"/>
  <c r="AW143" i="5"/>
  <c r="AW145" i="5"/>
  <c r="AW153" i="5"/>
  <c r="AW157" i="5"/>
  <c r="AW64" i="5"/>
  <c r="AW80" i="5"/>
  <c r="AW86" i="5"/>
  <c r="AW102" i="5"/>
  <c r="AW105" i="5"/>
  <c r="AW108" i="5"/>
  <c r="AW110" i="5"/>
  <c r="AW114" i="5"/>
  <c r="AW121" i="5"/>
  <c r="AW123" i="5"/>
  <c r="AW129" i="5"/>
  <c r="AW131" i="5"/>
  <c r="AW133" i="5"/>
  <c r="AW140" i="5"/>
  <c r="AW144" i="5"/>
  <c r="AW147" i="5"/>
  <c r="AW150" i="5"/>
  <c r="AW151" i="5"/>
  <c r="AW154" i="5"/>
  <c r="AW155" i="5"/>
  <c r="AW113" i="5"/>
  <c r="AW139" i="5"/>
  <c r="AW159" i="5"/>
  <c r="AW164" i="5"/>
  <c r="AW166" i="5"/>
  <c r="AW168" i="5"/>
  <c r="AW174" i="5"/>
  <c r="AW176" i="5"/>
  <c r="AW180" i="5"/>
  <c r="AW185" i="5"/>
  <c r="AW186" i="5"/>
  <c r="AW156" i="5"/>
  <c r="AW173" i="5"/>
  <c r="AW178" i="5"/>
  <c r="AW179" i="5"/>
  <c r="AW183" i="5"/>
  <c r="AW119" i="5"/>
  <c r="AW137" i="5"/>
  <c r="AW165" i="5"/>
  <c r="AW170" i="5"/>
  <c r="AW171" i="5"/>
  <c r="AW182" i="5"/>
  <c r="AW184" i="5"/>
  <c r="AW188" i="5"/>
  <c r="AW191" i="5"/>
  <c r="AW196" i="5"/>
  <c r="AW200" i="5"/>
  <c r="AW205" i="5"/>
  <c r="AW207" i="5"/>
  <c r="AW124" i="5"/>
  <c r="AW142" i="5"/>
  <c r="AW148" i="5"/>
  <c r="AW160" i="5"/>
  <c r="AW162" i="5"/>
  <c r="AW194" i="5"/>
  <c r="AW195" i="5"/>
  <c r="AW203" i="5"/>
  <c r="AW204" i="5"/>
  <c r="AW210" i="5"/>
  <c r="AW214" i="5"/>
  <c r="AW217" i="5"/>
  <c r="AW219" i="5"/>
  <c r="AW222" i="5"/>
  <c r="AW226" i="5"/>
  <c r="AW228" i="5"/>
  <c r="AW235" i="5"/>
  <c r="AW238" i="5"/>
  <c r="AW240" i="5"/>
  <c r="AW242" i="5"/>
  <c r="AW244" i="5"/>
  <c r="AW167" i="5"/>
  <c r="AW197" i="5"/>
  <c r="AW199" i="5"/>
  <c r="AW202" i="5"/>
  <c r="AW215" i="5"/>
  <c r="AW231" i="5"/>
  <c r="AW234" i="5"/>
  <c r="AW237" i="5"/>
  <c r="AW239" i="5"/>
  <c r="AW169" i="5"/>
  <c r="AW172" i="5"/>
  <c r="AW175" i="5"/>
  <c r="AW181" i="5"/>
  <c r="AW187" i="5"/>
  <c r="AW189" i="5"/>
  <c r="AW192" i="5"/>
  <c r="AW193" i="5"/>
  <c r="AW198" i="5"/>
  <c r="AW201" i="5"/>
  <c r="AW206" i="5"/>
  <c r="AW209" i="5"/>
  <c r="AW216" i="5"/>
  <c r="AW218" i="5"/>
  <c r="AW220" i="5"/>
  <c r="AW223" i="5"/>
  <c r="AW224" i="5"/>
  <c r="AW227" i="5"/>
  <c r="AW229" i="5"/>
  <c r="AW232" i="5"/>
  <c r="AW241" i="5"/>
  <c r="AW163" i="5"/>
  <c r="AW208" i="5"/>
  <c r="AW211" i="5"/>
  <c r="AW233" i="5"/>
  <c r="AW236" i="5"/>
  <c r="AW243" i="5"/>
  <c r="AW247" i="5"/>
  <c r="AW253" i="5"/>
  <c r="AW256" i="5"/>
  <c r="AW262" i="5"/>
  <c r="AW269" i="5"/>
  <c r="AW272" i="5"/>
  <c r="AW278" i="5"/>
  <c r="AW284" i="5"/>
  <c r="AW290" i="5"/>
  <c r="AW294" i="5"/>
  <c r="AW298" i="5"/>
  <c r="AW302" i="5"/>
  <c r="AW305" i="5"/>
  <c r="AW310" i="5"/>
  <c r="AW317" i="5"/>
  <c r="AW321" i="5"/>
  <c r="AW326" i="5"/>
  <c r="AW329" i="5"/>
  <c r="AW330" i="5"/>
  <c r="AW331" i="5"/>
  <c r="AW177" i="5"/>
  <c r="AW225" i="5"/>
  <c r="AW230" i="5"/>
  <c r="AW248" i="5"/>
  <c r="AW249" i="5"/>
  <c r="AW251" i="5"/>
  <c r="AW254" i="5"/>
  <c r="AW255" i="5"/>
  <c r="AW257" i="5"/>
  <c r="AW263" i="5"/>
  <c r="AW265" i="5"/>
  <c r="AW268" i="5"/>
  <c r="AW275" i="5"/>
  <c r="AW280" i="5"/>
  <c r="AW283" i="5"/>
  <c r="AW287" i="5"/>
  <c r="AW293" i="5"/>
  <c r="AW295" i="5"/>
  <c r="AW301" i="5"/>
  <c r="AW306" i="5"/>
  <c r="AW309" i="5"/>
  <c r="AW312" i="5"/>
  <c r="AW314" i="5"/>
  <c r="AW315" i="5"/>
  <c r="AW320" i="5"/>
  <c r="AW322" i="5"/>
  <c r="AW324" i="5"/>
  <c r="AW332" i="5"/>
  <c r="AW190" i="5"/>
  <c r="AW213" i="5"/>
  <c r="AW221" i="5"/>
  <c r="AW245" i="5"/>
  <c r="AW250" i="5"/>
  <c r="AW252" i="5"/>
  <c r="AW258" i="5"/>
  <c r="AW260" i="5"/>
  <c r="AW267" i="5"/>
  <c r="AW270" i="5"/>
  <c r="AW273" i="5"/>
  <c r="AW276" i="5"/>
  <c r="AW277" i="5"/>
  <c r="AW282" i="5"/>
  <c r="AW286" i="5"/>
  <c r="AW289" i="5"/>
  <c r="AW292" i="5"/>
  <c r="AW297" i="5"/>
  <c r="AW299" i="5"/>
  <c r="AW304" i="5"/>
  <c r="AW308" i="5"/>
  <c r="AW311" i="5"/>
  <c r="AW316" i="5"/>
  <c r="AW319" i="5"/>
  <c r="AW325" i="5"/>
  <c r="AW328" i="5"/>
  <c r="AW333" i="5"/>
  <c r="AW334" i="5"/>
  <c r="AW340" i="5"/>
  <c r="AW347" i="5"/>
  <c r="AW353" i="5"/>
  <c r="AW355" i="5"/>
  <c r="AW212" i="5"/>
  <c r="AW246" i="5"/>
  <c r="AW281" i="5"/>
  <c r="AW296" i="5"/>
  <c r="AW307" i="5"/>
  <c r="AW313" i="5"/>
  <c r="AW327" i="5"/>
  <c r="AW337" i="5"/>
  <c r="AW344" i="5"/>
  <c r="AW345" i="5"/>
  <c r="AW346" i="5"/>
  <c r="AW350" i="5"/>
  <c r="AW356" i="5"/>
  <c r="AW357" i="5"/>
  <c r="AW359" i="5"/>
  <c r="AW363" i="5"/>
  <c r="AW365" i="5"/>
  <c r="AW370" i="5"/>
  <c r="AW371" i="5"/>
  <c r="AW377" i="5"/>
  <c r="AW379" i="5"/>
  <c r="AW380" i="5"/>
  <c r="AW384" i="5"/>
  <c r="AW389" i="5"/>
  <c r="AW390" i="5"/>
  <c r="AW392" i="5"/>
  <c r="AW399" i="5"/>
  <c r="AW408" i="5"/>
  <c r="AW412" i="5"/>
  <c r="AW413" i="5"/>
  <c r="AW416" i="5"/>
  <c r="AW419" i="5"/>
  <c r="AW426" i="5"/>
  <c r="AW427" i="5"/>
  <c r="AW432" i="5"/>
  <c r="AW434" i="5"/>
  <c r="AW439" i="5"/>
  <c r="AW271" i="5"/>
  <c r="AW274" i="5"/>
  <c r="AW318" i="5"/>
  <c r="AW336" i="5"/>
  <c r="AW341" i="5"/>
  <c r="AW342" i="5"/>
  <c r="AW348" i="5"/>
  <c r="AW349" i="5"/>
  <c r="AW354" i="5"/>
  <c r="AW358" i="5"/>
  <c r="AW364" i="5"/>
  <c r="AW366" i="5"/>
  <c r="AW374" i="5"/>
  <c r="AW378" i="5"/>
  <c r="AW388" i="5"/>
  <c r="AW394" i="5"/>
  <c r="AW395" i="5"/>
  <c r="AW398" i="5"/>
  <c r="AW400" i="5"/>
  <c r="AW406" i="5"/>
  <c r="AW415" i="5"/>
  <c r="AW420" i="5"/>
  <c r="AW259" i="5"/>
  <c r="AW264" i="5"/>
  <c r="AW300" i="5"/>
  <c r="AW303" i="5"/>
  <c r="AW323" i="5"/>
  <c r="AW343" i="5"/>
  <c r="AW362" i="5"/>
  <c r="AW368" i="5"/>
  <c r="AW372" i="5"/>
  <c r="AW376" i="5"/>
  <c r="AW381" i="5"/>
  <c r="AW382" i="5"/>
  <c r="AW386" i="5"/>
  <c r="AW387" i="5"/>
  <c r="AW391" i="5"/>
  <c r="AW396" i="5"/>
  <c r="AW397" i="5"/>
  <c r="AW401" i="5"/>
  <c r="AW403" i="5"/>
  <c r="AW405" i="5"/>
  <c r="AW407" i="5"/>
  <c r="AW409" i="5"/>
  <c r="AW410" i="5"/>
  <c r="AW338" i="5"/>
  <c r="AW352" i="5"/>
  <c r="AW385" i="5"/>
  <c r="AW428" i="5"/>
  <c r="AW429" i="5"/>
  <c r="AW430" i="5"/>
  <c r="AW440" i="5"/>
  <c r="AW444" i="5"/>
  <c r="AW446" i="5"/>
  <c r="AW453" i="5"/>
  <c r="AW461" i="5"/>
  <c r="AW465" i="5"/>
  <c r="AW467" i="5"/>
  <c r="AW470" i="5"/>
  <c r="AW476" i="5"/>
  <c r="AW477" i="5"/>
  <c r="AW479" i="5"/>
  <c r="AW480" i="5"/>
  <c r="AW482" i="5"/>
  <c r="AW484" i="5"/>
  <c r="AW492" i="5"/>
  <c r="AW495" i="5"/>
  <c r="AW500" i="5"/>
  <c r="AW505" i="5"/>
  <c r="AW506" i="5"/>
  <c r="AW511" i="5"/>
  <c r="AW512" i="5"/>
  <c r="AW519" i="5"/>
  <c r="AW523" i="5"/>
  <c r="AW537" i="5"/>
  <c r="AW288" i="5"/>
  <c r="AW361" i="5"/>
  <c r="AW367" i="5"/>
  <c r="AW373" i="5"/>
  <c r="AW418" i="5"/>
  <c r="AW431" i="5"/>
  <c r="AW436" i="5"/>
  <c r="AW438" i="5"/>
  <c r="AW441" i="5"/>
  <c r="AW443" i="5"/>
  <c r="AW449" i="5"/>
  <c r="AW450" i="5"/>
  <c r="AW451" i="5"/>
  <c r="AW454" i="5"/>
  <c r="AW455" i="5"/>
  <c r="AW463" i="5"/>
  <c r="AW466" i="5"/>
  <c r="AW469" i="5"/>
  <c r="AW473" i="5"/>
  <c r="AW481" i="5"/>
  <c r="AW487" i="5"/>
  <c r="AW488" i="5"/>
  <c r="AW489" i="5"/>
  <c r="AW493" i="5"/>
  <c r="AW494" i="5"/>
  <c r="AW499" i="5"/>
  <c r="AW502" i="5"/>
  <c r="AW503" i="5"/>
  <c r="AW508" i="5"/>
  <c r="AW509" i="5"/>
  <c r="AW510" i="5"/>
  <c r="AW513" i="5"/>
  <c r="AW518" i="5"/>
  <c r="AW520" i="5"/>
  <c r="AW521" i="5"/>
  <c r="AW266" i="5"/>
  <c r="AW335" i="5"/>
  <c r="AW339" i="5"/>
  <c r="AW351" i="5"/>
  <c r="AW375" i="5"/>
  <c r="AW393" i="5"/>
  <c r="AW402" i="5"/>
  <c r="AW411" i="5"/>
  <c r="AW414" i="5"/>
  <c r="AW417" i="5"/>
  <c r="AW421" i="5"/>
  <c r="AW422" i="5"/>
  <c r="AW424" i="5"/>
  <c r="AW425" i="5"/>
  <c r="AW433" i="5"/>
  <c r="AW435" i="5"/>
  <c r="AW437" i="5"/>
  <c r="AW442" i="5"/>
  <c r="AW445" i="5"/>
  <c r="AW448" i="5"/>
  <c r="AW456" i="5"/>
  <c r="AW458" i="5"/>
  <c r="AW460" i="5"/>
  <c r="AW464" i="5"/>
  <c r="AW472" i="5"/>
  <c r="AW483" i="5"/>
  <c r="AW485" i="5"/>
  <c r="AW490" i="5"/>
  <c r="AW491" i="5"/>
  <c r="AW496" i="5"/>
  <c r="AW501" i="5"/>
  <c r="AW517" i="5"/>
  <c r="AW526" i="5"/>
  <c r="AW527" i="5"/>
  <c r="AW533" i="5"/>
  <c r="AW534" i="5"/>
  <c r="AW536" i="5"/>
  <c r="AW538" i="5"/>
  <c r="AW540" i="5"/>
  <c r="AW542" i="5"/>
  <c r="AW544" i="5"/>
  <c r="AW547" i="5"/>
  <c r="AW552" i="5"/>
  <c r="AW558" i="5"/>
  <c r="AW261" i="5"/>
  <c r="AW279" i="5"/>
  <c r="AW285" i="5"/>
  <c r="AW291" i="5"/>
  <c r="AW404" i="5"/>
  <c r="AW423" i="5"/>
  <c r="AW452" i="5"/>
  <c r="AW459" i="5"/>
  <c r="AW524" i="5"/>
  <c r="AW532" i="5"/>
  <c r="AW549" i="5"/>
  <c r="AW550" i="5"/>
  <c r="AW559" i="5"/>
  <c r="AW556" i="5"/>
  <c r="AW369" i="5"/>
  <c r="AW462" i="5"/>
  <c r="AW468" i="5"/>
  <c r="AW516" i="5"/>
  <c r="AW522" i="5"/>
  <c r="AW528" i="5"/>
  <c r="AW530" i="5"/>
  <c r="AW535" i="5"/>
  <c r="AW539" i="5"/>
  <c r="AW541" i="5"/>
  <c r="AW546" i="5"/>
  <c r="AW551" i="5"/>
  <c r="AW554" i="5"/>
  <c r="AW548" i="5"/>
  <c r="AW560" i="5"/>
  <c r="AW383" i="5"/>
  <c r="AW447" i="5"/>
  <c r="AW457" i="5"/>
  <c r="AW471" i="5"/>
  <c r="AW475" i="5"/>
  <c r="AW478" i="5"/>
  <c r="AW486" i="5"/>
  <c r="AW498" i="5"/>
  <c r="AW504" i="5"/>
  <c r="AW515" i="5"/>
  <c r="AW525" i="5"/>
  <c r="AW531" i="5"/>
  <c r="AW555" i="5"/>
  <c r="AW557" i="5"/>
  <c r="AW360" i="5"/>
  <c r="AW474" i="5"/>
  <c r="AW497" i="5"/>
  <c r="AW507" i="5"/>
  <c r="AW514" i="5"/>
  <c r="AW529" i="5"/>
  <c r="AW543" i="5"/>
  <c r="AW545" i="5"/>
  <c r="AW553" i="5"/>
  <c r="AW19" i="5"/>
  <c r="B40" i="2"/>
  <c r="B28" i="2"/>
  <c r="B10" i="2"/>
  <c r="B11" i="2" s="1"/>
  <c r="B14" i="3"/>
  <c r="B12" i="3"/>
  <c r="B10" i="3"/>
  <c r="B14" i="2"/>
  <c r="B13" i="2"/>
  <c r="B9" i="2"/>
  <c r="B8" i="2"/>
  <c r="B7" i="2"/>
  <c r="AP28" i="4" l="1"/>
  <c r="AP62" i="4"/>
  <c r="AP95" i="4"/>
  <c r="AP141" i="4"/>
  <c r="AP32" i="4"/>
  <c r="AP53" i="4"/>
  <c r="AP86" i="4"/>
  <c r="AP116" i="4"/>
  <c r="AP146" i="4"/>
  <c r="AP24" i="4"/>
  <c r="AP56" i="4"/>
  <c r="AP89" i="4"/>
  <c r="AP117" i="4"/>
  <c r="AP154" i="4"/>
  <c r="AP36" i="4"/>
  <c r="AP72" i="4"/>
  <c r="AP100" i="4"/>
  <c r="AP130" i="4"/>
  <c r="AP85" i="4"/>
  <c r="AP73" i="4"/>
  <c r="AP106" i="4"/>
  <c r="AP134" i="4"/>
  <c r="AP41" i="4"/>
  <c r="AP138" i="4"/>
  <c r="AP122" i="4"/>
  <c r="AP125" i="4"/>
  <c r="AP58" i="4"/>
  <c r="AP23" i="4"/>
  <c r="AP84" i="4"/>
  <c r="AP9" i="4"/>
  <c r="AP31" i="4"/>
  <c r="AP67" i="4"/>
  <c r="AP96" i="4"/>
  <c r="AP142" i="4"/>
  <c r="AP33" i="4"/>
  <c r="AP57" i="4"/>
  <c r="AP91" i="4"/>
  <c r="AP118" i="4"/>
  <c r="AP147" i="4"/>
  <c r="AP25" i="4"/>
  <c r="AP60" i="4"/>
  <c r="AP92" i="4"/>
  <c r="AP119" i="4"/>
  <c r="AP156" i="4"/>
  <c r="AP46" i="4"/>
  <c r="AP77" i="4"/>
  <c r="AP105" i="4"/>
  <c r="AP131" i="4"/>
  <c r="AP47" i="4"/>
  <c r="AP18" i="4"/>
  <c r="AP128" i="4"/>
  <c r="AP12" i="4"/>
  <c r="AP37" i="4"/>
  <c r="AP70" i="4"/>
  <c r="AP109" i="4"/>
  <c r="AP143" i="4"/>
  <c r="AP34" i="4"/>
  <c r="AP59" i="4"/>
  <c r="AP94" i="4"/>
  <c r="AP121" i="4"/>
  <c r="AP151" i="4"/>
  <c r="AP26" i="4"/>
  <c r="AP63" i="4"/>
  <c r="AP97" i="4"/>
  <c r="AP124" i="4"/>
  <c r="AP157" i="4"/>
  <c r="AP48" i="4"/>
  <c r="AP78" i="4"/>
  <c r="AP108" i="4"/>
  <c r="AP137" i="4"/>
  <c r="AP155" i="4"/>
  <c r="AP104" i="4"/>
  <c r="AP87" i="4"/>
  <c r="AP152" i="4"/>
  <c r="AP93" i="4"/>
  <c r="AP50" i="4"/>
  <c r="AP111" i="4"/>
  <c r="AP14" i="4"/>
  <c r="AP42" i="4"/>
  <c r="AP75" i="4"/>
  <c r="AP112" i="4"/>
  <c r="AP149" i="4"/>
  <c r="AP38" i="4"/>
  <c r="AP65" i="4"/>
  <c r="AP101" i="4"/>
  <c r="AP126" i="4"/>
  <c r="AP8" i="4"/>
  <c r="AP35" i="4"/>
  <c r="AP66" i="4"/>
  <c r="AP99" i="4"/>
  <c r="AP127" i="4"/>
  <c r="AP11" i="4"/>
  <c r="AP49" i="4"/>
  <c r="AP79" i="4"/>
  <c r="AP114" i="4"/>
  <c r="AP140" i="4"/>
  <c r="AP43" i="4"/>
  <c r="AP74" i="4"/>
  <c r="AP61" i="4"/>
  <c r="AP150" i="4"/>
  <c r="AP83" i="4"/>
  <c r="AP69" i="4"/>
  <c r="AP17" i="4"/>
  <c r="AP44" i="4"/>
  <c r="AP80" i="4"/>
  <c r="AP120" i="4"/>
  <c r="AP153" i="4"/>
  <c r="AP40" i="4"/>
  <c r="AP68" i="4"/>
  <c r="AP103" i="4"/>
  <c r="AP133" i="4"/>
  <c r="AP10" i="4"/>
  <c r="AP39" i="4"/>
  <c r="AP71" i="4"/>
  <c r="AP102" i="4"/>
  <c r="AP136" i="4"/>
  <c r="AP19" i="4"/>
  <c r="AP55" i="4"/>
  <c r="AP82" i="4"/>
  <c r="AP115" i="4"/>
  <c r="AP148" i="4"/>
  <c r="AP123" i="4"/>
  <c r="AP13" i="4"/>
  <c r="AP27" i="4"/>
  <c r="AP132" i="4"/>
  <c r="AP144" i="4"/>
  <c r="AP145" i="4"/>
  <c r="AP20" i="4"/>
  <c r="AP54" i="4"/>
  <c r="AP98" i="4"/>
  <c r="AP21" i="4"/>
  <c r="AP52" i="4"/>
  <c r="AP88" i="4"/>
  <c r="AP129" i="4"/>
  <c r="AP15" i="4"/>
  <c r="AP45" i="4"/>
  <c r="AP76" i="4"/>
  <c r="AP107" i="4"/>
  <c r="AP135" i="4"/>
  <c r="AP16" i="4"/>
  <c r="AP51" i="4"/>
  <c r="AP81" i="4"/>
  <c r="AP110" i="4"/>
  <c r="AP139" i="4"/>
  <c r="AP29" i="4"/>
  <c r="AP64" i="4"/>
  <c r="AP90" i="4"/>
  <c r="AP22" i="4"/>
  <c r="AP113" i="4"/>
  <c r="AP30" i="4"/>
  <c r="B18" i="5"/>
  <c r="B35" i="5" s="1"/>
  <c r="B34" i="5"/>
  <c r="B261" i="2"/>
  <c r="B143" i="2"/>
  <c r="B134" i="2"/>
  <c r="H37" i="1" s="1"/>
  <c r="B95" i="2"/>
  <c r="B107" i="2"/>
  <c r="AJ49" i="5"/>
  <c r="AK49" i="5" s="1"/>
  <c r="AJ8" i="5"/>
  <c r="AK8" i="5" s="1"/>
  <c r="AJ163" i="5"/>
  <c r="AK163" i="5" s="1"/>
  <c r="AJ130" i="5"/>
  <c r="AK130" i="5" s="1"/>
  <c r="AJ114" i="5"/>
  <c r="AK114" i="5" s="1"/>
  <c r="AJ94" i="5"/>
  <c r="AJ33" i="5"/>
  <c r="AK33" i="5" s="1"/>
  <c r="AJ183" i="5"/>
  <c r="AK183" i="5" s="1"/>
  <c r="AJ140" i="5"/>
  <c r="AL140" i="5" s="1"/>
  <c r="AJ122" i="5"/>
  <c r="AK122" i="5" s="1"/>
  <c r="AJ106" i="5"/>
  <c r="AK106" i="5" s="1"/>
  <c r="AJ63" i="5"/>
  <c r="AL63" i="5" s="1"/>
  <c r="H59" i="1"/>
  <c r="B167" i="2" s="1"/>
  <c r="B86" i="2"/>
  <c r="B87" i="2" s="1"/>
  <c r="B88" i="2" s="1"/>
  <c r="B69" i="2"/>
  <c r="B17" i="5"/>
  <c r="B78" i="2"/>
  <c r="B61" i="2"/>
  <c r="B43" i="2"/>
  <c r="B42" i="2"/>
  <c r="B41" i="2"/>
  <c r="B44" i="2"/>
  <c r="AJ136" i="5"/>
  <c r="AL136" i="5" s="1"/>
  <c r="AJ81" i="5"/>
  <c r="AL81" i="5" s="1"/>
  <c r="AJ65" i="5"/>
  <c r="AL65" i="5" s="1"/>
  <c r="AJ47" i="5"/>
  <c r="AK47" i="5" s="1"/>
  <c r="AJ31" i="5"/>
  <c r="AK31" i="5" s="1"/>
  <c r="AJ195" i="5"/>
  <c r="AL195" i="5" s="1"/>
  <c r="AJ175" i="5"/>
  <c r="AK175" i="5" s="1"/>
  <c r="AJ159" i="5"/>
  <c r="AK159" i="5" s="1"/>
  <c r="AJ138" i="5"/>
  <c r="AK138" i="5" s="1"/>
  <c r="AJ128" i="5"/>
  <c r="AL128" i="5" s="1"/>
  <c r="AJ120" i="5"/>
  <c r="AL120" i="5" s="1"/>
  <c r="AJ112" i="5"/>
  <c r="AL112" i="5" s="1"/>
  <c r="AJ102" i="5"/>
  <c r="AK102" i="5" s="1"/>
  <c r="AJ92" i="5"/>
  <c r="AL92" i="5" s="1"/>
  <c r="AJ53" i="5"/>
  <c r="AK53" i="5" s="1"/>
  <c r="AJ34" i="5"/>
  <c r="AK34" i="5" s="1"/>
  <c r="AJ7" i="5"/>
  <c r="AL7" i="5" s="1"/>
  <c r="AJ161" i="5"/>
  <c r="AK161" i="5" s="1"/>
  <c r="AJ147" i="5"/>
  <c r="AL147" i="5" s="1"/>
  <c r="AJ91" i="5"/>
  <c r="AK91" i="5" s="1"/>
  <c r="AJ75" i="5"/>
  <c r="AK75" i="5" s="1"/>
  <c r="AJ59" i="5"/>
  <c r="AK59" i="5" s="1"/>
  <c r="AJ44" i="5"/>
  <c r="AK44" i="5" s="1"/>
  <c r="AJ28" i="5"/>
  <c r="AK28" i="5" s="1"/>
  <c r="AJ191" i="5"/>
  <c r="AL191" i="5" s="1"/>
  <c r="AJ171" i="5"/>
  <c r="AK171" i="5" s="1"/>
  <c r="AJ155" i="5"/>
  <c r="AK155" i="5" s="1"/>
  <c r="AJ134" i="5"/>
  <c r="AK134" i="5" s="1"/>
  <c r="AJ126" i="5"/>
  <c r="AK126" i="5" s="1"/>
  <c r="AJ118" i="5"/>
  <c r="AL118" i="5" s="1"/>
  <c r="AJ110" i="5"/>
  <c r="AK110" i="5" s="1"/>
  <c r="AJ100" i="5"/>
  <c r="AK100" i="5" s="1"/>
  <c r="AJ88" i="5"/>
  <c r="AK88" i="5" s="1"/>
  <c r="AJ37" i="5"/>
  <c r="AK37" i="5" s="1"/>
  <c r="B56" i="2"/>
  <c r="AJ104" i="5"/>
  <c r="AK104" i="5" s="1"/>
  <c r="AJ96" i="5"/>
  <c r="AL96" i="5" s="1"/>
  <c r="AJ79" i="5"/>
  <c r="AK79" i="5" s="1"/>
  <c r="AJ48" i="5"/>
  <c r="AL48" i="5" s="1"/>
  <c r="B19" i="2"/>
  <c r="H16" i="1" s="1"/>
  <c r="B29" i="2"/>
  <c r="AJ85" i="5"/>
  <c r="AK85" i="5" s="1"/>
  <c r="AJ69" i="5"/>
  <c r="AL69" i="5" s="1"/>
  <c r="AJ51" i="5"/>
  <c r="AL51" i="5" s="1"/>
  <c r="AJ35" i="5"/>
  <c r="AL35" i="5" s="1"/>
  <c r="AJ32" i="5"/>
  <c r="AK32" i="5" s="1"/>
  <c r="AJ90" i="5"/>
  <c r="AK90" i="5" s="1"/>
  <c r="AJ74" i="5"/>
  <c r="AL74" i="5" s="1"/>
  <c r="AJ58" i="5"/>
  <c r="AL58" i="5" s="1"/>
  <c r="AJ42" i="5"/>
  <c r="AK42" i="5" s="1"/>
  <c r="AJ26" i="5"/>
  <c r="AK26" i="5" s="1"/>
  <c r="AJ21" i="5"/>
  <c r="AK21" i="5" s="1"/>
  <c r="B140" i="2"/>
  <c r="AK430" i="5"/>
  <c r="AL430" i="5"/>
  <c r="AK497" i="5"/>
  <c r="AL497" i="5"/>
  <c r="AK372" i="5"/>
  <c r="AL372" i="5"/>
  <c r="AK446" i="5"/>
  <c r="AL446" i="5"/>
  <c r="AK217" i="5"/>
  <c r="AL217" i="5"/>
  <c r="AK495" i="5"/>
  <c r="AL495" i="5"/>
  <c r="AL400" i="5"/>
  <c r="AK400" i="5"/>
  <c r="AK552" i="5"/>
  <c r="AL552" i="5"/>
  <c r="AL488" i="5"/>
  <c r="AK488" i="5"/>
  <c r="AK443" i="5"/>
  <c r="AL443" i="5"/>
  <c r="AK293" i="5"/>
  <c r="AL293" i="5"/>
  <c r="AK409" i="5"/>
  <c r="AL409" i="5"/>
  <c r="AL341" i="5"/>
  <c r="AK341" i="5"/>
  <c r="AK245" i="5"/>
  <c r="AL245" i="5"/>
  <c r="AK525" i="5"/>
  <c r="AL525" i="5"/>
  <c r="AK469" i="5"/>
  <c r="AL469" i="5"/>
  <c r="AK363" i="5"/>
  <c r="AL363" i="5"/>
  <c r="AL282" i="5"/>
  <c r="AK282" i="5"/>
  <c r="AK299" i="5"/>
  <c r="AL299" i="5"/>
  <c r="AL177" i="5"/>
  <c r="AK177" i="5"/>
  <c r="AK342" i="5"/>
  <c r="AL342" i="5"/>
  <c r="AK534" i="5"/>
  <c r="AL534" i="5"/>
  <c r="AK455" i="5"/>
  <c r="AL455" i="5"/>
  <c r="AK285" i="5"/>
  <c r="AL285" i="5"/>
  <c r="AK545" i="5"/>
  <c r="AL545" i="5"/>
  <c r="AK410" i="5"/>
  <c r="AL410" i="5"/>
  <c r="AK329" i="5"/>
  <c r="AL329" i="5"/>
  <c r="AK549" i="5"/>
  <c r="AL549" i="5"/>
  <c r="AL503" i="5"/>
  <c r="AK503" i="5"/>
  <c r="AK441" i="5"/>
  <c r="AL441" i="5"/>
  <c r="AK344" i="5"/>
  <c r="AL344" i="5"/>
  <c r="AK548" i="5"/>
  <c r="AL548" i="5"/>
  <c r="AL514" i="5"/>
  <c r="AK514" i="5"/>
  <c r="AL467" i="5"/>
  <c r="AK467" i="5"/>
  <c r="AK435" i="5"/>
  <c r="AL435" i="5"/>
  <c r="AL389" i="5"/>
  <c r="AK389" i="5"/>
  <c r="AK271" i="5"/>
  <c r="AL271" i="5"/>
  <c r="AK253" i="5"/>
  <c r="AL253" i="5"/>
  <c r="AK433" i="5"/>
  <c r="AL433" i="5"/>
  <c r="AK401" i="5"/>
  <c r="AL401" i="5"/>
  <c r="AL385" i="5"/>
  <c r="AK385" i="5"/>
  <c r="AL365" i="5"/>
  <c r="AK365" i="5"/>
  <c r="AL349" i="5"/>
  <c r="AK349" i="5"/>
  <c r="AL333" i="5"/>
  <c r="AK333" i="5"/>
  <c r="AK318" i="5"/>
  <c r="AL318" i="5"/>
  <c r="AL301" i="5"/>
  <c r="AK301" i="5"/>
  <c r="AK269" i="5"/>
  <c r="AL269" i="5"/>
  <c r="AK221" i="5"/>
  <c r="AL221" i="5"/>
  <c r="AL127" i="5"/>
  <c r="AK127" i="5"/>
  <c r="AL559" i="5"/>
  <c r="AK559" i="5"/>
  <c r="AL543" i="5"/>
  <c r="AK543" i="5"/>
  <c r="AK529" i="5"/>
  <c r="AL529" i="5"/>
  <c r="AL519" i="5"/>
  <c r="AK519" i="5"/>
  <c r="AK509" i="5"/>
  <c r="AL509" i="5"/>
  <c r="AL494" i="5"/>
  <c r="AK494" i="5"/>
  <c r="AL478" i="5"/>
  <c r="AK478" i="5"/>
  <c r="AL462" i="5"/>
  <c r="AK462" i="5"/>
  <c r="AK396" i="5"/>
  <c r="AL396" i="5"/>
  <c r="AK383" i="5"/>
  <c r="AL383" i="5"/>
  <c r="AK371" i="5"/>
  <c r="AL371" i="5"/>
  <c r="AK355" i="5"/>
  <c r="AL355" i="5"/>
  <c r="AK339" i="5"/>
  <c r="AL339" i="5"/>
  <c r="AL321" i="5"/>
  <c r="AK321" i="5"/>
  <c r="AK296" i="5"/>
  <c r="AL296" i="5"/>
  <c r="AK264" i="5"/>
  <c r="AL264" i="5"/>
  <c r="AK194" i="5"/>
  <c r="AL194" i="5"/>
  <c r="AL324" i="5"/>
  <c r="AK324" i="5"/>
  <c r="AL308" i="5"/>
  <c r="AK308" i="5"/>
  <c r="AL292" i="5"/>
  <c r="AK292" i="5"/>
  <c r="AL276" i="5"/>
  <c r="AK276" i="5"/>
  <c r="AL260" i="5"/>
  <c r="AK260" i="5"/>
  <c r="AL252" i="5"/>
  <c r="AK252" i="5"/>
  <c r="AK244" i="5"/>
  <c r="AL244" i="5"/>
  <c r="AL231" i="5"/>
  <c r="AK231" i="5"/>
  <c r="AK212" i="5"/>
  <c r="AL212" i="5"/>
  <c r="AK193" i="5"/>
  <c r="AL193" i="5"/>
  <c r="AK67" i="5"/>
  <c r="AL67" i="5"/>
  <c r="AK20" i="5"/>
  <c r="AL20" i="5"/>
  <c r="AL235" i="5"/>
  <c r="AK235" i="5"/>
  <c r="AK218" i="5"/>
  <c r="AL218" i="5"/>
  <c r="AK202" i="5"/>
  <c r="AL202" i="5"/>
  <c r="AK186" i="5"/>
  <c r="AL186" i="5"/>
  <c r="AK139" i="5"/>
  <c r="AL139" i="5"/>
  <c r="AK107" i="5"/>
  <c r="AL107" i="5"/>
  <c r="AK55" i="5"/>
  <c r="AL55" i="5"/>
  <c r="AL326" i="5"/>
  <c r="AK326" i="5"/>
  <c r="AK307" i="5"/>
  <c r="AL307" i="5"/>
  <c r="AK291" i="5"/>
  <c r="AL291" i="5"/>
  <c r="AK275" i="5"/>
  <c r="AL275" i="5"/>
  <c r="AK259" i="5"/>
  <c r="AL259" i="5"/>
  <c r="AL239" i="5"/>
  <c r="AK239" i="5"/>
  <c r="AL223" i="5"/>
  <c r="AK223" i="5"/>
  <c r="AL207" i="5"/>
  <c r="AK207" i="5"/>
  <c r="AK189" i="5"/>
  <c r="AL189" i="5"/>
  <c r="AL89" i="5"/>
  <c r="AK89" i="5"/>
  <c r="AK188" i="5"/>
  <c r="AL188" i="5"/>
  <c r="AL174" i="5"/>
  <c r="AK174" i="5"/>
  <c r="AL166" i="5"/>
  <c r="AK166" i="5"/>
  <c r="AL158" i="5"/>
  <c r="AK158" i="5"/>
  <c r="AL146" i="5"/>
  <c r="AK146" i="5"/>
  <c r="AK125" i="5"/>
  <c r="AL125" i="5"/>
  <c r="AK109" i="5"/>
  <c r="AL109" i="5"/>
  <c r="AK93" i="5"/>
  <c r="AL93" i="5"/>
  <c r="AL77" i="5"/>
  <c r="AK77" i="5"/>
  <c r="AL61" i="5"/>
  <c r="AK61" i="5"/>
  <c r="AL43" i="5"/>
  <c r="AK43" i="5"/>
  <c r="AL27" i="5"/>
  <c r="AK27" i="5"/>
  <c r="AK173" i="5"/>
  <c r="AL173" i="5"/>
  <c r="AL157" i="5"/>
  <c r="AK157" i="5"/>
  <c r="AK145" i="5"/>
  <c r="AL145" i="5"/>
  <c r="AK86" i="5"/>
  <c r="AL86" i="5"/>
  <c r="AK70" i="5"/>
  <c r="AL70" i="5"/>
  <c r="AK54" i="5"/>
  <c r="AL54" i="5"/>
  <c r="AK38" i="5"/>
  <c r="AL38" i="5"/>
  <c r="AK22" i="5"/>
  <c r="AL22" i="5"/>
  <c r="AL187" i="5"/>
  <c r="AK187" i="5"/>
  <c r="AK167" i="5"/>
  <c r="AL167" i="5"/>
  <c r="AK149" i="5"/>
  <c r="AL149" i="5"/>
  <c r="AL132" i="5"/>
  <c r="AK132" i="5"/>
  <c r="AL124" i="5"/>
  <c r="AK124" i="5"/>
  <c r="AL116" i="5"/>
  <c r="AK116" i="5"/>
  <c r="AL108" i="5"/>
  <c r="AK108" i="5"/>
  <c r="AL100" i="5"/>
  <c r="AK63" i="5"/>
  <c r="AK358" i="5"/>
  <c r="AL358" i="5"/>
  <c r="AK19" i="5"/>
  <c r="AL19" i="5"/>
  <c r="AL420" i="5"/>
  <c r="AK420" i="5"/>
  <c r="AK557" i="5"/>
  <c r="AL557" i="5"/>
  <c r="AK505" i="5"/>
  <c r="AL505" i="5"/>
  <c r="AK386" i="5"/>
  <c r="AL386" i="5"/>
  <c r="AL448" i="5"/>
  <c r="AK448" i="5"/>
  <c r="AK537" i="5"/>
  <c r="AL537" i="5"/>
  <c r="AK481" i="5"/>
  <c r="AL481" i="5"/>
  <c r="AL432" i="5"/>
  <c r="AK432" i="5"/>
  <c r="AK360" i="5"/>
  <c r="AL360" i="5"/>
  <c r="AK544" i="5"/>
  <c r="AL544" i="5"/>
  <c r="AL520" i="5"/>
  <c r="AK520" i="5"/>
  <c r="AL472" i="5"/>
  <c r="AK472" i="5"/>
  <c r="AK427" i="5"/>
  <c r="AL427" i="5"/>
  <c r="AL332" i="5"/>
  <c r="AK332" i="5"/>
  <c r="AK135" i="5"/>
  <c r="AL135" i="5"/>
  <c r="AK392" i="5"/>
  <c r="AL392" i="5"/>
  <c r="AL357" i="5"/>
  <c r="AK357" i="5"/>
  <c r="AK310" i="5"/>
  <c r="AL310" i="5"/>
  <c r="AK205" i="5"/>
  <c r="AL205" i="5"/>
  <c r="AL551" i="5"/>
  <c r="AK551" i="5"/>
  <c r="AK513" i="5"/>
  <c r="AL513" i="5"/>
  <c r="AK485" i="5"/>
  <c r="AL485" i="5"/>
  <c r="AK390" i="5"/>
  <c r="AL390" i="5"/>
  <c r="AK347" i="5"/>
  <c r="AL347" i="5"/>
  <c r="AL313" i="5"/>
  <c r="AK313" i="5"/>
  <c r="AL152" i="5"/>
  <c r="AK152" i="5"/>
  <c r="AK283" i="5"/>
  <c r="AL283" i="5"/>
  <c r="AL256" i="5"/>
  <c r="AK256" i="5"/>
  <c r="AK236" i="5"/>
  <c r="AL236" i="5"/>
  <c r="AK204" i="5"/>
  <c r="AL204" i="5"/>
  <c r="AK39" i="5"/>
  <c r="AL39" i="5"/>
  <c r="AK224" i="5"/>
  <c r="AL224" i="5"/>
  <c r="AK315" i="5"/>
  <c r="AL315" i="5"/>
  <c r="AK457" i="5"/>
  <c r="AL457" i="5"/>
  <c r="AL397" i="5"/>
  <c r="AK397" i="5"/>
  <c r="AK201" i="5"/>
  <c r="AL201" i="5"/>
  <c r="AK510" i="5"/>
  <c r="AL510" i="5"/>
  <c r="AK487" i="5"/>
  <c r="AL487" i="5"/>
  <c r="AL404" i="5"/>
  <c r="AK404" i="5"/>
  <c r="AK356" i="5"/>
  <c r="AL356" i="5"/>
  <c r="AL452" i="5"/>
  <c r="AK452" i="5"/>
  <c r="AL468" i="5"/>
  <c r="AK468" i="5"/>
  <c r="AK438" i="5"/>
  <c r="AL438" i="5"/>
  <c r="AL362" i="5"/>
  <c r="AK362" i="5"/>
  <c r="AK479" i="5"/>
  <c r="AL479" i="5"/>
  <c r="AK422" i="5"/>
  <c r="AL422" i="5"/>
  <c r="AL512" i="5"/>
  <c r="AK512" i="5"/>
  <c r="AK463" i="5"/>
  <c r="AL463" i="5"/>
  <c r="AK471" i="5"/>
  <c r="AL471" i="5"/>
  <c r="AL416" i="5"/>
  <c r="AK416" i="5"/>
  <c r="AK376" i="5"/>
  <c r="AL376" i="5"/>
  <c r="AK209" i="5"/>
  <c r="AL209" i="5"/>
  <c r="AK540" i="5"/>
  <c r="AL540" i="5"/>
  <c r="AL530" i="5"/>
  <c r="AK530" i="5"/>
  <c r="AL499" i="5"/>
  <c r="AK499" i="5"/>
  <c r="AL483" i="5"/>
  <c r="AK483" i="5"/>
  <c r="AK451" i="5"/>
  <c r="AL451" i="5"/>
  <c r="AK419" i="5"/>
  <c r="AL419" i="5"/>
  <c r="AK403" i="5"/>
  <c r="AL403" i="5"/>
  <c r="AK303" i="5"/>
  <c r="AL303" i="5"/>
  <c r="AK417" i="5"/>
  <c r="AL417" i="5"/>
  <c r="AK554" i="5"/>
  <c r="AL554" i="5"/>
  <c r="AL444" i="5"/>
  <c r="AK444" i="5"/>
  <c r="AK366" i="5"/>
  <c r="AL366" i="5"/>
  <c r="AK334" i="5"/>
  <c r="AL334" i="5"/>
  <c r="AK111" i="5"/>
  <c r="AL111" i="5"/>
  <c r="AK526" i="5"/>
  <c r="AL526" i="5"/>
  <c r="AK506" i="5"/>
  <c r="AL506" i="5"/>
  <c r="AK474" i="5"/>
  <c r="AL474" i="5"/>
  <c r="AL428" i="5"/>
  <c r="AK428" i="5"/>
  <c r="AK380" i="5"/>
  <c r="AL380" i="5"/>
  <c r="AK348" i="5"/>
  <c r="AL348" i="5"/>
  <c r="AK78" i="5"/>
  <c r="AL78" i="5"/>
  <c r="AL436" i="5"/>
  <c r="AK436" i="5"/>
  <c r="AL528" i="5"/>
  <c r="AK528" i="5"/>
  <c r="AK450" i="5"/>
  <c r="AL450" i="5"/>
  <c r="AK434" i="5"/>
  <c r="AL434" i="5"/>
  <c r="AK402" i="5"/>
  <c r="AL402" i="5"/>
  <c r="AK354" i="5"/>
  <c r="AL354" i="5"/>
  <c r="AK263" i="5"/>
  <c r="AL263" i="5"/>
  <c r="AK466" i="5"/>
  <c r="AL466" i="5"/>
  <c r="AK406" i="5"/>
  <c r="AL406" i="5"/>
  <c r="AK541" i="5"/>
  <c r="AL541" i="5"/>
  <c r="AL500" i="5"/>
  <c r="AK500" i="5"/>
  <c r="AK560" i="5"/>
  <c r="AL560" i="5"/>
  <c r="AK490" i="5"/>
  <c r="AL490" i="5"/>
  <c r="AK458" i="5"/>
  <c r="AL458" i="5"/>
  <c r="AK437" i="5"/>
  <c r="AL437" i="5"/>
  <c r="AL408" i="5"/>
  <c r="AK408" i="5"/>
  <c r="AK368" i="5"/>
  <c r="AL368" i="5"/>
  <c r="AK336" i="5"/>
  <c r="AL336" i="5"/>
  <c r="AL144" i="5"/>
  <c r="AK144" i="5"/>
  <c r="AK546" i="5"/>
  <c r="AL546" i="5"/>
  <c r="AK538" i="5"/>
  <c r="AL538" i="5"/>
  <c r="AL524" i="5"/>
  <c r="AK524" i="5"/>
  <c r="AL508" i="5"/>
  <c r="AK508" i="5"/>
  <c r="AK493" i="5"/>
  <c r="AL493" i="5"/>
  <c r="AK477" i="5"/>
  <c r="AL477" i="5"/>
  <c r="AK461" i="5"/>
  <c r="AL461" i="5"/>
  <c r="AK447" i="5"/>
  <c r="AL447" i="5"/>
  <c r="AK431" i="5"/>
  <c r="AL431" i="5"/>
  <c r="AK415" i="5"/>
  <c r="AL415" i="5"/>
  <c r="AK399" i="5"/>
  <c r="AL399" i="5"/>
  <c r="AK378" i="5"/>
  <c r="AL378" i="5"/>
  <c r="AL298" i="5"/>
  <c r="AK298" i="5"/>
  <c r="AL266" i="5"/>
  <c r="AK266" i="5"/>
  <c r="AL232" i="5"/>
  <c r="AK232" i="5"/>
  <c r="AK429" i="5"/>
  <c r="AL429" i="5"/>
  <c r="AK413" i="5"/>
  <c r="AL413" i="5"/>
  <c r="AK395" i="5"/>
  <c r="AL395" i="5"/>
  <c r="AL381" i="5"/>
  <c r="AK381" i="5"/>
  <c r="AL361" i="5"/>
  <c r="AK361" i="5"/>
  <c r="AL345" i="5"/>
  <c r="AK345" i="5"/>
  <c r="AK331" i="5"/>
  <c r="AL331" i="5"/>
  <c r="AK314" i="5"/>
  <c r="AL314" i="5"/>
  <c r="AK288" i="5"/>
  <c r="AL288" i="5"/>
  <c r="AK249" i="5"/>
  <c r="AL249" i="5"/>
  <c r="AK213" i="5"/>
  <c r="AL213" i="5"/>
  <c r="AK95" i="5"/>
  <c r="AL95" i="5"/>
  <c r="AL555" i="5"/>
  <c r="AK555" i="5"/>
  <c r="AL539" i="5"/>
  <c r="AK539" i="5"/>
  <c r="AL527" i="5"/>
  <c r="AK527" i="5"/>
  <c r="AK517" i="5"/>
  <c r="AL517" i="5"/>
  <c r="AK507" i="5"/>
  <c r="AL507" i="5"/>
  <c r="AL491" i="5"/>
  <c r="AK491" i="5"/>
  <c r="AL475" i="5"/>
  <c r="AK475" i="5"/>
  <c r="AK459" i="5"/>
  <c r="AL459" i="5"/>
  <c r="AK394" i="5"/>
  <c r="AL394" i="5"/>
  <c r="AK379" i="5"/>
  <c r="AL379" i="5"/>
  <c r="AK367" i="5"/>
  <c r="AL367" i="5"/>
  <c r="AK351" i="5"/>
  <c r="AL351" i="5"/>
  <c r="AK335" i="5"/>
  <c r="AL335" i="5"/>
  <c r="AL317" i="5"/>
  <c r="AK317" i="5"/>
  <c r="AK287" i="5"/>
  <c r="AL287" i="5"/>
  <c r="AL247" i="5"/>
  <c r="AK247" i="5"/>
  <c r="AK179" i="5"/>
  <c r="AL179" i="5"/>
  <c r="AL320" i="5"/>
  <c r="AK320" i="5"/>
  <c r="AL305" i="5"/>
  <c r="AK305" i="5"/>
  <c r="AK289" i="5"/>
  <c r="AL289" i="5"/>
  <c r="AK273" i="5"/>
  <c r="AL273" i="5"/>
  <c r="AL258" i="5"/>
  <c r="AK258" i="5"/>
  <c r="AL250" i="5"/>
  <c r="AK250" i="5"/>
  <c r="AL241" i="5"/>
  <c r="AK241" i="5"/>
  <c r="AK225" i="5"/>
  <c r="AL225" i="5"/>
  <c r="AK208" i="5"/>
  <c r="AL208" i="5"/>
  <c r="AL178" i="5"/>
  <c r="AK178" i="5"/>
  <c r="AL57" i="5"/>
  <c r="AK57" i="5"/>
  <c r="AK242" i="5"/>
  <c r="AL242" i="5"/>
  <c r="AK229" i="5"/>
  <c r="AL229" i="5"/>
  <c r="AK214" i="5"/>
  <c r="AL214" i="5"/>
  <c r="AK198" i="5"/>
  <c r="AL198" i="5"/>
  <c r="AK182" i="5"/>
  <c r="AL182" i="5"/>
  <c r="AK131" i="5"/>
  <c r="AL131" i="5"/>
  <c r="AK99" i="5"/>
  <c r="AL99" i="5"/>
  <c r="AK46" i="5"/>
  <c r="AL46" i="5"/>
  <c r="AK319" i="5"/>
  <c r="AL319" i="5"/>
  <c r="AL302" i="5"/>
  <c r="AK302" i="5"/>
  <c r="AL286" i="5"/>
  <c r="AK286" i="5"/>
  <c r="AL270" i="5"/>
  <c r="AK270" i="5"/>
  <c r="AK255" i="5"/>
  <c r="AL255" i="5"/>
  <c r="AK233" i="5"/>
  <c r="AL233" i="5"/>
  <c r="AL219" i="5"/>
  <c r="AK219" i="5"/>
  <c r="AL203" i="5"/>
  <c r="AK203" i="5"/>
  <c r="AK185" i="5"/>
  <c r="AL185" i="5"/>
  <c r="AK62" i="5"/>
  <c r="AL62" i="5"/>
  <c r="AK184" i="5"/>
  <c r="AL184" i="5"/>
  <c r="AL172" i="5"/>
  <c r="AK172" i="5"/>
  <c r="AL164" i="5"/>
  <c r="AK164" i="5"/>
  <c r="AL156" i="5"/>
  <c r="AK156" i="5"/>
  <c r="AL143" i="5"/>
  <c r="AK143" i="5"/>
  <c r="AK121" i="5"/>
  <c r="AL121" i="5"/>
  <c r="AK105" i="5"/>
  <c r="AL105" i="5"/>
  <c r="AK87" i="5"/>
  <c r="AL87" i="5"/>
  <c r="AK71" i="5"/>
  <c r="AL71" i="5"/>
  <c r="AL56" i="5"/>
  <c r="AK56" i="5"/>
  <c r="AK40" i="5"/>
  <c r="AL40" i="5"/>
  <c r="AK24" i="5"/>
  <c r="AL24" i="5"/>
  <c r="AK169" i="5"/>
  <c r="AL169" i="5"/>
  <c r="AL153" i="5"/>
  <c r="AK153" i="5"/>
  <c r="AK141" i="5"/>
  <c r="AL141" i="5"/>
  <c r="AK84" i="5"/>
  <c r="AL84" i="5"/>
  <c r="AK68" i="5"/>
  <c r="AL68" i="5"/>
  <c r="AL8" i="5"/>
  <c r="AL183" i="5"/>
  <c r="AK98" i="5"/>
  <c r="AL98" i="5"/>
  <c r="AK72" i="5"/>
  <c r="AL72" i="5"/>
  <c r="AK498" i="5"/>
  <c r="AL498" i="5"/>
  <c r="AL290" i="5"/>
  <c r="AK290" i="5"/>
  <c r="AK522" i="5"/>
  <c r="AL522" i="5"/>
  <c r="AK465" i="5"/>
  <c r="AL465" i="5"/>
  <c r="AK340" i="5"/>
  <c r="AL340" i="5"/>
  <c r="AK382" i="5"/>
  <c r="AL382" i="5"/>
  <c r="AK426" i="5"/>
  <c r="AL426" i="5"/>
  <c r="AK346" i="5"/>
  <c r="AL346" i="5"/>
  <c r="AL374" i="5"/>
  <c r="AK374" i="5"/>
  <c r="AK531" i="5"/>
  <c r="AL531" i="5"/>
  <c r="AK449" i="5"/>
  <c r="AL449" i="5"/>
  <c r="AK327" i="5"/>
  <c r="AL327" i="5"/>
  <c r="AK536" i="5"/>
  <c r="AL536" i="5"/>
  <c r="AL504" i="5"/>
  <c r="AK504" i="5"/>
  <c r="AL456" i="5"/>
  <c r="AK456" i="5"/>
  <c r="AK411" i="5"/>
  <c r="AL411" i="5"/>
  <c r="AL393" i="5"/>
  <c r="AK393" i="5"/>
  <c r="AK261" i="5"/>
  <c r="AL261" i="5"/>
  <c r="AK425" i="5"/>
  <c r="AL425" i="5"/>
  <c r="AL373" i="5"/>
  <c r="AK373" i="5"/>
  <c r="AK328" i="5"/>
  <c r="AL328" i="5"/>
  <c r="AK279" i="5"/>
  <c r="AL279" i="5"/>
  <c r="AK60" i="5"/>
  <c r="AL60" i="5"/>
  <c r="AL535" i="5"/>
  <c r="AK535" i="5"/>
  <c r="AK501" i="5"/>
  <c r="AL501" i="5"/>
  <c r="AK453" i="5"/>
  <c r="AL453" i="5"/>
  <c r="AL377" i="5"/>
  <c r="AK377" i="5"/>
  <c r="AL330" i="5"/>
  <c r="AK330" i="5"/>
  <c r="AK237" i="5"/>
  <c r="AL237" i="5"/>
  <c r="AL316" i="5"/>
  <c r="AK316" i="5"/>
  <c r="AK267" i="5"/>
  <c r="AL267" i="5"/>
  <c r="AK248" i="5"/>
  <c r="AL248" i="5"/>
  <c r="AK220" i="5"/>
  <c r="AL220" i="5"/>
  <c r="AK142" i="5"/>
  <c r="AL142" i="5"/>
  <c r="AK240" i="5"/>
  <c r="AL240" i="5"/>
  <c r="AK210" i="5"/>
  <c r="AL210" i="5"/>
  <c r="AK192" i="5"/>
  <c r="AL192" i="5"/>
  <c r="AL123" i="5"/>
  <c r="AK123" i="5"/>
  <c r="AK83" i="5"/>
  <c r="AL83" i="5"/>
  <c r="AK36" i="5"/>
  <c r="AL36" i="5"/>
  <c r="AL300" i="5"/>
  <c r="AK300" i="5"/>
  <c r="AL284" i="5"/>
  <c r="AK284" i="5"/>
  <c r="AL268" i="5"/>
  <c r="AK268" i="5"/>
  <c r="AK251" i="5"/>
  <c r="AL251" i="5"/>
  <c r="AK228" i="5"/>
  <c r="AL228" i="5"/>
  <c r="AL215" i="5"/>
  <c r="AK215" i="5"/>
  <c r="AL199" i="5"/>
  <c r="AK199" i="5"/>
  <c r="AK181" i="5"/>
  <c r="AL181" i="5"/>
  <c r="AL52" i="5"/>
  <c r="AK52" i="5"/>
  <c r="AK180" i="5"/>
  <c r="AL180" i="5"/>
  <c r="AL170" i="5"/>
  <c r="AK170" i="5"/>
  <c r="AL162" i="5"/>
  <c r="AK162" i="5"/>
  <c r="AL154" i="5"/>
  <c r="AK154" i="5"/>
  <c r="AK133" i="5"/>
  <c r="AL133" i="5"/>
  <c r="AK117" i="5"/>
  <c r="AL117" i="5"/>
  <c r="AK101" i="5"/>
  <c r="AL101" i="5"/>
  <c r="AK82" i="5"/>
  <c r="AL82" i="5"/>
  <c r="AK66" i="5"/>
  <c r="AL66" i="5"/>
  <c r="AK50" i="5"/>
  <c r="AL50" i="5"/>
  <c r="AK165" i="5"/>
  <c r="AL165" i="5"/>
  <c r="AK151" i="5"/>
  <c r="AL151" i="5"/>
  <c r="AK81" i="5"/>
  <c r="AL484" i="5"/>
  <c r="AK484" i="5"/>
  <c r="AK414" i="5"/>
  <c r="AL414" i="5"/>
  <c r="AK350" i="5"/>
  <c r="AL350" i="5"/>
  <c r="AK272" i="5"/>
  <c r="AL272" i="5"/>
  <c r="AK556" i="5"/>
  <c r="AL556" i="5"/>
  <c r="AK518" i="5"/>
  <c r="AL518" i="5"/>
  <c r="AL492" i="5"/>
  <c r="AK492" i="5"/>
  <c r="AL460" i="5"/>
  <c r="AK460" i="5"/>
  <c r="AL412" i="5"/>
  <c r="AK412" i="5"/>
  <c r="AK364" i="5"/>
  <c r="AL364" i="5"/>
  <c r="AK304" i="5"/>
  <c r="AL304" i="5"/>
  <c r="AK489" i="5"/>
  <c r="AL489" i="5"/>
  <c r="AK558" i="5"/>
  <c r="AL558" i="5"/>
  <c r="AK482" i="5"/>
  <c r="AL482" i="5"/>
  <c r="AK442" i="5"/>
  <c r="AL442" i="5"/>
  <c r="AK418" i="5"/>
  <c r="AL418" i="5"/>
  <c r="AK370" i="5"/>
  <c r="AL370" i="5"/>
  <c r="AK338" i="5"/>
  <c r="AL338" i="5"/>
  <c r="AK41" i="5"/>
  <c r="AL41" i="5"/>
  <c r="AL440" i="5"/>
  <c r="AK440" i="5"/>
  <c r="AK553" i="5"/>
  <c r="AL553" i="5"/>
  <c r="AK521" i="5"/>
  <c r="AL521" i="5"/>
  <c r="AK473" i="5"/>
  <c r="AL473" i="5"/>
  <c r="AK515" i="5"/>
  <c r="AL515" i="5"/>
  <c r="AL476" i="5"/>
  <c r="AK476" i="5"/>
  <c r="AK445" i="5"/>
  <c r="AL445" i="5"/>
  <c r="AL424" i="5"/>
  <c r="AK424" i="5"/>
  <c r="AK384" i="5"/>
  <c r="AL384" i="5"/>
  <c r="AK352" i="5"/>
  <c r="AL352" i="5"/>
  <c r="AK295" i="5"/>
  <c r="AL295" i="5"/>
  <c r="AK550" i="5"/>
  <c r="AL550" i="5"/>
  <c r="AK542" i="5"/>
  <c r="AL542" i="5"/>
  <c r="AL532" i="5"/>
  <c r="AK532" i="5"/>
  <c r="AL516" i="5"/>
  <c r="AK516" i="5"/>
  <c r="AL502" i="5"/>
  <c r="AK502" i="5"/>
  <c r="AL486" i="5"/>
  <c r="AK486" i="5"/>
  <c r="AL470" i="5"/>
  <c r="AK470" i="5"/>
  <c r="AL454" i="5"/>
  <c r="AK454" i="5"/>
  <c r="AK439" i="5"/>
  <c r="AL439" i="5"/>
  <c r="AK423" i="5"/>
  <c r="AL423" i="5"/>
  <c r="AK407" i="5"/>
  <c r="AL407" i="5"/>
  <c r="AL391" i="5"/>
  <c r="AK391" i="5"/>
  <c r="AK323" i="5"/>
  <c r="AL323" i="5"/>
  <c r="AK280" i="5"/>
  <c r="AL280" i="5"/>
  <c r="AK257" i="5"/>
  <c r="AL257" i="5"/>
  <c r="AK103" i="5"/>
  <c r="AL103" i="5"/>
  <c r="AK421" i="5"/>
  <c r="AL421" i="5"/>
  <c r="AK405" i="5"/>
  <c r="AL405" i="5"/>
  <c r="AK387" i="5"/>
  <c r="AL387" i="5"/>
  <c r="AL369" i="5"/>
  <c r="AK369" i="5"/>
  <c r="AL353" i="5"/>
  <c r="AK353" i="5"/>
  <c r="AL337" i="5"/>
  <c r="AK337" i="5"/>
  <c r="AL322" i="5"/>
  <c r="AK322" i="5"/>
  <c r="AL306" i="5"/>
  <c r="AK306" i="5"/>
  <c r="AL274" i="5"/>
  <c r="AK274" i="5"/>
  <c r="AK230" i="5"/>
  <c r="AL230" i="5"/>
  <c r="AK196" i="5"/>
  <c r="AL196" i="5"/>
  <c r="AK23" i="5"/>
  <c r="AL23" i="5"/>
  <c r="AL547" i="5"/>
  <c r="AK547" i="5"/>
  <c r="AK533" i="5"/>
  <c r="AL533" i="5"/>
  <c r="AK523" i="5"/>
  <c r="AL523" i="5"/>
  <c r="AL511" i="5"/>
  <c r="AK511" i="5"/>
  <c r="AL496" i="5"/>
  <c r="AK496" i="5"/>
  <c r="AL480" i="5"/>
  <c r="AK480" i="5"/>
  <c r="AL464" i="5"/>
  <c r="AK464" i="5"/>
  <c r="AK398" i="5"/>
  <c r="AL398" i="5"/>
  <c r="AL388" i="5"/>
  <c r="AK388" i="5"/>
  <c r="AK375" i="5"/>
  <c r="AL375" i="5"/>
  <c r="AK359" i="5"/>
  <c r="AL359" i="5"/>
  <c r="AK343" i="5"/>
  <c r="AL343" i="5"/>
  <c r="AK325" i="5"/>
  <c r="AL325" i="5"/>
  <c r="AL309" i="5"/>
  <c r="AK309" i="5"/>
  <c r="AK277" i="5"/>
  <c r="AL277" i="5"/>
  <c r="AL227" i="5"/>
  <c r="AK227" i="5"/>
  <c r="AK119" i="5"/>
  <c r="AL119" i="5"/>
  <c r="AL312" i="5"/>
  <c r="AK312" i="5"/>
  <c r="AL294" i="5"/>
  <c r="AK294" i="5"/>
  <c r="AL278" i="5"/>
  <c r="AK278" i="5"/>
  <c r="AL262" i="5"/>
  <c r="AK262" i="5"/>
  <c r="AL254" i="5"/>
  <c r="AK254" i="5"/>
  <c r="AL246" i="5"/>
  <c r="AK246" i="5"/>
  <c r="AL234" i="5"/>
  <c r="AK234" i="5"/>
  <c r="AK216" i="5"/>
  <c r="AL216" i="5"/>
  <c r="AK200" i="5"/>
  <c r="AL200" i="5"/>
  <c r="AK76" i="5"/>
  <c r="AL76" i="5"/>
  <c r="AK30" i="5"/>
  <c r="AL30" i="5"/>
  <c r="AK238" i="5"/>
  <c r="AL238" i="5"/>
  <c r="AK222" i="5"/>
  <c r="AL222" i="5"/>
  <c r="AK206" i="5"/>
  <c r="AL206" i="5"/>
  <c r="AK190" i="5"/>
  <c r="AL190" i="5"/>
  <c r="AL148" i="5"/>
  <c r="AK148" i="5"/>
  <c r="AK115" i="5"/>
  <c r="AL115" i="5"/>
  <c r="AL73" i="5"/>
  <c r="AK73" i="5"/>
  <c r="AL13" i="5"/>
  <c r="AK13" i="5"/>
  <c r="AK311" i="5"/>
  <c r="AL311" i="5"/>
  <c r="AL297" i="5"/>
  <c r="AK297" i="5"/>
  <c r="AK281" i="5"/>
  <c r="AL281" i="5"/>
  <c r="AK265" i="5"/>
  <c r="AL265" i="5"/>
  <c r="AL243" i="5"/>
  <c r="AK243" i="5"/>
  <c r="AK226" i="5"/>
  <c r="AL226" i="5"/>
  <c r="AL211" i="5"/>
  <c r="AK211" i="5"/>
  <c r="AK197" i="5"/>
  <c r="AL197" i="5"/>
  <c r="AK137" i="5"/>
  <c r="AL137" i="5"/>
  <c r="AK25" i="5"/>
  <c r="AL25" i="5"/>
  <c r="AL176" i="5"/>
  <c r="AK176" i="5"/>
  <c r="AL168" i="5"/>
  <c r="AK168" i="5"/>
  <c r="AL160" i="5"/>
  <c r="AK160" i="5"/>
  <c r="AL150" i="5"/>
  <c r="AK150" i="5"/>
  <c r="AK129" i="5"/>
  <c r="AL129" i="5"/>
  <c r="AK113" i="5"/>
  <c r="AL113" i="5"/>
  <c r="AK97" i="5"/>
  <c r="AL97" i="5"/>
  <c r="AL80" i="5"/>
  <c r="AK80" i="5"/>
  <c r="AL64" i="5"/>
  <c r="AK64" i="5"/>
  <c r="AK45" i="5"/>
  <c r="AL45" i="5"/>
  <c r="AK29" i="5"/>
  <c r="AL29" i="5"/>
  <c r="AK12" i="5"/>
  <c r="AL12" i="5"/>
  <c r="AK118" i="5"/>
  <c r="AK94" i="5"/>
  <c r="AL94" i="5"/>
  <c r="B66" i="5"/>
  <c r="B73" i="5" s="1"/>
  <c r="B67" i="5"/>
  <c r="B141" i="2"/>
  <c r="B215" i="2"/>
  <c r="B19" i="3"/>
  <c r="B20" i="3" s="1"/>
  <c r="B20" i="2" s="1"/>
  <c r="B213" i="2"/>
  <c r="H87" i="1"/>
  <c r="B35" i="2"/>
  <c r="B33" i="2"/>
  <c r="B194" i="2"/>
  <c r="K8" i="2"/>
  <c r="Q53" i="1"/>
  <c r="AU8" i="5"/>
  <c r="B192" i="2"/>
  <c r="B191" i="2"/>
  <c r="B184" i="2"/>
  <c r="T7" i="5"/>
  <c r="V7" i="5" s="1"/>
  <c r="AV7" i="5"/>
  <c r="BC7" i="5"/>
  <c r="AU7" i="5"/>
  <c r="B3" i="8"/>
  <c r="B12" i="5"/>
  <c r="B5" i="8"/>
  <c r="B11" i="5"/>
  <c r="B4" i="8"/>
  <c r="B262" i="2"/>
  <c r="M8" i="4"/>
  <c r="AP7" i="4"/>
  <c r="R15" i="4"/>
  <c r="R17" i="4"/>
  <c r="R19" i="4"/>
  <c r="R21" i="4"/>
  <c r="R23" i="4"/>
  <c r="R25" i="4"/>
  <c r="R27" i="4"/>
  <c r="R29" i="4"/>
  <c r="R31" i="4"/>
  <c r="R33" i="4"/>
  <c r="R35" i="4"/>
  <c r="R37" i="4"/>
  <c r="R39" i="4"/>
  <c r="R41" i="4"/>
  <c r="R20" i="4"/>
  <c r="R28" i="4"/>
  <c r="R36" i="4"/>
  <c r="R16" i="4"/>
  <c r="R30" i="4"/>
  <c r="R34" i="4"/>
  <c r="R44" i="4"/>
  <c r="R49" i="4"/>
  <c r="R52" i="4"/>
  <c r="R57" i="4"/>
  <c r="R60" i="4"/>
  <c r="R65" i="4"/>
  <c r="R68" i="4"/>
  <c r="R73" i="4"/>
  <c r="R76" i="4"/>
  <c r="R81" i="4"/>
  <c r="R84" i="4"/>
  <c r="R89" i="4"/>
  <c r="R92" i="4"/>
  <c r="R97" i="4"/>
  <c r="R100" i="4"/>
  <c r="R105" i="4"/>
  <c r="R108" i="4"/>
  <c r="R113" i="4"/>
  <c r="R116" i="4"/>
  <c r="R121" i="4"/>
  <c r="R124" i="4"/>
  <c r="R129" i="4"/>
  <c r="R132" i="4"/>
  <c r="R137" i="4"/>
  <c r="R140" i="4"/>
  <c r="R145" i="4"/>
  <c r="R148" i="4"/>
  <c r="R153" i="4"/>
  <c r="R156" i="4"/>
  <c r="R11" i="4"/>
  <c r="R14" i="4"/>
  <c r="R24" i="4"/>
  <c r="R38" i="4"/>
  <c r="R42" i="4"/>
  <c r="R47" i="4"/>
  <c r="R50" i="4"/>
  <c r="R55" i="4"/>
  <c r="R58" i="4"/>
  <c r="R63" i="4"/>
  <c r="R66" i="4"/>
  <c r="R71" i="4"/>
  <c r="R74" i="4"/>
  <c r="R79" i="4"/>
  <c r="R82" i="4"/>
  <c r="R87" i="4"/>
  <c r="R90" i="4"/>
  <c r="R95" i="4"/>
  <c r="R98" i="4"/>
  <c r="R103" i="4"/>
  <c r="R106" i="4"/>
  <c r="R111" i="4"/>
  <c r="R114" i="4"/>
  <c r="R119" i="4"/>
  <c r="R122" i="4"/>
  <c r="R127" i="4"/>
  <c r="R130" i="4"/>
  <c r="R135" i="4"/>
  <c r="R138" i="4"/>
  <c r="R143" i="4"/>
  <c r="R146" i="4"/>
  <c r="R151" i="4"/>
  <c r="R154" i="4"/>
  <c r="R9" i="4"/>
  <c r="R12" i="4"/>
  <c r="R18" i="4"/>
  <c r="R32" i="4"/>
  <c r="R45" i="4"/>
  <c r="R48" i="4"/>
  <c r="R53" i="4"/>
  <c r="R56" i="4"/>
  <c r="R61" i="4"/>
  <c r="R64" i="4"/>
  <c r="R69" i="4"/>
  <c r="R72" i="4"/>
  <c r="R77" i="4"/>
  <c r="R80" i="4"/>
  <c r="R85" i="4"/>
  <c r="R88" i="4"/>
  <c r="R93" i="4"/>
  <c r="R96" i="4"/>
  <c r="R101" i="4"/>
  <c r="R104" i="4"/>
  <c r="R109" i="4"/>
  <c r="R112" i="4"/>
  <c r="R117" i="4"/>
  <c r="R120" i="4"/>
  <c r="R125" i="4"/>
  <c r="R128" i="4"/>
  <c r="R133" i="4"/>
  <c r="R136" i="4"/>
  <c r="R141" i="4"/>
  <c r="R144" i="4"/>
  <c r="R149" i="4"/>
  <c r="R152" i="4"/>
  <c r="R157" i="4"/>
  <c r="R10" i="4"/>
  <c r="R22" i="4"/>
  <c r="R26" i="4"/>
  <c r="R40" i="4"/>
  <c r="R43" i="4"/>
  <c r="R46" i="4"/>
  <c r="R51" i="4"/>
  <c r="R54" i="4"/>
  <c r="R59" i="4"/>
  <c r="R62" i="4"/>
  <c r="R67" i="4"/>
  <c r="R70" i="4"/>
  <c r="R75" i="4"/>
  <c r="R78" i="4"/>
  <c r="R83" i="4"/>
  <c r="R86" i="4"/>
  <c r="R91" i="4"/>
  <c r="R94" i="4"/>
  <c r="R99" i="4"/>
  <c r="R102" i="4"/>
  <c r="R107" i="4"/>
  <c r="R110" i="4"/>
  <c r="R115" i="4"/>
  <c r="R118" i="4"/>
  <c r="R123" i="4"/>
  <c r="R126" i="4"/>
  <c r="R131" i="4"/>
  <c r="R134" i="4"/>
  <c r="R139" i="4"/>
  <c r="R142" i="4"/>
  <c r="R147" i="4"/>
  <c r="R150" i="4"/>
  <c r="R155" i="4"/>
  <c r="R8" i="4"/>
  <c r="R13" i="4"/>
  <c r="B23" i="5"/>
  <c r="O15" i="4"/>
  <c r="R7" i="4"/>
  <c r="O12" i="4"/>
  <c r="BA8" i="5"/>
  <c r="AX8" i="5"/>
  <c r="AZ13" i="5"/>
  <c r="T13" i="5"/>
  <c r="AW13" i="5"/>
  <c r="AT13" i="5"/>
  <c r="T8" i="5"/>
  <c r="U8" i="5" s="1"/>
  <c r="BC8" i="5"/>
  <c r="BE8" i="5" s="1"/>
  <c r="AZ12" i="5"/>
  <c r="T12" i="5"/>
  <c r="AW12" i="5"/>
  <c r="AT12" i="5"/>
  <c r="B47" i="5"/>
  <c r="B188" i="2"/>
  <c r="B171" i="2"/>
  <c r="H63" i="1" s="1"/>
  <c r="B173" i="2"/>
  <c r="B10" i="5"/>
  <c r="AY19" i="5"/>
  <c r="AX19" i="5"/>
  <c r="AX474" i="5"/>
  <c r="AY474" i="5"/>
  <c r="AX471" i="5"/>
  <c r="AY471" i="5"/>
  <c r="AY546" i="5"/>
  <c r="AX546" i="5"/>
  <c r="AX468" i="5"/>
  <c r="AY468" i="5"/>
  <c r="AY524" i="5"/>
  <c r="AX524" i="5"/>
  <c r="AY544" i="5"/>
  <c r="AX544" i="5"/>
  <c r="AY526" i="5"/>
  <c r="AX526" i="5"/>
  <c r="AX472" i="5"/>
  <c r="AY472" i="5"/>
  <c r="AX437" i="5"/>
  <c r="AY437" i="5"/>
  <c r="AX375" i="5"/>
  <c r="AY375" i="5"/>
  <c r="AX513" i="5"/>
  <c r="AY513" i="5"/>
  <c r="AY493" i="5"/>
  <c r="AX493" i="5"/>
  <c r="AX450" i="5"/>
  <c r="AY450" i="5"/>
  <c r="AY438" i="5"/>
  <c r="AX438" i="5"/>
  <c r="AX511" i="5"/>
  <c r="AY511" i="5"/>
  <c r="AY470" i="5"/>
  <c r="AX470" i="5"/>
  <c r="AX453" i="5"/>
  <c r="AY453" i="5"/>
  <c r="AX407" i="5"/>
  <c r="AY407" i="5"/>
  <c r="AY372" i="5"/>
  <c r="AX372" i="5"/>
  <c r="AX323" i="5"/>
  <c r="AY323" i="5"/>
  <c r="AX388" i="5"/>
  <c r="AY388" i="5"/>
  <c r="AX348" i="5"/>
  <c r="AY348" i="5"/>
  <c r="AX434" i="5"/>
  <c r="AY434" i="5"/>
  <c r="AX389" i="5"/>
  <c r="AY389" i="5"/>
  <c r="AX363" i="5"/>
  <c r="AY363" i="5"/>
  <c r="AY337" i="5"/>
  <c r="AX337" i="5"/>
  <c r="AX334" i="5"/>
  <c r="AY334" i="5"/>
  <c r="AY304" i="5"/>
  <c r="AX304" i="5"/>
  <c r="AX276" i="5"/>
  <c r="AY276" i="5"/>
  <c r="AX245" i="5"/>
  <c r="AY245" i="5"/>
  <c r="AY315" i="5"/>
  <c r="AX315" i="5"/>
  <c r="AX268" i="5"/>
  <c r="AY268" i="5"/>
  <c r="AX248" i="5"/>
  <c r="AY248" i="5"/>
  <c r="AX321" i="5"/>
  <c r="AY321" i="5"/>
  <c r="AY262" i="5"/>
  <c r="AX262" i="5"/>
  <c r="AX208" i="5"/>
  <c r="AY208" i="5"/>
  <c r="AX220" i="5"/>
  <c r="AY220" i="5"/>
  <c r="AX192" i="5"/>
  <c r="AY192" i="5"/>
  <c r="AX202" i="5"/>
  <c r="AY202" i="5"/>
  <c r="AX235" i="5"/>
  <c r="AY235" i="5"/>
  <c r="AX204" i="5"/>
  <c r="AY204" i="5"/>
  <c r="AX196" i="5"/>
  <c r="AY196" i="5"/>
  <c r="AY182" i="5"/>
  <c r="AX182" i="5"/>
  <c r="AX185" i="5"/>
  <c r="AY185" i="5"/>
  <c r="AX151" i="5"/>
  <c r="AY151" i="5"/>
  <c r="AX140" i="5"/>
  <c r="AY140" i="5"/>
  <c r="AX80" i="5"/>
  <c r="AY80" i="5"/>
  <c r="AX134" i="5"/>
  <c r="AY134" i="5"/>
  <c r="AX161" i="5"/>
  <c r="AY161" i="5"/>
  <c r="BC117" i="5"/>
  <c r="AX117" i="5"/>
  <c r="AY117" i="5"/>
  <c r="AX103" i="5"/>
  <c r="AY103" i="5"/>
  <c r="AX104" i="5"/>
  <c r="AY104" i="5"/>
  <c r="AY91" i="5"/>
  <c r="AX91" i="5"/>
  <c r="AX73" i="5"/>
  <c r="AY73" i="5"/>
  <c r="AX57" i="5"/>
  <c r="AY57" i="5"/>
  <c r="AX53" i="5"/>
  <c r="AY53" i="5"/>
  <c r="AX63" i="5"/>
  <c r="AY63" i="5"/>
  <c r="AX41" i="5"/>
  <c r="AY41" i="5"/>
  <c r="AX23" i="5"/>
  <c r="AY23" i="5"/>
  <c r="AV521" i="5"/>
  <c r="AU521" i="5"/>
  <c r="BC521" i="5"/>
  <c r="AU558" i="5"/>
  <c r="AV558" i="5"/>
  <c r="BC558" i="5"/>
  <c r="BC426" i="5"/>
  <c r="AV426" i="5"/>
  <c r="AU426" i="5"/>
  <c r="BC377" i="5"/>
  <c r="AV377" i="5"/>
  <c r="AU377" i="5"/>
  <c r="AV495" i="5"/>
  <c r="AU495" i="5"/>
  <c r="BC495" i="5"/>
  <c r="AV528" i="5"/>
  <c r="AU528" i="5"/>
  <c r="AV380" i="5"/>
  <c r="BC380" i="5"/>
  <c r="AU380" i="5"/>
  <c r="AU553" i="5"/>
  <c r="AV553" i="5"/>
  <c r="BC553" i="5"/>
  <c r="AV507" i="5"/>
  <c r="BC507" i="5"/>
  <c r="AU507" i="5"/>
  <c r="AV486" i="5"/>
  <c r="AU486" i="5"/>
  <c r="AV474" i="5"/>
  <c r="AU474" i="5"/>
  <c r="BC474" i="5"/>
  <c r="AV459" i="5"/>
  <c r="AU459" i="5"/>
  <c r="BC459" i="5"/>
  <c r="AV439" i="5"/>
  <c r="AU439" i="5"/>
  <c r="BC439" i="5"/>
  <c r="BC337" i="5"/>
  <c r="AV337" i="5"/>
  <c r="AU337" i="5"/>
  <c r="AV516" i="5"/>
  <c r="AU516" i="5"/>
  <c r="BC516" i="5"/>
  <c r="AU496" i="5"/>
  <c r="BC496" i="5"/>
  <c r="AV496" i="5"/>
  <c r="AV460" i="5"/>
  <c r="BC460" i="5"/>
  <c r="AU460" i="5"/>
  <c r="AV447" i="5"/>
  <c r="AU447" i="5"/>
  <c r="BC447" i="5"/>
  <c r="AV370" i="5"/>
  <c r="BC370" i="5"/>
  <c r="AU370" i="5"/>
  <c r="AV530" i="5"/>
  <c r="AU530" i="5"/>
  <c r="BC530" i="5"/>
  <c r="AV510" i="5"/>
  <c r="BC510" i="5"/>
  <c r="AU510" i="5"/>
  <c r="AV494" i="5"/>
  <c r="BC494" i="5"/>
  <c r="AU494" i="5"/>
  <c r="AV487" i="5"/>
  <c r="AU487" i="5"/>
  <c r="BC487" i="5"/>
  <c r="AV451" i="5"/>
  <c r="BC451" i="5"/>
  <c r="AU451" i="5"/>
  <c r="AV438" i="5"/>
  <c r="AU438" i="5"/>
  <c r="BC438" i="5"/>
  <c r="AV412" i="5"/>
  <c r="AU412" i="5"/>
  <c r="BC412" i="5"/>
  <c r="AV346" i="5"/>
  <c r="BC346" i="5"/>
  <c r="AU346" i="5"/>
  <c r="AU275" i="5"/>
  <c r="AV275" i="5"/>
  <c r="BC275" i="5"/>
  <c r="AV417" i="5"/>
  <c r="BC417" i="5"/>
  <c r="AU417" i="5"/>
  <c r="AV402" i="5"/>
  <c r="AU402" i="5"/>
  <c r="BC402" i="5"/>
  <c r="AU375" i="5"/>
  <c r="BC375" i="5"/>
  <c r="AV375" i="5"/>
  <c r="AV360" i="5"/>
  <c r="AU360" i="5"/>
  <c r="BC360" i="5"/>
  <c r="AV347" i="5"/>
  <c r="BC347" i="5"/>
  <c r="AU347" i="5"/>
  <c r="BC410" i="5"/>
  <c r="AV410" i="5"/>
  <c r="AU410" i="5"/>
  <c r="AV396" i="5"/>
  <c r="BC396" i="5"/>
  <c r="AU396" i="5"/>
  <c r="BC386" i="5"/>
  <c r="AV386" i="5"/>
  <c r="AU386" i="5"/>
  <c r="AU368" i="5"/>
  <c r="BC368" i="5"/>
  <c r="AV368" i="5"/>
  <c r="AV340" i="5"/>
  <c r="AU340" i="5"/>
  <c r="BC340" i="5"/>
  <c r="AU321" i="5"/>
  <c r="BC321" i="5"/>
  <c r="AV321" i="5"/>
  <c r="AU262" i="5"/>
  <c r="AV262" i="5"/>
  <c r="BC262" i="5"/>
  <c r="BC436" i="5"/>
  <c r="AV436" i="5"/>
  <c r="AU436" i="5"/>
  <c r="AV421" i="5"/>
  <c r="AU421" i="5"/>
  <c r="BC421" i="5"/>
  <c r="AV403" i="5"/>
  <c r="AU403" i="5"/>
  <c r="BC403" i="5"/>
  <c r="AV397" i="5"/>
  <c r="AU397" i="5"/>
  <c r="BC397" i="5"/>
  <c r="AV378" i="5"/>
  <c r="AU378" i="5"/>
  <c r="BC378" i="5"/>
  <c r="AV341" i="5"/>
  <c r="BC341" i="5"/>
  <c r="AU341" i="5"/>
  <c r="AU284" i="5"/>
  <c r="BC284" i="5"/>
  <c r="AV284" i="5"/>
  <c r="AV356" i="5"/>
  <c r="AU356" i="5"/>
  <c r="BC356" i="5"/>
  <c r="AV345" i="5"/>
  <c r="AU345" i="5"/>
  <c r="BC345" i="5"/>
  <c r="AV336" i="5"/>
  <c r="AU336" i="5"/>
  <c r="BC336" i="5"/>
  <c r="AV313" i="5"/>
  <c r="AU313" i="5"/>
  <c r="BC313" i="5"/>
  <c r="BC296" i="5"/>
  <c r="AV296" i="5"/>
  <c r="AU296" i="5"/>
  <c r="AV281" i="5"/>
  <c r="AU281" i="5"/>
  <c r="BC281" i="5"/>
  <c r="AU261" i="5"/>
  <c r="AV261" i="5"/>
  <c r="BC261" i="5"/>
  <c r="AU237" i="5"/>
  <c r="AV237" i="5"/>
  <c r="BC237" i="5"/>
  <c r="AV328" i="5"/>
  <c r="BC328" i="5"/>
  <c r="AU328" i="5"/>
  <c r="AU316" i="5"/>
  <c r="AV316" i="5"/>
  <c r="BC316" i="5"/>
  <c r="AV299" i="5"/>
  <c r="BC299" i="5"/>
  <c r="AU299" i="5"/>
  <c r="AU286" i="5"/>
  <c r="BC286" i="5"/>
  <c r="AV286" i="5"/>
  <c r="AU276" i="5"/>
  <c r="AV276" i="5"/>
  <c r="BC276" i="5"/>
  <c r="AU250" i="5"/>
  <c r="AV250" i="5"/>
  <c r="BC250" i="5"/>
  <c r="AU210" i="5"/>
  <c r="AV210" i="5"/>
  <c r="BC210" i="5"/>
  <c r="AV324" i="5"/>
  <c r="BC324" i="5"/>
  <c r="AU324" i="5"/>
  <c r="AV314" i="5"/>
  <c r="AU314" i="5"/>
  <c r="BC314" i="5"/>
  <c r="BC301" i="5"/>
  <c r="AV301" i="5"/>
  <c r="AU301" i="5"/>
  <c r="BC283" i="5"/>
  <c r="AU283" i="5"/>
  <c r="AV283" i="5"/>
  <c r="AV273" i="5"/>
  <c r="AU273" i="5"/>
  <c r="BC273" i="5"/>
  <c r="BC257" i="5"/>
  <c r="AU257" i="5"/>
  <c r="AV257" i="5"/>
  <c r="BC251" i="5"/>
  <c r="AU251" i="5"/>
  <c r="AV251" i="5"/>
  <c r="AV240" i="5"/>
  <c r="AU240" i="5"/>
  <c r="BC240" i="5"/>
  <c r="BC233" i="5"/>
  <c r="AU233" i="5"/>
  <c r="AV233" i="5"/>
  <c r="AV221" i="5"/>
  <c r="AU221" i="5"/>
  <c r="BC221" i="5"/>
  <c r="AV195" i="5"/>
  <c r="AU195" i="5"/>
  <c r="BC195" i="5"/>
  <c r="AV159" i="5"/>
  <c r="AU159" i="5"/>
  <c r="BC159" i="5"/>
  <c r="AU229" i="5"/>
  <c r="AV229" i="5"/>
  <c r="BC229" i="5"/>
  <c r="AV211" i="5"/>
  <c r="AU211" i="5"/>
  <c r="BC211" i="5"/>
  <c r="AU164" i="5"/>
  <c r="AV164" i="5"/>
  <c r="BC164" i="5"/>
  <c r="AU239" i="5"/>
  <c r="AV239" i="5"/>
  <c r="BC239" i="5"/>
  <c r="AU218" i="5"/>
  <c r="AV218" i="5"/>
  <c r="BC218" i="5"/>
  <c r="AU176" i="5"/>
  <c r="AV176" i="5"/>
  <c r="BC176" i="5"/>
  <c r="AU199" i="5"/>
  <c r="AV199" i="5"/>
  <c r="BC199" i="5"/>
  <c r="AU190" i="5"/>
  <c r="AV190" i="5"/>
  <c r="BC190" i="5"/>
  <c r="AV175" i="5"/>
  <c r="AU175" i="5"/>
  <c r="BC175" i="5"/>
  <c r="AU160" i="5"/>
  <c r="AV160" i="5"/>
  <c r="BC160" i="5"/>
  <c r="AU133" i="5"/>
  <c r="BC133" i="5"/>
  <c r="AV133" i="5"/>
  <c r="AV182" i="5"/>
  <c r="AU182" i="5"/>
  <c r="BC182" i="5"/>
  <c r="AV165" i="5"/>
  <c r="AU165" i="5"/>
  <c r="BC165" i="5"/>
  <c r="AU131" i="5"/>
  <c r="AV131" i="5"/>
  <c r="BC131" i="5"/>
  <c r="AV187" i="5"/>
  <c r="AU187" i="5"/>
  <c r="BC187" i="5"/>
  <c r="AU177" i="5"/>
  <c r="AV177" i="5"/>
  <c r="BC177" i="5"/>
  <c r="AV153" i="5"/>
  <c r="AU153" i="5"/>
  <c r="BC153" i="5"/>
  <c r="AU135" i="5"/>
  <c r="AV135" i="5"/>
  <c r="BC135" i="5"/>
  <c r="AU110" i="5"/>
  <c r="AV110" i="5"/>
  <c r="BC110" i="5"/>
  <c r="AU139" i="5"/>
  <c r="AV139" i="5"/>
  <c r="BC139" i="5"/>
  <c r="AU130" i="5"/>
  <c r="AV130" i="5"/>
  <c r="AU118" i="5"/>
  <c r="AV118" i="5"/>
  <c r="BC118" i="5"/>
  <c r="AU92" i="5"/>
  <c r="AV92" i="5"/>
  <c r="BC92" i="5"/>
  <c r="AU142" i="5"/>
  <c r="BC142" i="5"/>
  <c r="AV142" i="5"/>
  <c r="AV89" i="5"/>
  <c r="AU89" i="5"/>
  <c r="BC89" i="5"/>
  <c r="AV141" i="5"/>
  <c r="AU141" i="5"/>
  <c r="BC141" i="5"/>
  <c r="AU121" i="5"/>
  <c r="AV121" i="5"/>
  <c r="BC121" i="5"/>
  <c r="AU100" i="5"/>
  <c r="AV100" i="5"/>
  <c r="BC100" i="5"/>
  <c r="AV91" i="5"/>
  <c r="AU91" i="5"/>
  <c r="BC91" i="5"/>
  <c r="AV79" i="5"/>
  <c r="AU79" i="5"/>
  <c r="BC79" i="5"/>
  <c r="BC103" i="5"/>
  <c r="AU103" i="5"/>
  <c r="AV103" i="5"/>
  <c r="AV96" i="5"/>
  <c r="AU96" i="5"/>
  <c r="BC96" i="5"/>
  <c r="AV93" i="5"/>
  <c r="AU93" i="5"/>
  <c r="BC93" i="5"/>
  <c r="AU78" i="5"/>
  <c r="AV78" i="5"/>
  <c r="BC78" i="5"/>
  <c r="AV55" i="5"/>
  <c r="AU55" i="5"/>
  <c r="BC55" i="5"/>
  <c r="AU69" i="5"/>
  <c r="AV69" i="5"/>
  <c r="BC69" i="5"/>
  <c r="AV66" i="5"/>
  <c r="AU66" i="5"/>
  <c r="BC66" i="5"/>
  <c r="BC23" i="5"/>
  <c r="AU23" i="5"/>
  <c r="AV23" i="5"/>
  <c r="AU65" i="5"/>
  <c r="AV65" i="5"/>
  <c r="BC65" i="5"/>
  <c r="AV41" i="5"/>
  <c r="AU41" i="5"/>
  <c r="BC41" i="5"/>
  <c r="AU54" i="5"/>
  <c r="AV54" i="5"/>
  <c r="BC54" i="5"/>
  <c r="AV25" i="5"/>
  <c r="AU25" i="5"/>
  <c r="BC25" i="5"/>
  <c r="AV47" i="5"/>
  <c r="AU47" i="5"/>
  <c r="BC47" i="5"/>
  <c r="AU34" i="5"/>
  <c r="AV34" i="5"/>
  <c r="BC34" i="5"/>
  <c r="AU42" i="5"/>
  <c r="AV42" i="5"/>
  <c r="BC42" i="5"/>
  <c r="AV24" i="5"/>
  <c r="AU24" i="5"/>
  <c r="BC24" i="5"/>
  <c r="AU38" i="5"/>
  <c r="BC38" i="5"/>
  <c r="AV38" i="5"/>
  <c r="BC29" i="5"/>
  <c r="AV29" i="5"/>
  <c r="AU29" i="5"/>
  <c r="BB546" i="5"/>
  <c r="BA546" i="5"/>
  <c r="BA450" i="5"/>
  <c r="BB450" i="5"/>
  <c r="BB552" i="5"/>
  <c r="BA552" i="5"/>
  <c r="BB535" i="5"/>
  <c r="BA535" i="5"/>
  <c r="BA491" i="5"/>
  <c r="BB491" i="5"/>
  <c r="BA551" i="5"/>
  <c r="BB551" i="5"/>
  <c r="BA543" i="5"/>
  <c r="BB543" i="5"/>
  <c r="BB445" i="5"/>
  <c r="BA445" i="5"/>
  <c r="BB560" i="5"/>
  <c r="BA560" i="5"/>
  <c r="BA540" i="5"/>
  <c r="BB540" i="5"/>
  <c r="BA527" i="5"/>
  <c r="BB527" i="5"/>
  <c r="BB485" i="5"/>
  <c r="BA485" i="5"/>
  <c r="BB421" i="5"/>
  <c r="BA421" i="5"/>
  <c r="BB556" i="5"/>
  <c r="BA556" i="5"/>
  <c r="BA539" i="5"/>
  <c r="BB539" i="5"/>
  <c r="BA520" i="5"/>
  <c r="BB520" i="5"/>
  <c r="BB508" i="5"/>
  <c r="BA508" i="5"/>
  <c r="BB500" i="5"/>
  <c r="BA500" i="5"/>
  <c r="BB493" i="5"/>
  <c r="BA493" i="5"/>
  <c r="BB487" i="5"/>
  <c r="BA487" i="5"/>
  <c r="BA476" i="5"/>
  <c r="BB476" i="5"/>
  <c r="BB463" i="5"/>
  <c r="BA463" i="5"/>
  <c r="BB451" i="5"/>
  <c r="BA451" i="5"/>
  <c r="BB434" i="5"/>
  <c r="BA434" i="5"/>
  <c r="BB396" i="5"/>
  <c r="BA396" i="5"/>
  <c r="BB347" i="5"/>
  <c r="BA347" i="5"/>
  <c r="BB514" i="5"/>
  <c r="BA514" i="5"/>
  <c r="BA506" i="5"/>
  <c r="BB506" i="5"/>
  <c r="BA477" i="5"/>
  <c r="BB477" i="5"/>
  <c r="BB467" i="5"/>
  <c r="BA467" i="5"/>
  <c r="BA447" i="5"/>
  <c r="BB447" i="5"/>
  <c r="BA427" i="5"/>
  <c r="BB427" i="5"/>
  <c r="BB397" i="5"/>
  <c r="BA397" i="5"/>
  <c r="BA325" i="5"/>
  <c r="BB325" i="5"/>
  <c r="BB526" i="5"/>
  <c r="BA526" i="5"/>
  <c r="BB497" i="5"/>
  <c r="BA497" i="5"/>
  <c r="BB475" i="5"/>
  <c r="BA475" i="5"/>
  <c r="BB459" i="5"/>
  <c r="BA459" i="5"/>
  <c r="BB442" i="5"/>
  <c r="BA442" i="5"/>
  <c r="BA362" i="5"/>
  <c r="BB362" i="5"/>
  <c r="BB415" i="5"/>
  <c r="BA415" i="5"/>
  <c r="BB395" i="5"/>
  <c r="BA395" i="5"/>
  <c r="BB374" i="5"/>
  <c r="BA374" i="5"/>
  <c r="BB355" i="5"/>
  <c r="BA355" i="5"/>
  <c r="BB341" i="5"/>
  <c r="BA341" i="5"/>
  <c r="BA292" i="5"/>
  <c r="BB292" i="5"/>
  <c r="BB273" i="5"/>
  <c r="BA273" i="5"/>
  <c r="BA209" i="5"/>
  <c r="BB209" i="5"/>
  <c r="BA413" i="5"/>
  <c r="BB413" i="5"/>
  <c r="BA392" i="5"/>
  <c r="BB392" i="5"/>
  <c r="BB384" i="5"/>
  <c r="BA384" i="5"/>
  <c r="BB370" i="5"/>
  <c r="BA370" i="5"/>
  <c r="BB359" i="5"/>
  <c r="BA359" i="5"/>
  <c r="BA334" i="5"/>
  <c r="BB334" i="5"/>
  <c r="BB260" i="5"/>
  <c r="BA260" i="5"/>
  <c r="BA436" i="5"/>
  <c r="BB436" i="5"/>
  <c r="BA423" i="5"/>
  <c r="BB423" i="5"/>
  <c r="BA410" i="5"/>
  <c r="BB410" i="5"/>
  <c r="BA385" i="5"/>
  <c r="BB385" i="5"/>
  <c r="BB369" i="5"/>
  <c r="BA369" i="5"/>
  <c r="BB338" i="5"/>
  <c r="BA338" i="5"/>
  <c r="BA299" i="5"/>
  <c r="BB299" i="5"/>
  <c r="BA206" i="5"/>
  <c r="BB206" i="5"/>
  <c r="BA346" i="5"/>
  <c r="BB346" i="5"/>
  <c r="BA337" i="5"/>
  <c r="BB337" i="5"/>
  <c r="BB324" i="5"/>
  <c r="BA324" i="5"/>
  <c r="BB314" i="5"/>
  <c r="BA314" i="5"/>
  <c r="BB306" i="5"/>
  <c r="BA306" i="5"/>
  <c r="BB287" i="5"/>
  <c r="BA287" i="5"/>
  <c r="BB265" i="5"/>
  <c r="BA265" i="5"/>
  <c r="BB251" i="5"/>
  <c r="BA251" i="5"/>
  <c r="BB232" i="5"/>
  <c r="BA232" i="5"/>
  <c r="BB331" i="5"/>
  <c r="BA331" i="5"/>
  <c r="BA305" i="5"/>
  <c r="BB305" i="5"/>
  <c r="BA284" i="5"/>
  <c r="BB284" i="5"/>
  <c r="BA262" i="5"/>
  <c r="BB262" i="5"/>
  <c r="BB207" i="5"/>
  <c r="BA207" i="5"/>
  <c r="BB318" i="5"/>
  <c r="BA318" i="5"/>
  <c r="BB300" i="5"/>
  <c r="BA300" i="5"/>
  <c r="BB285" i="5"/>
  <c r="BA285" i="5"/>
  <c r="BB276" i="5"/>
  <c r="BA276" i="5"/>
  <c r="BB264" i="5"/>
  <c r="BA264" i="5"/>
  <c r="BB223" i="5"/>
  <c r="BA223" i="5"/>
  <c r="BB189" i="5"/>
  <c r="BA189" i="5"/>
  <c r="BA234" i="5"/>
  <c r="BB234" i="5"/>
  <c r="BB200" i="5"/>
  <c r="BA200" i="5"/>
  <c r="BB178" i="5"/>
  <c r="BA178" i="5"/>
  <c r="BB238" i="5"/>
  <c r="BA238" i="5"/>
  <c r="BB222" i="5"/>
  <c r="BA222" i="5"/>
  <c r="BB212" i="5"/>
  <c r="BA212" i="5"/>
  <c r="BB195" i="5"/>
  <c r="BA195" i="5"/>
  <c r="BB243" i="5"/>
  <c r="BA243" i="5"/>
  <c r="BB225" i="5"/>
  <c r="BA225" i="5"/>
  <c r="BB211" i="5"/>
  <c r="BA211" i="5"/>
  <c r="BA174" i="5"/>
  <c r="BB174" i="5"/>
  <c r="BB130" i="5"/>
  <c r="BA130" i="5"/>
  <c r="BB198" i="5"/>
  <c r="BA198" i="5"/>
  <c r="BA173" i="5"/>
  <c r="BB173" i="5"/>
  <c r="BA156" i="5"/>
  <c r="BB156" i="5"/>
  <c r="BA122" i="5"/>
  <c r="BB122" i="5"/>
  <c r="BB176" i="5"/>
  <c r="BA176" i="5"/>
  <c r="BA164" i="5"/>
  <c r="BB164" i="5"/>
  <c r="BA141" i="5"/>
  <c r="BB141" i="5"/>
  <c r="BA175" i="5"/>
  <c r="BB175" i="5"/>
  <c r="BB160" i="5"/>
  <c r="BA160" i="5"/>
  <c r="BA148" i="5"/>
  <c r="BB148" i="5"/>
  <c r="BB137" i="5"/>
  <c r="BA137" i="5"/>
  <c r="BA113" i="5"/>
  <c r="BB113" i="5"/>
  <c r="BA149" i="5"/>
  <c r="BB149" i="5"/>
  <c r="BB135" i="5"/>
  <c r="BA135" i="5"/>
  <c r="BA125" i="5"/>
  <c r="BB125" i="5"/>
  <c r="BB112" i="5"/>
  <c r="BA112" i="5"/>
  <c r="BA85" i="5"/>
  <c r="BB85" i="5"/>
  <c r="BB140" i="5"/>
  <c r="BA140" i="5"/>
  <c r="BA114" i="5"/>
  <c r="BB114" i="5"/>
  <c r="BA109" i="5"/>
  <c r="BB109" i="5"/>
  <c r="BB108" i="5"/>
  <c r="BA108" i="5"/>
  <c r="BB98" i="5"/>
  <c r="BA98" i="5"/>
  <c r="BA92" i="5"/>
  <c r="BB92" i="5"/>
  <c r="BB88" i="5"/>
  <c r="BA88" i="5"/>
  <c r="BB82" i="5"/>
  <c r="BA82" i="5"/>
  <c r="BA69" i="5"/>
  <c r="BB69" i="5"/>
  <c r="BB47" i="5"/>
  <c r="BA47" i="5"/>
  <c r="BA71" i="5"/>
  <c r="BB71" i="5"/>
  <c r="BB72" i="5"/>
  <c r="BA72" i="5"/>
  <c r="BA66" i="5"/>
  <c r="BB66" i="5"/>
  <c r="BA51" i="5"/>
  <c r="BB51" i="5"/>
  <c r="BB48" i="5"/>
  <c r="BA48" i="5"/>
  <c r="BA73" i="5"/>
  <c r="BB73" i="5"/>
  <c r="BB60" i="5"/>
  <c r="BA60" i="5"/>
  <c r="BB32" i="5"/>
  <c r="BA32" i="5"/>
  <c r="BA41" i="5"/>
  <c r="BB41" i="5"/>
  <c r="BB20" i="5"/>
  <c r="BA20" i="5"/>
  <c r="BA27" i="5"/>
  <c r="BB27" i="5"/>
  <c r="BA45" i="5"/>
  <c r="BB45" i="5"/>
  <c r="BA29" i="5"/>
  <c r="BB29" i="5"/>
  <c r="AY553" i="5"/>
  <c r="AX553" i="5"/>
  <c r="AX514" i="5"/>
  <c r="AY514" i="5"/>
  <c r="AY360" i="5"/>
  <c r="AX360" i="5"/>
  <c r="AX525" i="5"/>
  <c r="AY525" i="5"/>
  <c r="AX486" i="5"/>
  <c r="AY486" i="5"/>
  <c r="AX457" i="5"/>
  <c r="AY457" i="5"/>
  <c r="AY548" i="5"/>
  <c r="AX548" i="5"/>
  <c r="AY541" i="5"/>
  <c r="AX541" i="5"/>
  <c r="AY528" i="5"/>
  <c r="AX528" i="5"/>
  <c r="AY462" i="5"/>
  <c r="AX462" i="5"/>
  <c r="AX550" i="5"/>
  <c r="AY550" i="5"/>
  <c r="AX459" i="5"/>
  <c r="AY459" i="5"/>
  <c r="AY291" i="5"/>
  <c r="AX291" i="5"/>
  <c r="AY558" i="5"/>
  <c r="AX558" i="5"/>
  <c r="AY542" i="5"/>
  <c r="AX542" i="5"/>
  <c r="AX534" i="5"/>
  <c r="AY534" i="5"/>
  <c r="AX517" i="5"/>
  <c r="AY517" i="5"/>
  <c r="AX490" i="5"/>
  <c r="AY490" i="5"/>
  <c r="AX464" i="5"/>
  <c r="AY464" i="5"/>
  <c r="AX448" i="5"/>
  <c r="AY448" i="5"/>
  <c r="AX435" i="5"/>
  <c r="AY435" i="5"/>
  <c r="AX422" i="5"/>
  <c r="AY422" i="5"/>
  <c r="AX411" i="5"/>
  <c r="AY411" i="5"/>
  <c r="AX351" i="5"/>
  <c r="AY351" i="5"/>
  <c r="AX521" i="5"/>
  <c r="AY521" i="5"/>
  <c r="AY510" i="5"/>
  <c r="AX510" i="5"/>
  <c r="AY502" i="5"/>
  <c r="AX502" i="5"/>
  <c r="AX489" i="5"/>
  <c r="AY489" i="5"/>
  <c r="AY473" i="5"/>
  <c r="AX473" i="5"/>
  <c r="AX455" i="5"/>
  <c r="AY455" i="5"/>
  <c r="AX449" i="5"/>
  <c r="AY449" i="5"/>
  <c r="AX436" i="5"/>
  <c r="AY436" i="5"/>
  <c r="AX367" i="5"/>
  <c r="AY367" i="5"/>
  <c r="AX523" i="5"/>
  <c r="AY523" i="5"/>
  <c r="AY506" i="5"/>
  <c r="AX506" i="5"/>
  <c r="AX492" i="5"/>
  <c r="AY492" i="5"/>
  <c r="AX479" i="5"/>
  <c r="AY479" i="5"/>
  <c r="AX467" i="5"/>
  <c r="AY467" i="5"/>
  <c r="AY446" i="5"/>
  <c r="AX446" i="5"/>
  <c r="AX429" i="5"/>
  <c r="AY429" i="5"/>
  <c r="AY338" i="5"/>
  <c r="AX338" i="5"/>
  <c r="AX405" i="5"/>
  <c r="AY405" i="5"/>
  <c r="AX396" i="5"/>
  <c r="AY396" i="5"/>
  <c r="AX382" i="5"/>
  <c r="AY382" i="5"/>
  <c r="AX368" i="5"/>
  <c r="AY368" i="5"/>
  <c r="AY303" i="5"/>
  <c r="AX303" i="5"/>
  <c r="AX420" i="5"/>
  <c r="AY420" i="5"/>
  <c r="AY398" i="5"/>
  <c r="AX398" i="5"/>
  <c r="AX378" i="5"/>
  <c r="AY378" i="5"/>
  <c r="AX358" i="5"/>
  <c r="AY358" i="5"/>
  <c r="AX342" i="5"/>
  <c r="AY342" i="5"/>
  <c r="AX274" i="5"/>
  <c r="AY274" i="5"/>
  <c r="AX432" i="5"/>
  <c r="AY432" i="5"/>
  <c r="AX416" i="5"/>
  <c r="AY416" i="5"/>
  <c r="AX399" i="5"/>
  <c r="AY399" i="5"/>
  <c r="AX384" i="5"/>
  <c r="AY384" i="5"/>
  <c r="AX371" i="5"/>
  <c r="AY371" i="5"/>
  <c r="AX359" i="5"/>
  <c r="AY359" i="5"/>
  <c r="AX346" i="5"/>
  <c r="AY346" i="5"/>
  <c r="AX327" i="5"/>
  <c r="AY327" i="5"/>
  <c r="AX281" i="5"/>
  <c r="AY281" i="5"/>
  <c r="AY353" i="5"/>
  <c r="AX353" i="5"/>
  <c r="AX333" i="5"/>
  <c r="AY333" i="5"/>
  <c r="AX316" i="5"/>
  <c r="AY316" i="5"/>
  <c r="AY299" i="5"/>
  <c r="AX299" i="5"/>
  <c r="AY286" i="5"/>
  <c r="AX286" i="5"/>
  <c r="AY273" i="5"/>
  <c r="AX273" i="5"/>
  <c r="AY258" i="5"/>
  <c r="AX258" i="5"/>
  <c r="AX221" i="5"/>
  <c r="AY221" i="5"/>
  <c r="AY324" i="5"/>
  <c r="AX324" i="5"/>
  <c r="AY314" i="5"/>
  <c r="AX314" i="5"/>
  <c r="AY301" i="5"/>
  <c r="AX301" i="5"/>
  <c r="AY283" i="5"/>
  <c r="AX283" i="5"/>
  <c r="AY265" i="5"/>
  <c r="AX265" i="5"/>
  <c r="AX254" i="5"/>
  <c r="AY254" i="5"/>
  <c r="AX230" i="5"/>
  <c r="AY230" i="5"/>
  <c r="AX330" i="5"/>
  <c r="AY330" i="5"/>
  <c r="AY317" i="5"/>
  <c r="AX317" i="5"/>
  <c r="AY298" i="5"/>
  <c r="AX298" i="5"/>
  <c r="AX278" i="5"/>
  <c r="AY278" i="5"/>
  <c r="AX256" i="5"/>
  <c r="AY256" i="5"/>
  <c r="AX236" i="5"/>
  <c r="AY236" i="5"/>
  <c r="AY163" i="5"/>
  <c r="AX163" i="5"/>
  <c r="AX227" i="5"/>
  <c r="AY227" i="5"/>
  <c r="AY218" i="5"/>
  <c r="AX218" i="5"/>
  <c r="AY201" i="5"/>
  <c r="AX201" i="5"/>
  <c r="AX189" i="5"/>
  <c r="AY189" i="5"/>
  <c r="AY172" i="5"/>
  <c r="AX172" i="5"/>
  <c r="AY234" i="5"/>
  <c r="AX234" i="5"/>
  <c r="AX199" i="5"/>
  <c r="AY199" i="5"/>
  <c r="AX242" i="5"/>
  <c r="AY242" i="5"/>
  <c r="AX228" i="5"/>
  <c r="AY228" i="5"/>
  <c r="BC217" i="5"/>
  <c r="AX217" i="5"/>
  <c r="AY217" i="5"/>
  <c r="AX203" i="5"/>
  <c r="AY203" i="5"/>
  <c r="AY160" i="5"/>
  <c r="AX160" i="5"/>
  <c r="AX207" i="5"/>
  <c r="AY207" i="5"/>
  <c r="AX191" i="5"/>
  <c r="AY191" i="5"/>
  <c r="AX171" i="5"/>
  <c r="AY171" i="5"/>
  <c r="BC119" i="5"/>
  <c r="AY119" i="5"/>
  <c r="AX119" i="5"/>
  <c r="AX173" i="5"/>
  <c r="AY173" i="5"/>
  <c r="AY180" i="5"/>
  <c r="AX180" i="5"/>
  <c r="AX166" i="5"/>
  <c r="AY166" i="5"/>
  <c r="AX113" i="5"/>
  <c r="AY113" i="5"/>
  <c r="AX150" i="5"/>
  <c r="AY150" i="5"/>
  <c r="AX133" i="5"/>
  <c r="AY133" i="5"/>
  <c r="AY121" i="5"/>
  <c r="AX121" i="5"/>
  <c r="AY105" i="5"/>
  <c r="AX105" i="5"/>
  <c r="BC64" i="5"/>
  <c r="AY64" i="5"/>
  <c r="AX64" i="5"/>
  <c r="AX143" i="5"/>
  <c r="AY143" i="5"/>
  <c r="AX132" i="5"/>
  <c r="AY132" i="5"/>
  <c r="AX116" i="5"/>
  <c r="AY116" i="5"/>
  <c r="AX158" i="5"/>
  <c r="AY158" i="5"/>
  <c r="AX138" i="5"/>
  <c r="AY138" i="5"/>
  <c r="AX125" i="5"/>
  <c r="AY125" i="5"/>
  <c r="AX112" i="5"/>
  <c r="AY112" i="5"/>
  <c r="AX97" i="5"/>
  <c r="AY97" i="5"/>
  <c r="AX96" i="5"/>
  <c r="AY96" i="5"/>
  <c r="AY89" i="5"/>
  <c r="AX89" i="5"/>
  <c r="AY101" i="5"/>
  <c r="AX101" i="5"/>
  <c r="AX85" i="5"/>
  <c r="AY85" i="5"/>
  <c r="AX72" i="5"/>
  <c r="AY72" i="5"/>
  <c r="AY88" i="5"/>
  <c r="AX88" i="5"/>
  <c r="AY68" i="5"/>
  <c r="AX68" i="5"/>
  <c r="AY60" i="5"/>
  <c r="AX60" i="5"/>
  <c r="AX71" i="5"/>
  <c r="AY71" i="5"/>
  <c r="AX56" i="5"/>
  <c r="AY56" i="5"/>
  <c r="AX47" i="5"/>
  <c r="AY47" i="5"/>
  <c r="AX61" i="5"/>
  <c r="AY61" i="5"/>
  <c r="AX51" i="5"/>
  <c r="AY51" i="5"/>
  <c r="AY52" i="5"/>
  <c r="AX52" i="5"/>
  <c r="AX35" i="5"/>
  <c r="AY35" i="5"/>
  <c r="AX21" i="5"/>
  <c r="AY21" i="5"/>
  <c r="AX38" i="5"/>
  <c r="AY38" i="5"/>
  <c r="AX20" i="5"/>
  <c r="AY20" i="5"/>
  <c r="AX31" i="5"/>
  <c r="AY31" i="5"/>
  <c r="AX22" i="5"/>
  <c r="AY22" i="5"/>
  <c r="AV538" i="5"/>
  <c r="BC538" i="5"/>
  <c r="AU538" i="5"/>
  <c r="AV503" i="5"/>
  <c r="AU503" i="5"/>
  <c r="BC503" i="5"/>
  <c r="AU446" i="5"/>
  <c r="BC446" i="5"/>
  <c r="AV446" i="5"/>
  <c r="AU556" i="5"/>
  <c r="AV556" i="5"/>
  <c r="BC556" i="5"/>
  <c r="AU511" i="5"/>
  <c r="BC511" i="5"/>
  <c r="AV511" i="5"/>
  <c r="BC432" i="5"/>
  <c r="AV432" i="5"/>
  <c r="AU432" i="5"/>
  <c r="AV413" i="5"/>
  <c r="AU413" i="5"/>
  <c r="BC413" i="5"/>
  <c r="AU365" i="5"/>
  <c r="AV365" i="5"/>
  <c r="BC365" i="5"/>
  <c r="AV532" i="5"/>
  <c r="AU532" i="5"/>
  <c r="BC532" i="5"/>
  <c r="AV533" i="5"/>
  <c r="BC533" i="5"/>
  <c r="AU533" i="5"/>
  <c r="AV484" i="5"/>
  <c r="BC484" i="5"/>
  <c r="AU484" i="5"/>
  <c r="AV441" i="5"/>
  <c r="AU441" i="5"/>
  <c r="BC441" i="5"/>
  <c r="AV541" i="5"/>
  <c r="AU541" i="5"/>
  <c r="BC541" i="5"/>
  <c r="AV520" i="5"/>
  <c r="AU520" i="5"/>
  <c r="BC520" i="5"/>
  <c r="AV482" i="5"/>
  <c r="BC482" i="5"/>
  <c r="AU482" i="5"/>
  <c r="AV463" i="5"/>
  <c r="AU463" i="5"/>
  <c r="BC463" i="5"/>
  <c r="AU204" i="5"/>
  <c r="AV204" i="5"/>
  <c r="BC204" i="5"/>
  <c r="AU551" i="5"/>
  <c r="BC551" i="5"/>
  <c r="AV551" i="5"/>
  <c r="AV546" i="5"/>
  <c r="AU546" i="5"/>
  <c r="BC546" i="5"/>
  <c r="AU524" i="5"/>
  <c r="BC524" i="5"/>
  <c r="AV524" i="5"/>
  <c r="AV505" i="5"/>
  <c r="AU505" i="5"/>
  <c r="BC505" i="5"/>
  <c r="AV480" i="5"/>
  <c r="AU480" i="5"/>
  <c r="BC480" i="5"/>
  <c r="AV471" i="5"/>
  <c r="AU471" i="5"/>
  <c r="BC471" i="5"/>
  <c r="AV457" i="5"/>
  <c r="BC457" i="5"/>
  <c r="AU457" i="5"/>
  <c r="AV423" i="5"/>
  <c r="BC423" i="5"/>
  <c r="AU423" i="5"/>
  <c r="AU302" i="5"/>
  <c r="BC302" i="5"/>
  <c r="AV302" i="5"/>
  <c r="AV515" i="5"/>
  <c r="AU515" i="5"/>
  <c r="BC515" i="5"/>
  <c r="AV491" i="5"/>
  <c r="AU491" i="5"/>
  <c r="BC491" i="5"/>
  <c r="AV475" i="5"/>
  <c r="AU475" i="5"/>
  <c r="BC475" i="5"/>
  <c r="AV458" i="5"/>
  <c r="AU458" i="5"/>
  <c r="BC458" i="5"/>
  <c r="BC442" i="5"/>
  <c r="AV442" i="5"/>
  <c r="AU442" i="5"/>
  <c r="BC422" i="5"/>
  <c r="AV422" i="5"/>
  <c r="AU422" i="5"/>
  <c r="AU357" i="5"/>
  <c r="BC357" i="5"/>
  <c r="AV357" i="5"/>
  <c r="AV522" i="5"/>
  <c r="AU522" i="5"/>
  <c r="BC522" i="5"/>
  <c r="BC508" i="5"/>
  <c r="AV508" i="5"/>
  <c r="AU508" i="5"/>
  <c r="AV493" i="5"/>
  <c r="AU493" i="5"/>
  <c r="BC493" i="5"/>
  <c r="AV481" i="5"/>
  <c r="BC481" i="5"/>
  <c r="AU481" i="5"/>
  <c r="BC450" i="5"/>
  <c r="AV450" i="5"/>
  <c r="AU450" i="5"/>
  <c r="AV431" i="5"/>
  <c r="AU431" i="5"/>
  <c r="BC431" i="5"/>
  <c r="AV379" i="5"/>
  <c r="AU379" i="5"/>
  <c r="BC379" i="5"/>
  <c r="AV344" i="5"/>
  <c r="AU344" i="5"/>
  <c r="BC344" i="5"/>
  <c r="AU256" i="5"/>
  <c r="AV256" i="5"/>
  <c r="BC256" i="5"/>
  <c r="AV414" i="5"/>
  <c r="AU414" i="5"/>
  <c r="BC414" i="5"/>
  <c r="AV390" i="5"/>
  <c r="AU390" i="5"/>
  <c r="BC390" i="5"/>
  <c r="AV373" i="5"/>
  <c r="BC373" i="5"/>
  <c r="AU373" i="5"/>
  <c r="BC353" i="5"/>
  <c r="AV353" i="5"/>
  <c r="AU353" i="5"/>
  <c r="BC339" i="5"/>
  <c r="AV339" i="5"/>
  <c r="AU339" i="5"/>
  <c r="AV409" i="5"/>
  <c r="AU409" i="5"/>
  <c r="BC409" i="5"/>
  <c r="AV393" i="5"/>
  <c r="AU393" i="5"/>
  <c r="BC393" i="5"/>
  <c r="AV381" i="5"/>
  <c r="BC381" i="5"/>
  <c r="AU381" i="5"/>
  <c r="AV367" i="5"/>
  <c r="AU367" i="5"/>
  <c r="BC367" i="5"/>
  <c r="AV333" i="5"/>
  <c r="AU333" i="5"/>
  <c r="BC333" i="5"/>
  <c r="AV298" i="5"/>
  <c r="AU298" i="5"/>
  <c r="BC298" i="5"/>
  <c r="AU226" i="5"/>
  <c r="AV226" i="5"/>
  <c r="BC226" i="5"/>
  <c r="AV433" i="5"/>
  <c r="AU433" i="5"/>
  <c r="BC433" i="5"/>
  <c r="AV420" i="5"/>
  <c r="BC420" i="5"/>
  <c r="AU420" i="5"/>
  <c r="AV401" i="5"/>
  <c r="AU401" i="5"/>
  <c r="BC401" i="5"/>
  <c r="AV394" i="5"/>
  <c r="BC394" i="5"/>
  <c r="AU394" i="5"/>
  <c r="AV374" i="5"/>
  <c r="AU374" i="5"/>
  <c r="BC374" i="5"/>
  <c r="AV330" i="5"/>
  <c r="BC330" i="5"/>
  <c r="AU330" i="5"/>
  <c r="AU231" i="5"/>
  <c r="AV231" i="5"/>
  <c r="BC231" i="5"/>
  <c r="AU354" i="5"/>
  <c r="AV354" i="5"/>
  <c r="BC354" i="5"/>
  <c r="AV343" i="5"/>
  <c r="AU343" i="5"/>
  <c r="AV335" i="5"/>
  <c r="AU335" i="5"/>
  <c r="BC335" i="5"/>
  <c r="AU307" i="5"/>
  <c r="BC307" i="5"/>
  <c r="AV307" i="5"/>
  <c r="AV291" i="5"/>
  <c r="AU291" i="5"/>
  <c r="BC291" i="5"/>
  <c r="AU271" i="5"/>
  <c r="AV271" i="5"/>
  <c r="BC271" i="5"/>
  <c r="AV259" i="5"/>
  <c r="AU259" i="5"/>
  <c r="BC259" i="5"/>
  <c r="AU200" i="5"/>
  <c r="AV200" i="5"/>
  <c r="BC200" i="5"/>
  <c r="AV327" i="5"/>
  <c r="AU327" i="5"/>
  <c r="BC327" i="5"/>
  <c r="AU311" i="5"/>
  <c r="BC311" i="5"/>
  <c r="AV311" i="5"/>
  <c r="AV297" i="5"/>
  <c r="AU297" i="5"/>
  <c r="BC297" i="5"/>
  <c r="AV282" i="5"/>
  <c r="AU282" i="5"/>
  <c r="BC282" i="5"/>
  <c r="AU270" i="5"/>
  <c r="AV270" i="5"/>
  <c r="BC270" i="5"/>
  <c r="AU246" i="5"/>
  <c r="AV246" i="5"/>
  <c r="BC246" i="5"/>
  <c r="AV205" i="5"/>
  <c r="BC205" i="5"/>
  <c r="AU205" i="5"/>
  <c r="AV322" i="5"/>
  <c r="BC322" i="5"/>
  <c r="AU322" i="5"/>
  <c r="AU312" i="5"/>
  <c r="BC312" i="5"/>
  <c r="AV312" i="5"/>
  <c r="AV295" i="5"/>
  <c r="AU295" i="5"/>
  <c r="BC295" i="5"/>
  <c r="AU280" i="5"/>
  <c r="AV280" i="5"/>
  <c r="BC280" i="5"/>
  <c r="AU265" i="5"/>
  <c r="BC265" i="5"/>
  <c r="AV265" i="5"/>
  <c r="AU255" i="5"/>
  <c r="BC255" i="5"/>
  <c r="AV255" i="5"/>
  <c r="AU249" i="5"/>
  <c r="AV249" i="5"/>
  <c r="BC249" i="5"/>
  <c r="AU238" i="5"/>
  <c r="AV238" i="5"/>
  <c r="BC238" i="5"/>
  <c r="AU230" i="5"/>
  <c r="AV230" i="5"/>
  <c r="BC230" i="5"/>
  <c r="AV217" i="5"/>
  <c r="AU217" i="5"/>
  <c r="BC191" i="5"/>
  <c r="AV191" i="5"/>
  <c r="AU191" i="5"/>
  <c r="AU243" i="5"/>
  <c r="AV243" i="5"/>
  <c r="BC243" i="5"/>
  <c r="AV224" i="5"/>
  <c r="AU224" i="5"/>
  <c r="BC224" i="5"/>
  <c r="AU209" i="5"/>
  <c r="AV209" i="5"/>
  <c r="BC209" i="5"/>
  <c r="AU248" i="5"/>
  <c r="AV248" i="5"/>
  <c r="BC248" i="5"/>
  <c r="AV234" i="5"/>
  <c r="BC234" i="5"/>
  <c r="AU234" i="5"/>
  <c r="AV215" i="5"/>
  <c r="BC215" i="5"/>
  <c r="AU215" i="5"/>
  <c r="AU154" i="5"/>
  <c r="AV154" i="5"/>
  <c r="BC154" i="5"/>
  <c r="AU198" i="5"/>
  <c r="AV198" i="5"/>
  <c r="BC198" i="5"/>
  <c r="AU189" i="5"/>
  <c r="AV189" i="5"/>
  <c r="BC189" i="5"/>
  <c r="AU172" i="5"/>
  <c r="AV172" i="5"/>
  <c r="BC172" i="5"/>
  <c r="AV157" i="5"/>
  <c r="AU157" i="5"/>
  <c r="BC157" i="5"/>
  <c r="AV111" i="5"/>
  <c r="AU111" i="5"/>
  <c r="BC111" i="5"/>
  <c r="AV181" i="5"/>
  <c r="AU181" i="5"/>
  <c r="BC181" i="5"/>
  <c r="AV163" i="5"/>
  <c r="AU163" i="5"/>
  <c r="BC163" i="5"/>
  <c r="AU128" i="5"/>
  <c r="AV128" i="5"/>
  <c r="AV183" i="5"/>
  <c r="AU183" i="5"/>
  <c r="BC183" i="5"/>
  <c r="AU173" i="5"/>
  <c r="AV173" i="5"/>
  <c r="BC173" i="5"/>
  <c r="AU150" i="5"/>
  <c r="BC150" i="5"/>
  <c r="AV150" i="5"/>
  <c r="AV129" i="5"/>
  <c r="AU129" i="5"/>
  <c r="BC129" i="5"/>
  <c r="AV84" i="5"/>
  <c r="AU84" i="5"/>
  <c r="BC84" i="5"/>
  <c r="AU138" i="5"/>
  <c r="BC138" i="5"/>
  <c r="AV138" i="5"/>
  <c r="AV122" i="5"/>
  <c r="AU122" i="5"/>
  <c r="BC122" i="5"/>
  <c r="BC109" i="5"/>
  <c r="AU109" i="5"/>
  <c r="AV109" i="5"/>
  <c r="AU156" i="5"/>
  <c r="AV156" i="5"/>
  <c r="BC156" i="5"/>
  <c r="AV126" i="5"/>
  <c r="AU126" i="5"/>
  <c r="BC126" i="5"/>
  <c r="AU71" i="5"/>
  <c r="AV71" i="5"/>
  <c r="BC71" i="5"/>
  <c r="AU136" i="5"/>
  <c r="AV136" i="5"/>
  <c r="BC136" i="5"/>
  <c r="AV115" i="5"/>
  <c r="BC115" i="5"/>
  <c r="AU115" i="5"/>
  <c r="AV83" i="5"/>
  <c r="AU83" i="5"/>
  <c r="BC83" i="5"/>
  <c r="AU88" i="5"/>
  <c r="AV88" i="5"/>
  <c r="BC88" i="5"/>
  <c r="AU75" i="5"/>
  <c r="AV75" i="5"/>
  <c r="BC75" i="5"/>
  <c r="AV102" i="5"/>
  <c r="AU102" i="5"/>
  <c r="BC102" i="5"/>
  <c r="AU87" i="5"/>
  <c r="AV87" i="5"/>
  <c r="BC87" i="5"/>
  <c r="AU90" i="5"/>
  <c r="AV90" i="5"/>
  <c r="BC90" i="5"/>
  <c r="AV77" i="5"/>
  <c r="AU77" i="5"/>
  <c r="BC77" i="5"/>
  <c r="BC52" i="5"/>
  <c r="AU52" i="5"/>
  <c r="AV52" i="5"/>
  <c r="BC22" i="5"/>
  <c r="AV22" i="5"/>
  <c r="AU22" i="5"/>
  <c r="AV63" i="5"/>
  <c r="AU63" i="5"/>
  <c r="BC63" i="5"/>
  <c r="AV20" i="5"/>
  <c r="AU20" i="5"/>
  <c r="BC20" i="5"/>
  <c r="AU62" i="5"/>
  <c r="AV62" i="5"/>
  <c r="BC62" i="5"/>
  <c r="AU64" i="5"/>
  <c r="AV64" i="5"/>
  <c r="AV53" i="5"/>
  <c r="AU53" i="5"/>
  <c r="BC53" i="5"/>
  <c r="AU51" i="5"/>
  <c r="AV51" i="5"/>
  <c r="BC51" i="5"/>
  <c r="AU43" i="5"/>
  <c r="AV43" i="5"/>
  <c r="BC43" i="5"/>
  <c r="AV31" i="5"/>
  <c r="AU31" i="5"/>
  <c r="BC31" i="5"/>
  <c r="AV39" i="5"/>
  <c r="AU39" i="5"/>
  <c r="BC39" i="5"/>
  <c r="BC21" i="5"/>
  <c r="AV21" i="5"/>
  <c r="AU21" i="5"/>
  <c r="AU35" i="5"/>
  <c r="AV35" i="5"/>
  <c r="BC35" i="5"/>
  <c r="B44" i="5"/>
  <c r="BB537" i="5"/>
  <c r="BA537" i="5"/>
  <c r="BA438" i="5"/>
  <c r="BB438" i="5"/>
  <c r="BA547" i="5"/>
  <c r="BB547" i="5"/>
  <c r="BB533" i="5"/>
  <c r="BA533" i="5"/>
  <c r="BA481" i="5"/>
  <c r="BB481" i="5"/>
  <c r="BB550" i="5"/>
  <c r="BA550" i="5"/>
  <c r="BB538" i="5"/>
  <c r="BA538" i="5"/>
  <c r="BB437" i="5"/>
  <c r="BA437" i="5"/>
  <c r="BA557" i="5"/>
  <c r="BB557" i="5"/>
  <c r="BB536" i="5"/>
  <c r="BA536" i="5"/>
  <c r="BA521" i="5"/>
  <c r="BB521" i="5"/>
  <c r="BA456" i="5"/>
  <c r="BB456" i="5"/>
  <c r="BA328" i="5"/>
  <c r="BB328" i="5"/>
  <c r="BB555" i="5"/>
  <c r="BA555" i="5"/>
  <c r="BB530" i="5"/>
  <c r="BA530" i="5"/>
  <c r="BA518" i="5"/>
  <c r="BB518" i="5"/>
  <c r="BB505" i="5"/>
  <c r="BA505" i="5"/>
  <c r="BA499" i="5"/>
  <c r="BB499" i="5"/>
  <c r="BA492" i="5"/>
  <c r="BB492" i="5"/>
  <c r="BA486" i="5"/>
  <c r="BB486" i="5"/>
  <c r="BB473" i="5"/>
  <c r="BA473" i="5"/>
  <c r="BB455" i="5"/>
  <c r="BA455" i="5"/>
  <c r="BB444" i="5"/>
  <c r="BA444" i="5"/>
  <c r="BA432" i="5"/>
  <c r="BB432" i="5"/>
  <c r="BA387" i="5"/>
  <c r="BB387" i="5"/>
  <c r="BA308" i="5"/>
  <c r="BB308" i="5"/>
  <c r="BA512" i="5"/>
  <c r="BB512" i="5"/>
  <c r="BB498" i="5"/>
  <c r="BA498" i="5"/>
  <c r="BB474" i="5"/>
  <c r="BA474" i="5"/>
  <c r="BB465" i="5"/>
  <c r="BA465" i="5"/>
  <c r="BA446" i="5"/>
  <c r="BB446" i="5"/>
  <c r="BA426" i="5"/>
  <c r="BB426" i="5"/>
  <c r="BB394" i="5"/>
  <c r="BA394" i="5"/>
  <c r="BA270" i="5"/>
  <c r="BB270" i="5"/>
  <c r="BB525" i="5"/>
  <c r="BA525" i="5"/>
  <c r="BB496" i="5"/>
  <c r="BA496" i="5"/>
  <c r="BA472" i="5"/>
  <c r="BB472" i="5"/>
  <c r="BB458" i="5"/>
  <c r="BA458" i="5"/>
  <c r="BA422" i="5"/>
  <c r="BB422" i="5"/>
  <c r="BB354" i="5"/>
  <c r="BA354" i="5"/>
  <c r="BB406" i="5"/>
  <c r="BA406" i="5"/>
  <c r="BA388" i="5"/>
  <c r="BB388" i="5"/>
  <c r="BA371" i="5"/>
  <c r="BB371" i="5"/>
  <c r="BB349" i="5"/>
  <c r="BA349" i="5"/>
  <c r="BB340" i="5"/>
  <c r="BA340" i="5"/>
  <c r="BA289" i="5"/>
  <c r="BB289" i="5"/>
  <c r="BB267" i="5"/>
  <c r="BA267" i="5"/>
  <c r="BA419" i="5"/>
  <c r="BB419" i="5"/>
  <c r="BA408" i="5"/>
  <c r="BB408" i="5"/>
  <c r="BB390" i="5"/>
  <c r="BA390" i="5"/>
  <c r="BB380" i="5"/>
  <c r="BA380" i="5"/>
  <c r="BB365" i="5"/>
  <c r="BA365" i="5"/>
  <c r="BA356" i="5"/>
  <c r="BB356" i="5"/>
  <c r="BA304" i="5"/>
  <c r="BB304" i="5"/>
  <c r="BB252" i="5"/>
  <c r="BA252" i="5"/>
  <c r="BB435" i="5"/>
  <c r="BA435" i="5"/>
  <c r="BA420" i="5"/>
  <c r="BB420" i="5"/>
  <c r="BB409" i="5"/>
  <c r="BA409" i="5"/>
  <c r="BA383" i="5"/>
  <c r="BB383" i="5"/>
  <c r="BB367" i="5"/>
  <c r="BA367" i="5"/>
  <c r="BB335" i="5"/>
  <c r="BA335" i="5"/>
  <c r="BB258" i="5"/>
  <c r="BA258" i="5"/>
  <c r="BB358" i="5"/>
  <c r="BA358" i="5"/>
  <c r="BA344" i="5"/>
  <c r="BB344" i="5"/>
  <c r="BA332" i="5"/>
  <c r="BB332" i="5"/>
  <c r="BB322" i="5"/>
  <c r="BA322" i="5"/>
  <c r="BB312" i="5"/>
  <c r="BA312" i="5"/>
  <c r="BA302" i="5"/>
  <c r="BB302" i="5"/>
  <c r="BB283" i="5"/>
  <c r="BA283" i="5"/>
  <c r="BB263" i="5"/>
  <c r="BA263" i="5"/>
  <c r="BB249" i="5"/>
  <c r="BA249" i="5"/>
  <c r="BA227" i="5"/>
  <c r="BB227" i="5"/>
  <c r="BB326" i="5"/>
  <c r="BA326" i="5"/>
  <c r="BB298" i="5"/>
  <c r="BA298" i="5"/>
  <c r="BA278" i="5"/>
  <c r="BB278" i="5"/>
  <c r="BB256" i="5"/>
  <c r="BA256" i="5"/>
  <c r="BA157" i="5"/>
  <c r="BB157" i="5"/>
  <c r="BB313" i="5"/>
  <c r="BA313" i="5"/>
  <c r="BB296" i="5"/>
  <c r="BA296" i="5"/>
  <c r="BA282" i="5"/>
  <c r="BB282" i="5"/>
  <c r="BB274" i="5"/>
  <c r="BA274" i="5"/>
  <c r="BB261" i="5"/>
  <c r="BA261" i="5"/>
  <c r="BB220" i="5"/>
  <c r="BA220" i="5"/>
  <c r="BA240" i="5"/>
  <c r="BB240" i="5"/>
  <c r="BA231" i="5"/>
  <c r="BB231" i="5"/>
  <c r="BA199" i="5"/>
  <c r="BB199" i="5"/>
  <c r="BB161" i="5"/>
  <c r="BA161" i="5"/>
  <c r="BB235" i="5"/>
  <c r="BA235" i="5"/>
  <c r="BA219" i="5"/>
  <c r="BB219" i="5"/>
  <c r="BB210" i="5"/>
  <c r="BA210" i="5"/>
  <c r="BB194" i="5"/>
  <c r="BA194" i="5"/>
  <c r="BA236" i="5"/>
  <c r="BB236" i="5"/>
  <c r="BB221" i="5"/>
  <c r="BA221" i="5"/>
  <c r="BA208" i="5"/>
  <c r="BB208" i="5"/>
  <c r="BA171" i="5"/>
  <c r="BB171" i="5"/>
  <c r="BA118" i="5"/>
  <c r="BB118" i="5"/>
  <c r="BB197" i="5"/>
  <c r="BA197" i="5"/>
  <c r="BB168" i="5"/>
  <c r="BA168" i="5"/>
  <c r="BB152" i="5"/>
  <c r="BA152" i="5"/>
  <c r="BA115" i="5"/>
  <c r="BB115" i="5"/>
  <c r="BA172" i="5"/>
  <c r="BB172" i="5"/>
  <c r="BB159" i="5"/>
  <c r="BA159" i="5"/>
  <c r="BA116" i="5"/>
  <c r="BB116" i="5"/>
  <c r="BB169" i="5"/>
  <c r="BA169" i="5"/>
  <c r="BA132" i="5"/>
  <c r="BB132" i="5"/>
  <c r="BB145" i="5"/>
  <c r="BA145" i="5"/>
  <c r="BA127" i="5"/>
  <c r="BB127" i="5"/>
  <c r="BA107" i="5"/>
  <c r="BB107" i="5"/>
  <c r="BB147" i="5"/>
  <c r="BA147" i="5"/>
  <c r="BB133" i="5"/>
  <c r="BA133" i="5"/>
  <c r="BA123" i="5"/>
  <c r="BB123" i="5"/>
  <c r="BA111" i="5"/>
  <c r="BB111" i="5"/>
  <c r="BA81" i="5"/>
  <c r="BB81" i="5"/>
  <c r="BB131" i="5"/>
  <c r="BA131" i="5"/>
  <c r="BA110" i="5"/>
  <c r="BB110" i="5"/>
  <c r="BA103" i="5"/>
  <c r="BB103" i="5"/>
  <c r="BA105" i="5"/>
  <c r="BB105" i="5"/>
  <c r="BB97" i="5"/>
  <c r="BA97" i="5"/>
  <c r="BB91" i="5"/>
  <c r="BA91" i="5"/>
  <c r="BA83" i="5"/>
  <c r="BB83" i="5"/>
  <c r="BB80" i="5"/>
  <c r="BA80" i="5"/>
  <c r="BA65" i="5"/>
  <c r="BB65" i="5"/>
  <c r="BA23" i="5"/>
  <c r="BB23" i="5"/>
  <c r="BA53" i="5"/>
  <c r="BB53" i="5"/>
  <c r="BB70" i="5"/>
  <c r="BA70" i="5"/>
  <c r="BB61" i="5"/>
  <c r="BA61" i="5"/>
  <c r="BA24" i="5"/>
  <c r="BB24" i="5"/>
  <c r="BA39" i="5"/>
  <c r="BB39" i="5"/>
  <c r="BB68" i="5"/>
  <c r="BA68" i="5"/>
  <c r="BB56" i="5"/>
  <c r="BA56" i="5"/>
  <c r="BB50" i="5"/>
  <c r="BA50" i="5"/>
  <c r="BB38" i="5"/>
  <c r="BA38" i="5"/>
  <c r="BA43" i="5"/>
  <c r="BB43" i="5"/>
  <c r="BB26" i="5"/>
  <c r="BA26" i="5"/>
  <c r="BB40" i="5"/>
  <c r="BA40" i="5"/>
  <c r="BC528" i="5"/>
  <c r="AX531" i="5"/>
  <c r="AY531" i="5"/>
  <c r="AY560" i="5"/>
  <c r="AX560" i="5"/>
  <c r="AY559" i="5"/>
  <c r="AX559" i="5"/>
  <c r="AY261" i="5"/>
  <c r="AX261" i="5"/>
  <c r="AX491" i="5"/>
  <c r="AY491" i="5"/>
  <c r="AY424" i="5"/>
  <c r="AX424" i="5"/>
  <c r="AY266" i="5"/>
  <c r="AX266" i="5"/>
  <c r="AX481" i="5"/>
  <c r="AY481" i="5"/>
  <c r="AX373" i="5"/>
  <c r="AY373" i="5"/>
  <c r="AX495" i="5"/>
  <c r="AY495" i="5"/>
  <c r="AX430" i="5"/>
  <c r="AY430" i="5"/>
  <c r="AX397" i="5"/>
  <c r="AY397" i="5"/>
  <c r="AX400" i="5"/>
  <c r="AY400" i="5"/>
  <c r="AY318" i="5"/>
  <c r="AX318" i="5"/>
  <c r="AY408" i="5"/>
  <c r="AX408" i="5"/>
  <c r="AX350" i="5"/>
  <c r="AY350" i="5"/>
  <c r="AX355" i="5"/>
  <c r="AY355" i="5"/>
  <c r="AX289" i="5"/>
  <c r="AY289" i="5"/>
  <c r="AX332" i="5"/>
  <c r="AY332" i="5"/>
  <c r="AY287" i="5"/>
  <c r="AX287" i="5"/>
  <c r="AX331" i="5"/>
  <c r="AY331" i="5"/>
  <c r="AX284" i="5"/>
  <c r="AY284" i="5"/>
  <c r="AX229" i="5"/>
  <c r="AY229" i="5"/>
  <c r="AX175" i="5"/>
  <c r="AY175" i="5"/>
  <c r="AY244" i="5"/>
  <c r="AX244" i="5"/>
  <c r="AX162" i="5"/>
  <c r="AY162" i="5"/>
  <c r="AX137" i="5"/>
  <c r="AY137" i="5"/>
  <c r="AY168" i="5"/>
  <c r="AX168" i="5"/>
  <c r="AX123" i="5"/>
  <c r="AY123" i="5"/>
  <c r="AX145" i="5"/>
  <c r="AY145" i="5"/>
  <c r="AY146" i="5"/>
  <c r="AX146" i="5"/>
  <c r="AX98" i="5"/>
  <c r="AY98" i="5"/>
  <c r="AX93" i="5"/>
  <c r="AY93" i="5"/>
  <c r="AY76" i="5"/>
  <c r="AX76" i="5"/>
  <c r="AX66" i="5"/>
  <c r="AY66" i="5"/>
  <c r="AY24" i="5"/>
  <c r="AX24" i="5"/>
  <c r="AY37" i="5"/>
  <c r="AX37" i="5"/>
  <c r="AV544" i="5"/>
  <c r="BC544" i="5"/>
  <c r="AU544" i="5"/>
  <c r="AV454" i="5"/>
  <c r="AU454" i="5"/>
  <c r="BC454" i="5"/>
  <c r="AU536" i="5"/>
  <c r="BC536" i="5"/>
  <c r="AV536" i="5"/>
  <c r="BC444" i="5"/>
  <c r="AV444" i="5"/>
  <c r="AU444" i="5"/>
  <c r="AV492" i="5"/>
  <c r="BC492" i="5"/>
  <c r="AU492" i="5"/>
  <c r="AV525" i="5"/>
  <c r="AU525" i="5"/>
  <c r="BC525" i="5"/>
  <c r="AV483" i="5"/>
  <c r="BC483" i="5"/>
  <c r="AU483" i="5"/>
  <c r="AY545" i="5"/>
  <c r="AX545" i="5"/>
  <c r="AY557" i="5"/>
  <c r="AX557" i="5"/>
  <c r="AX478" i="5"/>
  <c r="AY478" i="5"/>
  <c r="AY554" i="5"/>
  <c r="AX554" i="5"/>
  <c r="AY539" i="5"/>
  <c r="AX539" i="5"/>
  <c r="AX522" i="5"/>
  <c r="AY522" i="5"/>
  <c r="AX369" i="5"/>
  <c r="AY369" i="5"/>
  <c r="AY549" i="5"/>
  <c r="AX549" i="5"/>
  <c r="AX452" i="5"/>
  <c r="AY452" i="5"/>
  <c r="AY285" i="5"/>
  <c r="AX285" i="5"/>
  <c r="AY552" i="5"/>
  <c r="AX552" i="5"/>
  <c r="AY540" i="5"/>
  <c r="AX540" i="5"/>
  <c r="AY533" i="5"/>
  <c r="AX533" i="5"/>
  <c r="AY501" i="5"/>
  <c r="AX501" i="5"/>
  <c r="AY485" i="5"/>
  <c r="AX485" i="5"/>
  <c r="AY460" i="5"/>
  <c r="AX460" i="5"/>
  <c r="AX445" i="5"/>
  <c r="AY445" i="5"/>
  <c r="AX433" i="5"/>
  <c r="AY433" i="5"/>
  <c r="AY421" i="5"/>
  <c r="AX421" i="5"/>
  <c r="AX402" i="5"/>
  <c r="AY402" i="5"/>
  <c r="AX339" i="5"/>
  <c r="AY339" i="5"/>
  <c r="AY520" i="5"/>
  <c r="AX520" i="5"/>
  <c r="AY509" i="5"/>
  <c r="AX509" i="5"/>
  <c r="AX499" i="5"/>
  <c r="AY499" i="5"/>
  <c r="AX488" i="5"/>
  <c r="AY488" i="5"/>
  <c r="AX469" i="5"/>
  <c r="AY469" i="5"/>
  <c r="AX454" i="5"/>
  <c r="AY454" i="5"/>
  <c r="AX443" i="5"/>
  <c r="AY443" i="5"/>
  <c r="AX431" i="5"/>
  <c r="AY431" i="5"/>
  <c r="AX361" i="5"/>
  <c r="AY361" i="5"/>
  <c r="AX519" i="5"/>
  <c r="AY519" i="5"/>
  <c r="AX505" i="5"/>
  <c r="AY505" i="5"/>
  <c r="AX484" i="5"/>
  <c r="AY484" i="5"/>
  <c r="AX477" i="5"/>
  <c r="AY477" i="5"/>
  <c r="AX465" i="5"/>
  <c r="AY465" i="5"/>
  <c r="AX444" i="5"/>
  <c r="AY444" i="5"/>
  <c r="AY428" i="5"/>
  <c r="AX428" i="5"/>
  <c r="AY410" i="5"/>
  <c r="AX410" i="5"/>
  <c r="AY403" i="5"/>
  <c r="AX403" i="5"/>
  <c r="AX391" i="5"/>
  <c r="AY391" i="5"/>
  <c r="AY381" i="5"/>
  <c r="AX381" i="5"/>
  <c r="AX362" i="5"/>
  <c r="AY362" i="5"/>
  <c r="AY300" i="5"/>
  <c r="AX300" i="5"/>
  <c r="AX415" i="5"/>
  <c r="AY415" i="5"/>
  <c r="AX395" i="5"/>
  <c r="AY395" i="5"/>
  <c r="AX374" i="5"/>
  <c r="AY374" i="5"/>
  <c r="AX354" i="5"/>
  <c r="AY354" i="5"/>
  <c r="AY341" i="5"/>
  <c r="AX341" i="5"/>
  <c r="AX271" i="5"/>
  <c r="AY271" i="5"/>
  <c r="AX427" i="5"/>
  <c r="AY427" i="5"/>
  <c r="AY413" i="5"/>
  <c r="AX413" i="5"/>
  <c r="AX392" i="5"/>
  <c r="AY392" i="5"/>
  <c r="AX380" i="5"/>
  <c r="AY380" i="5"/>
  <c r="AX370" i="5"/>
  <c r="AY370" i="5"/>
  <c r="AY357" i="5"/>
  <c r="AX357" i="5"/>
  <c r="AX345" i="5"/>
  <c r="AY345" i="5"/>
  <c r="AX313" i="5"/>
  <c r="AY313" i="5"/>
  <c r="AX246" i="5"/>
  <c r="AY246" i="5"/>
  <c r="AX347" i="5"/>
  <c r="AY347" i="5"/>
  <c r="AY328" i="5"/>
  <c r="AX328" i="5"/>
  <c r="AY311" i="5"/>
  <c r="AX311" i="5"/>
  <c r="AY297" i="5"/>
  <c r="AX297" i="5"/>
  <c r="AY282" i="5"/>
  <c r="AX282" i="5"/>
  <c r="AX270" i="5"/>
  <c r="AY270" i="5"/>
  <c r="AY252" i="5"/>
  <c r="AX252" i="5"/>
  <c r="AY213" i="5"/>
  <c r="AX213" i="5"/>
  <c r="AX322" i="5"/>
  <c r="AY322" i="5"/>
  <c r="AY312" i="5"/>
  <c r="AX312" i="5"/>
  <c r="AY295" i="5"/>
  <c r="AX295" i="5"/>
  <c r="AX280" i="5"/>
  <c r="AY280" i="5"/>
  <c r="AX263" i="5"/>
  <c r="AY263" i="5"/>
  <c r="AY251" i="5"/>
  <c r="AX251" i="5"/>
  <c r="AX225" i="5"/>
  <c r="AY225" i="5"/>
  <c r="AX329" i="5"/>
  <c r="AY329" i="5"/>
  <c r="AY310" i="5"/>
  <c r="AX310" i="5"/>
  <c r="AY294" i="5"/>
  <c r="AX294" i="5"/>
  <c r="AX272" i="5"/>
  <c r="AY272" i="5"/>
  <c r="AX253" i="5"/>
  <c r="AY253" i="5"/>
  <c r="AX233" i="5"/>
  <c r="AY233" i="5"/>
  <c r="BC241" i="5"/>
  <c r="AX241" i="5"/>
  <c r="AY241" i="5"/>
  <c r="AX224" i="5"/>
  <c r="AY224" i="5"/>
  <c r="AX216" i="5"/>
  <c r="AY216" i="5"/>
  <c r="AX198" i="5"/>
  <c r="AY198" i="5"/>
  <c r="AX187" i="5"/>
  <c r="AY187" i="5"/>
  <c r="AX169" i="5"/>
  <c r="AY169" i="5"/>
  <c r="AX231" i="5"/>
  <c r="AY231" i="5"/>
  <c r="AY197" i="5"/>
  <c r="AX197" i="5"/>
  <c r="AX240" i="5"/>
  <c r="AY240" i="5"/>
  <c r="AX226" i="5"/>
  <c r="AY226" i="5"/>
  <c r="AX214" i="5"/>
  <c r="AY214" i="5"/>
  <c r="AY195" i="5"/>
  <c r="AX195" i="5"/>
  <c r="AY148" i="5"/>
  <c r="AX148" i="5"/>
  <c r="AY205" i="5"/>
  <c r="AX205" i="5"/>
  <c r="AY188" i="5"/>
  <c r="AX188" i="5"/>
  <c r="AY170" i="5"/>
  <c r="AX170" i="5"/>
  <c r="AX183" i="5"/>
  <c r="AY183" i="5"/>
  <c r="AY156" i="5"/>
  <c r="AX156" i="5"/>
  <c r="AY176" i="5"/>
  <c r="AX176" i="5"/>
  <c r="AY164" i="5"/>
  <c r="AX164" i="5"/>
  <c r="AX155" i="5"/>
  <c r="AY155" i="5"/>
  <c r="AX147" i="5"/>
  <c r="AY147" i="5"/>
  <c r="AX131" i="5"/>
  <c r="AY131" i="5"/>
  <c r="AX114" i="5"/>
  <c r="AY114" i="5"/>
  <c r="AX102" i="5"/>
  <c r="AY102" i="5"/>
  <c r="AX157" i="5"/>
  <c r="AY157" i="5"/>
  <c r="AY141" i="5"/>
  <c r="AX141" i="5"/>
  <c r="BC130" i="5"/>
  <c r="AY130" i="5"/>
  <c r="AX130" i="5"/>
  <c r="AX115" i="5"/>
  <c r="AY115" i="5"/>
  <c r="AY152" i="5"/>
  <c r="AX152" i="5"/>
  <c r="AX135" i="5"/>
  <c r="AY135" i="5"/>
  <c r="AX120" i="5"/>
  <c r="AY120" i="5"/>
  <c r="AX111" i="5"/>
  <c r="AY111" i="5"/>
  <c r="AX107" i="5"/>
  <c r="AY107" i="5"/>
  <c r="AY95" i="5"/>
  <c r="AX95" i="5"/>
  <c r="AX84" i="5"/>
  <c r="AY84" i="5"/>
  <c r="AX99" i="5"/>
  <c r="AY99" i="5"/>
  <c r="AX81" i="5"/>
  <c r="AY81" i="5"/>
  <c r="AX70" i="5"/>
  <c r="AY70" i="5"/>
  <c r="AX83" i="5"/>
  <c r="AY83" i="5"/>
  <c r="AX58" i="5"/>
  <c r="AY58" i="5"/>
  <c r="AX40" i="5"/>
  <c r="AY40" i="5"/>
  <c r="AY65" i="5"/>
  <c r="AX65" i="5"/>
  <c r="AX54" i="5"/>
  <c r="AY54" i="5"/>
  <c r="AY36" i="5"/>
  <c r="AX36" i="5"/>
  <c r="AX59" i="5"/>
  <c r="AY59" i="5"/>
  <c r="AX34" i="5"/>
  <c r="AY34" i="5"/>
  <c r="AX45" i="5"/>
  <c r="AY45" i="5"/>
  <c r="AY32" i="5"/>
  <c r="AX32" i="5"/>
  <c r="AX46" i="5"/>
  <c r="AY46" i="5"/>
  <c r="AX33" i="5"/>
  <c r="AY33" i="5"/>
  <c r="AX48" i="5"/>
  <c r="AY48" i="5"/>
  <c r="AX26" i="5"/>
  <c r="AY26" i="5"/>
  <c r="T28" i="5"/>
  <c r="T29" i="5"/>
  <c r="T38" i="5"/>
  <c r="T44" i="5"/>
  <c r="T46" i="5"/>
  <c r="T21" i="5"/>
  <c r="T24" i="5"/>
  <c r="T26" i="5"/>
  <c r="T27" i="5"/>
  <c r="T31" i="5"/>
  <c r="T32" i="5"/>
  <c r="T39" i="5"/>
  <c r="T42" i="5"/>
  <c r="T45" i="5"/>
  <c r="T22" i="5"/>
  <c r="T34" i="5"/>
  <c r="T36" i="5"/>
  <c r="T40" i="5"/>
  <c r="T43" i="5"/>
  <c r="T47" i="5"/>
  <c r="T48" i="5"/>
  <c r="T49" i="5"/>
  <c r="T41" i="5"/>
  <c r="T52" i="5"/>
  <c r="T53" i="5"/>
  <c r="T54" i="5"/>
  <c r="T64" i="5"/>
  <c r="T70" i="5"/>
  <c r="T20" i="5"/>
  <c r="T23" i="5"/>
  <c r="T30" i="5"/>
  <c r="T33" i="5"/>
  <c r="T50" i="5"/>
  <c r="T51" i="5"/>
  <c r="T56" i="5"/>
  <c r="T59" i="5"/>
  <c r="T62" i="5"/>
  <c r="T65" i="5"/>
  <c r="T67" i="5"/>
  <c r="T35" i="5"/>
  <c r="T55" i="5"/>
  <c r="T58" i="5"/>
  <c r="T63" i="5"/>
  <c r="T66" i="5"/>
  <c r="T68" i="5"/>
  <c r="T71" i="5"/>
  <c r="T76" i="5"/>
  <c r="T80" i="5"/>
  <c r="T74" i="5"/>
  <c r="T77" i="5"/>
  <c r="T57" i="5"/>
  <c r="T61" i="5"/>
  <c r="T73" i="5"/>
  <c r="T78" i="5"/>
  <c r="T89" i="5"/>
  <c r="T92" i="5"/>
  <c r="T25" i="5"/>
  <c r="T81" i="5"/>
  <c r="T82" i="5"/>
  <c r="T94" i="5"/>
  <c r="T96" i="5"/>
  <c r="T97" i="5"/>
  <c r="T98" i="5"/>
  <c r="T69" i="5"/>
  <c r="T95" i="5"/>
  <c r="T102" i="5"/>
  <c r="T105" i="5"/>
  <c r="T107" i="5"/>
  <c r="T60" i="5"/>
  <c r="T72" i="5"/>
  <c r="T83" i="5"/>
  <c r="T85" i="5"/>
  <c r="T88" i="5"/>
  <c r="T90" i="5"/>
  <c r="T91" i="5"/>
  <c r="T101" i="5"/>
  <c r="T108" i="5"/>
  <c r="T110" i="5"/>
  <c r="T37" i="5"/>
  <c r="T87" i="5"/>
  <c r="T93" i="5"/>
  <c r="T113" i="5"/>
  <c r="T121" i="5"/>
  <c r="T126" i="5"/>
  <c r="T127" i="5"/>
  <c r="T132" i="5"/>
  <c r="T136" i="5"/>
  <c r="T139" i="5"/>
  <c r="T141" i="5"/>
  <c r="T147" i="5"/>
  <c r="T155" i="5"/>
  <c r="T84" i="5"/>
  <c r="T99" i="5"/>
  <c r="T103" i="5"/>
  <c r="T106" i="5"/>
  <c r="T109" i="5"/>
  <c r="T112" i="5"/>
  <c r="T116" i="5"/>
  <c r="T117" i="5"/>
  <c r="T123" i="5"/>
  <c r="T124" i="5"/>
  <c r="T129" i="5"/>
  <c r="T131" i="5"/>
  <c r="T137" i="5"/>
  <c r="T142" i="5"/>
  <c r="T148" i="5"/>
  <c r="T151" i="5"/>
  <c r="T156" i="5"/>
  <c r="T75" i="5"/>
  <c r="T104" i="5"/>
  <c r="T114" i="5"/>
  <c r="T115" i="5"/>
  <c r="T119" i="5"/>
  <c r="T122" i="5"/>
  <c r="T130" i="5"/>
  <c r="T138" i="5"/>
  <c r="T143" i="5"/>
  <c r="T145" i="5"/>
  <c r="T146" i="5"/>
  <c r="T152" i="5"/>
  <c r="T125" i="5"/>
  <c r="T128" i="5"/>
  <c r="T134" i="5"/>
  <c r="T149" i="5"/>
  <c r="T165" i="5"/>
  <c r="T167" i="5"/>
  <c r="T171" i="5"/>
  <c r="T173" i="5"/>
  <c r="T177" i="5"/>
  <c r="T178" i="5"/>
  <c r="T181" i="5"/>
  <c r="T187" i="5"/>
  <c r="T86" i="5"/>
  <c r="T111" i="5"/>
  <c r="T118" i="5"/>
  <c r="T133" i="5"/>
  <c r="T140" i="5"/>
  <c r="T163" i="5"/>
  <c r="T169" i="5"/>
  <c r="T170" i="5"/>
  <c r="T182" i="5"/>
  <c r="T184" i="5"/>
  <c r="T79" i="5"/>
  <c r="T100" i="5"/>
  <c r="T154" i="5"/>
  <c r="T158" i="5"/>
  <c r="T161" i="5"/>
  <c r="T172" i="5"/>
  <c r="T175" i="5"/>
  <c r="T179" i="5"/>
  <c r="T183" i="5"/>
  <c r="T185" i="5"/>
  <c r="T186" i="5"/>
  <c r="T189" i="5"/>
  <c r="T190" i="5"/>
  <c r="T194" i="5"/>
  <c r="T197" i="5"/>
  <c r="T198" i="5"/>
  <c r="T201" i="5"/>
  <c r="T204" i="5"/>
  <c r="T206" i="5"/>
  <c r="T164" i="5"/>
  <c r="T188" i="5"/>
  <c r="T196" i="5"/>
  <c r="T200" i="5"/>
  <c r="T202" i="5"/>
  <c r="T203" i="5"/>
  <c r="T205" i="5"/>
  <c r="T208" i="5"/>
  <c r="T209" i="5"/>
  <c r="T211" i="5"/>
  <c r="T215" i="5"/>
  <c r="T218" i="5"/>
  <c r="T220" i="5"/>
  <c r="T223" i="5"/>
  <c r="T224" i="5"/>
  <c r="T227" i="5"/>
  <c r="T234" i="5"/>
  <c r="T239" i="5"/>
  <c r="T245" i="5"/>
  <c r="T120" i="5"/>
  <c r="T144" i="5"/>
  <c r="T150" i="5"/>
  <c r="T159" i="5"/>
  <c r="T166" i="5"/>
  <c r="T193" i="5"/>
  <c r="T199" i="5"/>
  <c r="T212" i="5"/>
  <c r="T216" i="5"/>
  <c r="T217" i="5"/>
  <c r="T222" i="5"/>
  <c r="T229" i="5"/>
  <c r="T232" i="5"/>
  <c r="T238" i="5"/>
  <c r="T242" i="5"/>
  <c r="T243" i="5"/>
  <c r="T157" i="5"/>
  <c r="T168" i="5"/>
  <c r="T174" i="5"/>
  <c r="T180" i="5"/>
  <c r="T191" i="5"/>
  <c r="T192" i="5"/>
  <c r="T207" i="5"/>
  <c r="T210" i="5"/>
  <c r="T213" i="5"/>
  <c r="T219" i="5"/>
  <c r="T221" i="5"/>
  <c r="T225" i="5"/>
  <c r="T230" i="5"/>
  <c r="T233" i="5"/>
  <c r="T235" i="5"/>
  <c r="T236" i="5"/>
  <c r="T240" i="5"/>
  <c r="T153" i="5"/>
  <c r="T176" i="5"/>
  <c r="T241" i="5"/>
  <c r="T248" i="5"/>
  <c r="T249" i="5"/>
  <c r="T252" i="5"/>
  <c r="T254" i="5"/>
  <c r="T255" i="5"/>
  <c r="T257" i="5"/>
  <c r="T260" i="5"/>
  <c r="T263" i="5"/>
  <c r="T265" i="5"/>
  <c r="T270" i="5"/>
  <c r="T273" i="5"/>
  <c r="T274" i="5"/>
  <c r="T277" i="5"/>
  <c r="T278" i="5"/>
  <c r="T279" i="5"/>
  <c r="T282" i="5"/>
  <c r="T289" i="5"/>
  <c r="T295" i="5"/>
  <c r="T301" i="5"/>
  <c r="T306" i="5"/>
  <c r="T308" i="5"/>
  <c r="T314" i="5"/>
  <c r="T318" i="5"/>
  <c r="T322" i="5"/>
  <c r="T327" i="5"/>
  <c r="T332" i="5"/>
  <c r="T334" i="5"/>
  <c r="T135" i="5"/>
  <c r="T237" i="5"/>
  <c r="T244" i="5"/>
  <c r="T250" i="5"/>
  <c r="T251" i="5"/>
  <c r="T258" i="5"/>
  <c r="T266" i="5"/>
  <c r="T276" i="5"/>
  <c r="T284" i="5"/>
  <c r="T288" i="5"/>
  <c r="T291" i="5"/>
  <c r="T292" i="5"/>
  <c r="T299" i="5"/>
  <c r="T302" i="5"/>
  <c r="T311" i="5"/>
  <c r="T313" i="5"/>
  <c r="T316" i="5"/>
  <c r="T323" i="5"/>
  <c r="T325" i="5"/>
  <c r="T328" i="5"/>
  <c r="T331" i="5"/>
  <c r="T160" i="5"/>
  <c r="T226" i="5"/>
  <c r="T231" i="5"/>
  <c r="T246" i="5"/>
  <c r="T253" i="5"/>
  <c r="T256" i="5"/>
  <c r="T259" i="5"/>
  <c r="T261" i="5"/>
  <c r="T264" i="5"/>
  <c r="T268" i="5"/>
  <c r="T269" i="5"/>
  <c r="T271" i="5"/>
  <c r="T281" i="5"/>
  <c r="T285" i="5"/>
  <c r="T290" i="5"/>
  <c r="T293" i="5"/>
  <c r="T296" i="5"/>
  <c r="T298" i="5"/>
  <c r="T300" i="5"/>
  <c r="T303" i="5"/>
  <c r="T305" i="5"/>
  <c r="T307" i="5"/>
  <c r="T310" i="5"/>
  <c r="T320" i="5"/>
  <c r="T321" i="5"/>
  <c r="T326" i="5"/>
  <c r="T330" i="5"/>
  <c r="T335" i="5"/>
  <c r="T343" i="5"/>
  <c r="T349" i="5"/>
  <c r="T354" i="5"/>
  <c r="T356" i="5"/>
  <c r="T262" i="5"/>
  <c r="T267" i="5"/>
  <c r="T280" i="5"/>
  <c r="T283" i="5"/>
  <c r="T286" i="5"/>
  <c r="T309" i="5"/>
  <c r="T312" i="5"/>
  <c r="T315" i="5"/>
  <c r="T329" i="5"/>
  <c r="T337" i="5"/>
  <c r="T342" i="5"/>
  <c r="T345" i="5"/>
  <c r="T350" i="5"/>
  <c r="T359" i="5"/>
  <c r="T362" i="5"/>
  <c r="T364" i="5"/>
  <c r="T366" i="5"/>
  <c r="T367" i="5"/>
  <c r="T378" i="5"/>
  <c r="T381" i="5"/>
  <c r="T387" i="5"/>
  <c r="T390" i="5"/>
  <c r="T393" i="5"/>
  <c r="T400" i="5"/>
  <c r="T403" i="5"/>
  <c r="T405" i="5"/>
  <c r="T410" i="5"/>
  <c r="T415" i="5"/>
  <c r="T420" i="5"/>
  <c r="T421" i="5"/>
  <c r="T424" i="5"/>
  <c r="T429" i="5"/>
  <c r="T433" i="5"/>
  <c r="T436" i="5"/>
  <c r="T437" i="5"/>
  <c r="T214" i="5"/>
  <c r="T247" i="5"/>
  <c r="T297" i="5"/>
  <c r="T317" i="5"/>
  <c r="T341" i="5"/>
  <c r="T369" i="5"/>
  <c r="T371" i="5"/>
  <c r="T372" i="5"/>
  <c r="T375" i="5"/>
  <c r="T376" i="5"/>
  <c r="T380" i="5"/>
  <c r="T385" i="5"/>
  <c r="T386" i="5"/>
  <c r="T389" i="5"/>
  <c r="T391" i="5"/>
  <c r="T396" i="5"/>
  <c r="T407" i="5"/>
  <c r="T409" i="5"/>
  <c r="T418" i="5"/>
  <c r="T162" i="5"/>
  <c r="T195" i="5"/>
  <c r="T228" i="5"/>
  <c r="T272" i="5"/>
  <c r="T275" i="5"/>
  <c r="T294" i="5"/>
  <c r="T319" i="5"/>
  <c r="T336" i="5"/>
  <c r="T340" i="5"/>
  <c r="T348" i="5"/>
  <c r="T353" i="5"/>
  <c r="T355" i="5"/>
  <c r="T361" i="5"/>
  <c r="T363" i="5"/>
  <c r="T365" i="5"/>
  <c r="T373" i="5"/>
  <c r="T379" i="5"/>
  <c r="T382" i="5"/>
  <c r="T383" i="5"/>
  <c r="T388" i="5"/>
  <c r="T392" i="5"/>
  <c r="T399" i="5"/>
  <c r="T402" i="5"/>
  <c r="T404" i="5"/>
  <c r="T408" i="5"/>
  <c r="T411" i="5"/>
  <c r="T414" i="5"/>
  <c r="T417" i="5"/>
  <c r="T287" i="5"/>
  <c r="T324" i="5"/>
  <c r="T357" i="5"/>
  <c r="T370" i="5"/>
  <c r="T384" i="5"/>
  <c r="T428" i="5"/>
  <c r="T430" i="5"/>
  <c r="T432" i="5"/>
  <c r="T441" i="5"/>
  <c r="T443" i="5"/>
  <c r="T447" i="5"/>
  <c r="T448" i="5"/>
  <c r="T451" i="5"/>
  <c r="T458" i="5"/>
  <c r="T460" i="5"/>
  <c r="T466" i="5"/>
  <c r="T472" i="5"/>
  <c r="T478" i="5"/>
  <c r="T481" i="5"/>
  <c r="T491" i="5"/>
  <c r="T494" i="5"/>
  <c r="T499" i="5"/>
  <c r="T505" i="5"/>
  <c r="T507" i="5"/>
  <c r="T508" i="5"/>
  <c r="T513" i="5"/>
  <c r="T515" i="5"/>
  <c r="T516" i="5"/>
  <c r="T525" i="5"/>
  <c r="T532" i="5"/>
  <c r="T533" i="5"/>
  <c r="T537" i="5"/>
  <c r="T339" i="5"/>
  <c r="T347" i="5"/>
  <c r="T351" i="5"/>
  <c r="T427" i="5"/>
  <c r="T431" i="5"/>
  <c r="T438" i="5"/>
  <c r="T442" i="5"/>
  <c r="T453" i="5"/>
  <c r="T454" i="5"/>
  <c r="T456" i="5"/>
  <c r="T459" i="5"/>
  <c r="T462" i="5"/>
  <c r="T464" i="5"/>
  <c r="T468" i="5"/>
  <c r="T471" i="5"/>
  <c r="T474" i="5"/>
  <c r="T475" i="5"/>
  <c r="T480" i="5"/>
  <c r="T483" i="5"/>
  <c r="T485" i="5"/>
  <c r="T496" i="5"/>
  <c r="T498" i="5"/>
  <c r="T500" i="5"/>
  <c r="T501" i="5"/>
  <c r="T503" i="5"/>
  <c r="T504" i="5"/>
  <c r="T511" i="5"/>
  <c r="T512" i="5"/>
  <c r="T517" i="5"/>
  <c r="T519" i="5"/>
  <c r="T521" i="5"/>
  <c r="T522" i="5"/>
  <c r="T333" i="5"/>
  <c r="T358" i="5"/>
  <c r="T360" i="5"/>
  <c r="T368" i="5"/>
  <c r="T374" i="5"/>
  <c r="T377" i="5"/>
  <c r="T395" i="5"/>
  <c r="T398" i="5"/>
  <c r="T401" i="5"/>
  <c r="T413" i="5"/>
  <c r="T416" i="5"/>
  <c r="T422" i="5"/>
  <c r="T425" i="5"/>
  <c r="T434" i="5"/>
  <c r="T435" i="5"/>
  <c r="T439" i="5"/>
  <c r="T446" i="5"/>
  <c r="T452" i="5"/>
  <c r="T455" i="5"/>
  <c r="T457" i="5"/>
  <c r="T461" i="5"/>
  <c r="T463" i="5"/>
  <c r="T467" i="5"/>
  <c r="T470" i="5"/>
  <c r="T473" i="5"/>
  <c r="T477" i="5"/>
  <c r="T482" i="5"/>
  <c r="T486" i="5"/>
  <c r="T487" i="5"/>
  <c r="T489" i="5"/>
  <c r="T492" i="5"/>
  <c r="T493" i="5"/>
  <c r="T495" i="5"/>
  <c r="T506" i="5"/>
  <c r="T510" i="5"/>
  <c r="T526" i="5"/>
  <c r="T531" i="5"/>
  <c r="T538" i="5"/>
  <c r="T556" i="5"/>
  <c r="T557" i="5"/>
  <c r="T560" i="5"/>
  <c r="T304" i="5"/>
  <c r="T338" i="5"/>
  <c r="T344" i="5"/>
  <c r="T346" i="5"/>
  <c r="T352" i="5"/>
  <c r="T444" i="5"/>
  <c r="T465" i="5"/>
  <c r="T484" i="5"/>
  <c r="T529" i="5"/>
  <c r="T534" i="5"/>
  <c r="T536" i="5"/>
  <c r="T539" i="5"/>
  <c r="T540" i="5"/>
  <c r="T542" i="5"/>
  <c r="T545" i="5"/>
  <c r="T546" i="5"/>
  <c r="T548" i="5"/>
  <c r="T550" i="5"/>
  <c r="T554" i="5"/>
  <c r="T541" i="5"/>
  <c r="T544" i="5"/>
  <c r="T394" i="5"/>
  <c r="T406" i="5"/>
  <c r="T412" i="5"/>
  <c r="T426" i="5"/>
  <c r="T450" i="5"/>
  <c r="T490" i="5"/>
  <c r="T497" i="5"/>
  <c r="T514" i="5"/>
  <c r="T518" i="5"/>
  <c r="T524" i="5"/>
  <c r="T527" i="5"/>
  <c r="T543" i="5"/>
  <c r="T551" i="5"/>
  <c r="T552" i="5"/>
  <c r="T553" i="5"/>
  <c r="T555" i="5"/>
  <c r="T419" i="5"/>
  <c r="T440" i="5"/>
  <c r="T449" i="5"/>
  <c r="T528" i="5"/>
  <c r="T530" i="5"/>
  <c r="T535" i="5"/>
  <c r="T547" i="5"/>
  <c r="T549" i="5"/>
  <c r="T558" i="5"/>
  <c r="T559" i="5"/>
  <c r="T397" i="5"/>
  <c r="T423" i="5"/>
  <c r="T445" i="5"/>
  <c r="T469" i="5"/>
  <c r="T476" i="5"/>
  <c r="T479" i="5"/>
  <c r="T488" i="5"/>
  <c r="T502" i="5"/>
  <c r="T509" i="5"/>
  <c r="T520" i="5"/>
  <c r="T523" i="5"/>
  <c r="T19" i="5"/>
  <c r="BC486" i="5"/>
  <c r="AV534" i="5"/>
  <c r="BC534" i="5"/>
  <c r="AU534" i="5"/>
  <c r="AV500" i="5"/>
  <c r="AU500" i="5"/>
  <c r="BC500" i="5"/>
  <c r="BC440" i="5"/>
  <c r="AV440" i="5"/>
  <c r="AU440" i="5"/>
  <c r="AV537" i="5"/>
  <c r="AU537" i="5"/>
  <c r="BC537" i="5"/>
  <c r="AU467" i="5"/>
  <c r="BC467" i="5"/>
  <c r="AV467" i="5"/>
  <c r="AU430" i="5"/>
  <c r="BC430" i="5"/>
  <c r="AV430" i="5"/>
  <c r="AV395" i="5"/>
  <c r="AU395" i="5"/>
  <c r="BC395" i="5"/>
  <c r="AV358" i="5"/>
  <c r="AU358" i="5"/>
  <c r="BC358" i="5"/>
  <c r="AU555" i="5"/>
  <c r="BC555" i="5"/>
  <c r="AV555" i="5"/>
  <c r="AV526" i="5"/>
  <c r="BC526" i="5"/>
  <c r="AU526" i="5"/>
  <c r="AV465" i="5"/>
  <c r="AU465" i="5"/>
  <c r="BC465" i="5"/>
  <c r="AU554" i="5"/>
  <c r="BC554" i="5"/>
  <c r="AV554" i="5"/>
  <c r="BC539" i="5"/>
  <c r="AV539" i="5"/>
  <c r="AU539" i="5"/>
  <c r="AV509" i="5"/>
  <c r="AU509" i="5"/>
  <c r="BC509" i="5"/>
  <c r="AV479" i="5"/>
  <c r="AU479" i="5"/>
  <c r="BC479" i="5"/>
  <c r="BC416" i="5"/>
  <c r="AV416" i="5"/>
  <c r="AU416" i="5"/>
  <c r="AU559" i="5"/>
  <c r="BC559" i="5"/>
  <c r="AV559" i="5"/>
  <c r="AU550" i="5"/>
  <c r="BC550" i="5"/>
  <c r="AV550" i="5"/>
  <c r="AU543" i="5"/>
  <c r="BC543" i="5"/>
  <c r="AV543" i="5"/>
  <c r="BC514" i="5"/>
  <c r="AV514" i="5"/>
  <c r="AU514" i="5"/>
  <c r="AV504" i="5"/>
  <c r="BC504" i="5"/>
  <c r="AU504" i="5"/>
  <c r="AV478" i="5"/>
  <c r="BC478" i="5"/>
  <c r="AU478" i="5"/>
  <c r="AV468" i="5"/>
  <c r="BC468" i="5"/>
  <c r="AU468" i="5"/>
  <c r="AV453" i="5"/>
  <c r="AU453" i="5"/>
  <c r="BC453" i="5"/>
  <c r="BC399" i="5"/>
  <c r="AV399" i="5"/>
  <c r="AU399" i="5"/>
  <c r="AV272" i="5"/>
  <c r="AU272" i="5"/>
  <c r="BC272" i="5"/>
  <c r="AV501" i="5"/>
  <c r="AU501" i="5"/>
  <c r="BC501" i="5"/>
  <c r="AV490" i="5"/>
  <c r="BC490" i="5"/>
  <c r="AU490" i="5"/>
  <c r="AV472" i="5"/>
  <c r="AU472" i="5"/>
  <c r="BC472" i="5"/>
  <c r="AV456" i="5"/>
  <c r="AU456" i="5"/>
  <c r="BC456" i="5"/>
  <c r="AV435" i="5"/>
  <c r="BC435" i="5"/>
  <c r="AU435" i="5"/>
  <c r="AV408" i="5"/>
  <c r="AU408" i="5"/>
  <c r="BC408" i="5"/>
  <c r="AU331" i="5"/>
  <c r="BC331" i="5"/>
  <c r="AV331" i="5"/>
  <c r="AV518" i="5"/>
  <c r="BC518" i="5"/>
  <c r="AU518" i="5"/>
  <c r="AV502" i="5"/>
  <c r="BC502" i="5"/>
  <c r="AU502" i="5"/>
  <c r="AV489" i="5"/>
  <c r="BC489" i="5"/>
  <c r="AU489" i="5"/>
  <c r="AV469" i="5"/>
  <c r="AU469" i="5"/>
  <c r="BC469" i="5"/>
  <c r="AV445" i="5"/>
  <c r="AU445" i="5"/>
  <c r="BC445" i="5"/>
  <c r="AV427" i="5"/>
  <c r="BC427" i="5"/>
  <c r="AU427" i="5"/>
  <c r="AV371" i="5"/>
  <c r="AU371" i="5"/>
  <c r="BC371" i="5"/>
  <c r="AV334" i="5"/>
  <c r="AU334" i="5"/>
  <c r="BC334" i="5"/>
  <c r="AU168" i="5"/>
  <c r="AV168" i="5"/>
  <c r="BC168" i="5"/>
  <c r="AV411" i="5"/>
  <c r="BC411" i="5"/>
  <c r="AU411" i="5"/>
  <c r="AV385" i="5"/>
  <c r="BC385" i="5"/>
  <c r="AU385" i="5"/>
  <c r="AV369" i="5"/>
  <c r="AU369" i="5"/>
  <c r="BC369" i="5"/>
  <c r="AV352" i="5"/>
  <c r="AU352" i="5"/>
  <c r="BC352" i="5"/>
  <c r="BC317" i="5"/>
  <c r="AV317" i="5"/>
  <c r="AU317" i="5"/>
  <c r="AV407" i="5"/>
  <c r="BC407" i="5"/>
  <c r="AU407" i="5"/>
  <c r="AV391" i="5"/>
  <c r="AU391" i="5"/>
  <c r="BC391" i="5"/>
  <c r="AU376" i="5"/>
  <c r="BC376" i="5"/>
  <c r="AV376" i="5"/>
  <c r="AV362" i="5"/>
  <c r="AU362" i="5"/>
  <c r="BC362" i="5"/>
  <c r="BC329" i="5"/>
  <c r="AV329" i="5"/>
  <c r="AU329" i="5"/>
  <c r="AV268" i="5"/>
  <c r="AU268" i="5"/>
  <c r="BC268" i="5"/>
  <c r="AU180" i="5"/>
  <c r="AV180" i="5"/>
  <c r="BC180" i="5"/>
  <c r="AV429" i="5"/>
  <c r="AU429" i="5"/>
  <c r="BC429" i="5"/>
  <c r="AV415" i="5"/>
  <c r="BC415" i="5"/>
  <c r="AU415" i="5"/>
  <c r="AV400" i="5"/>
  <c r="BC400" i="5"/>
  <c r="AU400" i="5"/>
  <c r="AV388" i="5"/>
  <c r="BC388" i="5"/>
  <c r="AU388" i="5"/>
  <c r="AV366" i="5"/>
  <c r="AU366" i="5"/>
  <c r="BC366" i="5"/>
  <c r="BC310" i="5"/>
  <c r="AV310" i="5"/>
  <c r="AU310" i="5"/>
  <c r="AU174" i="5"/>
  <c r="AV174" i="5"/>
  <c r="BC174" i="5"/>
  <c r="BC349" i="5"/>
  <c r="AU349" i="5"/>
  <c r="AV349" i="5"/>
  <c r="AV342" i="5"/>
  <c r="AU342" i="5"/>
  <c r="BC342" i="5"/>
  <c r="AV323" i="5"/>
  <c r="AU323" i="5"/>
  <c r="BC323" i="5"/>
  <c r="AV303" i="5"/>
  <c r="AU303" i="5"/>
  <c r="BC303" i="5"/>
  <c r="AU288" i="5"/>
  <c r="BC288" i="5"/>
  <c r="AV288" i="5"/>
  <c r="AU269" i="5"/>
  <c r="AV269" i="5"/>
  <c r="BC269" i="5"/>
  <c r="AV253" i="5"/>
  <c r="AU253" i="5"/>
  <c r="BC253" i="5"/>
  <c r="AU196" i="5"/>
  <c r="AV196" i="5"/>
  <c r="BC196" i="5"/>
  <c r="AU325" i="5"/>
  <c r="AV325" i="5"/>
  <c r="BC325" i="5"/>
  <c r="AV308" i="5"/>
  <c r="AU308" i="5"/>
  <c r="BC308" i="5"/>
  <c r="BC292" i="5"/>
  <c r="AV292" i="5"/>
  <c r="AU292" i="5"/>
  <c r="AU279" i="5"/>
  <c r="AV279" i="5"/>
  <c r="AV266" i="5"/>
  <c r="AU266" i="5"/>
  <c r="BC266" i="5"/>
  <c r="AU241" i="5"/>
  <c r="AV241" i="5"/>
  <c r="BC203" i="5"/>
  <c r="AU203" i="5"/>
  <c r="AV203" i="5"/>
  <c r="AV320" i="5"/>
  <c r="AU320" i="5"/>
  <c r="BC320" i="5"/>
  <c r="AU309" i="5"/>
  <c r="BC309" i="5"/>
  <c r="AV309" i="5"/>
  <c r="AU293" i="5"/>
  <c r="BC293" i="5"/>
  <c r="AV293" i="5"/>
  <c r="AV277" i="5"/>
  <c r="AU277" i="5"/>
  <c r="BC277" i="5"/>
  <c r="AU263" i="5"/>
  <c r="BC263" i="5"/>
  <c r="AV263" i="5"/>
  <c r="AV254" i="5"/>
  <c r="AU254" i="5"/>
  <c r="BC254" i="5"/>
  <c r="AV228" i="5"/>
  <c r="AU228" i="5"/>
  <c r="BC228" i="5"/>
  <c r="AV236" i="5"/>
  <c r="AU236" i="5"/>
  <c r="BC236" i="5"/>
  <c r="AV225" i="5"/>
  <c r="AU225" i="5"/>
  <c r="BC225" i="5"/>
  <c r="AU213" i="5"/>
  <c r="BC213" i="5"/>
  <c r="AV213" i="5"/>
  <c r="AU188" i="5"/>
  <c r="AV188" i="5"/>
  <c r="BC188" i="5"/>
  <c r="AU242" i="5"/>
  <c r="AV242" i="5"/>
  <c r="BC242" i="5"/>
  <c r="AU220" i="5"/>
  <c r="AV220" i="5"/>
  <c r="BC220" i="5"/>
  <c r="AV207" i="5"/>
  <c r="AU207" i="5"/>
  <c r="BC207" i="5"/>
  <c r="AU247" i="5"/>
  <c r="AV247" i="5"/>
  <c r="BC247" i="5"/>
  <c r="AV227" i="5"/>
  <c r="AU227" i="5"/>
  <c r="BC227" i="5"/>
  <c r="AU208" i="5"/>
  <c r="AV208" i="5"/>
  <c r="BC208" i="5"/>
  <c r="AV206" i="5"/>
  <c r="AU206" i="5"/>
  <c r="BC206" i="5"/>
  <c r="AV197" i="5"/>
  <c r="AU197" i="5"/>
  <c r="BC197" i="5"/>
  <c r="AU186" i="5"/>
  <c r="AV186" i="5"/>
  <c r="BC186" i="5"/>
  <c r="AU167" i="5"/>
  <c r="AV167" i="5"/>
  <c r="BC167" i="5"/>
  <c r="AV155" i="5"/>
  <c r="AU155" i="5"/>
  <c r="BC155" i="5"/>
  <c r="AV95" i="5"/>
  <c r="AU95" i="5"/>
  <c r="BC95" i="5"/>
  <c r="AU170" i="5"/>
  <c r="AV170" i="5"/>
  <c r="BC170" i="5"/>
  <c r="AU161" i="5"/>
  <c r="AV161" i="5"/>
  <c r="BC161" i="5"/>
  <c r="AU125" i="5"/>
  <c r="AV125" i="5"/>
  <c r="BC125" i="5"/>
  <c r="AV179" i="5"/>
  <c r="AU179" i="5"/>
  <c r="BC179" i="5"/>
  <c r="AV171" i="5"/>
  <c r="AU171" i="5"/>
  <c r="BC171" i="5"/>
  <c r="AV147" i="5"/>
  <c r="AU147" i="5"/>
  <c r="BC147" i="5"/>
  <c r="AV123" i="5"/>
  <c r="AU123" i="5"/>
  <c r="BC123" i="5"/>
  <c r="AU152" i="5"/>
  <c r="AV152" i="5"/>
  <c r="BC152" i="5"/>
  <c r="AU137" i="5"/>
  <c r="AV137" i="5"/>
  <c r="BC137" i="5"/>
  <c r="AV120" i="5"/>
  <c r="AU120" i="5"/>
  <c r="BC120" i="5"/>
  <c r="AV106" i="5"/>
  <c r="AU106" i="5"/>
  <c r="BC106" i="5"/>
  <c r="AV151" i="5"/>
  <c r="AU151" i="5"/>
  <c r="BC151" i="5"/>
  <c r="AU124" i="5"/>
  <c r="AV124" i="5"/>
  <c r="BC124" i="5"/>
  <c r="AV145" i="5"/>
  <c r="BC145" i="5"/>
  <c r="AU145" i="5"/>
  <c r="AU132" i="5"/>
  <c r="BC132" i="5"/>
  <c r="AV132" i="5"/>
  <c r="AU114" i="5"/>
  <c r="AV114" i="5"/>
  <c r="BC114" i="5"/>
  <c r="AV108" i="5"/>
  <c r="AU108" i="5"/>
  <c r="BC108" i="5"/>
  <c r="AV85" i="5"/>
  <c r="AU85" i="5"/>
  <c r="BC85" i="5"/>
  <c r="AU107" i="5"/>
  <c r="AV107" i="5"/>
  <c r="BC107" i="5"/>
  <c r="AV98" i="5"/>
  <c r="AU98" i="5"/>
  <c r="BC98" i="5"/>
  <c r="AU74" i="5"/>
  <c r="AV74" i="5"/>
  <c r="BC74" i="5"/>
  <c r="AU86" i="5"/>
  <c r="BC86" i="5"/>
  <c r="AV86" i="5"/>
  <c r="AV76" i="5"/>
  <c r="BC76" i="5"/>
  <c r="AU76" i="5"/>
  <c r="AU73" i="5"/>
  <c r="AV73" i="5"/>
  <c r="BC73" i="5"/>
  <c r="AU80" i="5"/>
  <c r="BC80" i="5"/>
  <c r="AV80" i="5"/>
  <c r="AV59" i="5"/>
  <c r="AU59" i="5"/>
  <c r="BC59" i="5"/>
  <c r="AU68" i="5"/>
  <c r="AV68" i="5"/>
  <c r="BC68" i="5"/>
  <c r="AU60" i="5"/>
  <c r="AV60" i="5"/>
  <c r="BC60" i="5"/>
  <c r="AU61" i="5"/>
  <c r="AV61" i="5"/>
  <c r="BC61" i="5"/>
  <c r="AU50" i="5"/>
  <c r="AV50" i="5"/>
  <c r="BC50" i="5"/>
  <c r="AV49" i="5"/>
  <c r="AU49" i="5"/>
  <c r="BC49" i="5"/>
  <c r="AU40" i="5"/>
  <c r="AV40" i="5"/>
  <c r="BC40" i="5"/>
  <c r="BC27" i="5"/>
  <c r="AV27" i="5"/>
  <c r="AU27" i="5"/>
  <c r="AV32" i="5"/>
  <c r="BC32" i="5"/>
  <c r="AU32" i="5"/>
  <c r="AV46" i="5"/>
  <c r="BC46" i="5"/>
  <c r="AU46" i="5"/>
  <c r="AV33" i="5"/>
  <c r="AU33" i="5"/>
  <c r="BC33" i="5"/>
  <c r="BB483" i="5"/>
  <c r="BA483" i="5"/>
  <c r="BA372" i="5"/>
  <c r="BB372" i="5"/>
  <c r="BB542" i="5"/>
  <c r="BA542" i="5"/>
  <c r="BB528" i="5"/>
  <c r="BA528" i="5"/>
  <c r="BA424" i="5"/>
  <c r="BB424" i="5"/>
  <c r="BA549" i="5"/>
  <c r="BB549" i="5"/>
  <c r="BB524" i="5"/>
  <c r="BA524" i="5"/>
  <c r="BA433" i="5"/>
  <c r="BB433" i="5"/>
  <c r="BB553" i="5"/>
  <c r="BA553" i="5"/>
  <c r="BA534" i="5"/>
  <c r="BB534" i="5"/>
  <c r="BB517" i="5"/>
  <c r="BA517" i="5"/>
  <c r="BA449" i="5"/>
  <c r="BB449" i="5"/>
  <c r="BA297" i="5"/>
  <c r="BB297" i="5"/>
  <c r="BB554" i="5"/>
  <c r="BA554" i="5"/>
  <c r="BB523" i="5"/>
  <c r="BA523" i="5"/>
  <c r="BA510" i="5"/>
  <c r="BB510" i="5"/>
  <c r="BA503" i="5"/>
  <c r="BB503" i="5"/>
  <c r="BA495" i="5"/>
  <c r="BB495" i="5"/>
  <c r="BB489" i="5"/>
  <c r="BA489" i="5"/>
  <c r="BB482" i="5"/>
  <c r="BA482" i="5"/>
  <c r="BB469" i="5"/>
  <c r="BA469" i="5"/>
  <c r="BB454" i="5"/>
  <c r="BA454" i="5"/>
  <c r="BB443" i="5"/>
  <c r="BA443" i="5"/>
  <c r="BA430" i="5"/>
  <c r="BB430" i="5"/>
  <c r="BB381" i="5"/>
  <c r="BA381" i="5"/>
  <c r="BA519" i="5"/>
  <c r="BB519" i="5"/>
  <c r="BA511" i="5"/>
  <c r="BB511" i="5"/>
  <c r="BA484" i="5"/>
  <c r="BB484" i="5"/>
  <c r="BA470" i="5"/>
  <c r="BB470" i="5"/>
  <c r="BB462" i="5"/>
  <c r="BA462" i="5"/>
  <c r="BA439" i="5"/>
  <c r="BB439" i="5"/>
  <c r="BA412" i="5"/>
  <c r="BB412" i="5"/>
  <c r="BB391" i="5"/>
  <c r="BA391" i="5"/>
  <c r="BB532" i="5"/>
  <c r="BA532" i="5"/>
  <c r="BA515" i="5"/>
  <c r="BB515" i="5"/>
  <c r="BB490" i="5"/>
  <c r="BA490" i="5"/>
  <c r="BB471" i="5"/>
  <c r="BA471" i="5"/>
  <c r="BB457" i="5"/>
  <c r="BA457" i="5"/>
  <c r="BA401" i="5"/>
  <c r="BB401" i="5"/>
  <c r="BB311" i="5"/>
  <c r="BA311" i="5"/>
  <c r="BB400" i="5"/>
  <c r="BA400" i="5"/>
  <c r="BA379" i="5"/>
  <c r="BB379" i="5"/>
  <c r="BB366" i="5"/>
  <c r="BA366" i="5"/>
  <c r="BA348" i="5"/>
  <c r="BB348" i="5"/>
  <c r="BA336" i="5"/>
  <c r="BB336" i="5"/>
  <c r="BB286" i="5"/>
  <c r="BA286" i="5"/>
  <c r="BA254" i="5"/>
  <c r="BB254" i="5"/>
  <c r="BA418" i="5"/>
  <c r="BB418" i="5"/>
  <c r="BB402" i="5"/>
  <c r="BA402" i="5"/>
  <c r="BA389" i="5"/>
  <c r="BB389" i="5"/>
  <c r="BA377" i="5"/>
  <c r="BB377" i="5"/>
  <c r="BB363" i="5"/>
  <c r="BA363" i="5"/>
  <c r="BA350" i="5"/>
  <c r="BB350" i="5"/>
  <c r="BA293" i="5"/>
  <c r="BB293" i="5"/>
  <c r="BA250" i="5"/>
  <c r="BB250" i="5"/>
  <c r="BB431" i="5"/>
  <c r="BA431" i="5"/>
  <c r="BB414" i="5"/>
  <c r="BA414" i="5"/>
  <c r="BB404" i="5"/>
  <c r="BA404" i="5"/>
  <c r="BA376" i="5"/>
  <c r="BB376" i="5"/>
  <c r="BB360" i="5"/>
  <c r="BA360" i="5"/>
  <c r="BA319" i="5"/>
  <c r="BB319" i="5"/>
  <c r="BB224" i="5"/>
  <c r="BA224" i="5"/>
  <c r="BB357" i="5"/>
  <c r="BA357" i="5"/>
  <c r="BA343" i="5"/>
  <c r="BB343" i="5"/>
  <c r="BA330" i="5"/>
  <c r="BB330" i="5"/>
  <c r="BA320" i="5"/>
  <c r="BB320" i="5"/>
  <c r="BA310" i="5"/>
  <c r="BB310" i="5"/>
  <c r="BB301" i="5"/>
  <c r="BA301" i="5"/>
  <c r="BB275" i="5"/>
  <c r="BA275" i="5"/>
  <c r="BA257" i="5"/>
  <c r="BB257" i="5"/>
  <c r="BB248" i="5"/>
  <c r="BA248" i="5"/>
  <c r="BB192" i="5"/>
  <c r="BA192" i="5"/>
  <c r="BA321" i="5"/>
  <c r="BB321" i="5"/>
  <c r="BB294" i="5"/>
  <c r="BA294" i="5"/>
  <c r="BA272" i="5"/>
  <c r="BB272" i="5"/>
  <c r="BB253" i="5"/>
  <c r="BA253" i="5"/>
  <c r="BA327" i="5"/>
  <c r="BB327" i="5"/>
  <c r="BB307" i="5"/>
  <c r="BA307" i="5"/>
  <c r="BA291" i="5"/>
  <c r="BB291" i="5"/>
  <c r="BB281" i="5"/>
  <c r="BA281" i="5"/>
  <c r="BB271" i="5"/>
  <c r="BA271" i="5"/>
  <c r="BB259" i="5"/>
  <c r="BA259" i="5"/>
  <c r="BB193" i="5"/>
  <c r="BA193" i="5"/>
  <c r="BB239" i="5"/>
  <c r="BA239" i="5"/>
  <c r="BA215" i="5"/>
  <c r="BB215" i="5"/>
  <c r="BA186" i="5"/>
  <c r="BB186" i="5"/>
  <c r="BB244" i="5"/>
  <c r="BA244" i="5"/>
  <c r="BB228" i="5"/>
  <c r="BA228" i="5"/>
  <c r="BB217" i="5"/>
  <c r="BA217" i="5"/>
  <c r="BA204" i="5"/>
  <c r="BB204" i="5"/>
  <c r="BA182" i="5"/>
  <c r="BB182" i="5"/>
  <c r="BB233" i="5"/>
  <c r="BA233" i="5"/>
  <c r="BB216" i="5"/>
  <c r="BA216" i="5"/>
  <c r="BA205" i="5"/>
  <c r="BB205" i="5"/>
  <c r="BA165" i="5"/>
  <c r="BB165" i="5"/>
  <c r="BB203" i="5"/>
  <c r="BA203" i="5"/>
  <c r="BB187" i="5"/>
  <c r="BA187" i="5"/>
  <c r="BB162" i="5"/>
  <c r="BA162" i="5"/>
  <c r="BA143" i="5"/>
  <c r="BB143" i="5"/>
  <c r="BB185" i="5"/>
  <c r="BA185" i="5"/>
  <c r="BA170" i="5"/>
  <c r="BB170" i="5"/>
  <c r="BB153" i="5"/>
  <c r="BA153" i="5"/>
  <c r="BA181" i="5"/>
  <c r="BB181" i="5"/>
  <c r="BA167" i="5"/>
  <c r="BB167" i="5"/>
  <c r="BB104" i="5"/>
  <c r="BA104" i="5"/>
  <c r="BB142" i="5"/>
  <c r="BA142" i="5"/>
  <c r="BA124" i="5"/>
  <c r="BB124" i="5"/>
  <c r="BB155" i="5"/>
  <c r="BA155" i="5"/>
  <c r="BB146" i="5"/>
  <c r="BA146" i="5"/>
  <c r="BB128" i="5"/>
  <c r="BA128" i="5"/>
  <c r="BB120" i="5"/>
  <c r="BA120" i="5"/>
  <c r="BA106" i="5"/>
  <c r="BB106" i="5"/>
  <c r="BA151" i="5"/>
  <c r="BB151" i="5"/>
  <c r="BB129" i="5"/>
  <c r="BA129" i="5"/>
  <c r="BB99" i="5"/>
  <c r="BA99" i="5"/>
  <c r="BA87" i="5"/>
  <c r="BB87" i="5"/>
  <c r="BA102" i="5"/>
  <c r="BB102" i="5"/>
  <c r="BA96" i="5"/>
  <c r="BB96" i="5"/>
  <c r="BB90" i="5"/>
  <c r="BA90" i="5"/>
  <c r="BB93" i="5"/>
  <c r="BA93" i="5"/>
  <c r="BA77" i="5"/>
  <c r="BB77" i="5"/>
  <c r="BA62" i="5"/>
  <c r="BB62" i="5"/>
  <c r="BB79" i="5"/>
  <c r="BA79" i="5"/>
  <c r="BA49" i="5"/>
  <c r="BB49" i="5"/>
  <c r="BB57" i="5"/>
  <c r="BA57" i="5"/>
  <c r="BB58" i="5"/>
  <c r="BA58" i="5"/>
  <c r="BB63" i="5"/>
  <c r="BA63" i="5"/>
  <c r="BA28" i="5"/>
  <c r="BB28" i="5"/>
  <c r="BB67" i="5"/>
  <c r="BA67" i="5"/>
  <c r="BB42" i="5"/>
  <c r="BA42" i="5"/>
  <c r="BB46" i="5"/>
  <c r="BA46" i="5"/>
  <c r="BA33" i="5"/>
  <c r="BB33" i="5"/>
  <c r="BB37" i="5"/>
  <c r="BA37" i="5"/>
  <c r="BA25" i="5"/>
  <c r="BB25" i="5"/>
  <c r="BB36" i="5"/>
  <c r="BA36" i="5"/>
  <c r="BC343" i="5"/>
  <c r="AX529" i="5"/>
  <c r="AY529" i="5"/>
  <c r="AX498" i="5"/>
  <c r="AY498" i="5"/>
  <c r="AX530" i="5"/>
  <c r="AY530" i="5"/>
  <c r="AX404" i="5"/>
  <c r="AY404" i="5"/>
  <c r="AX536" i="5"/>
  <c r="AY536" i="5"/>
  <c r="AY456" i="5"/>
  <c r="AX456" i="5"/>
  <c r="AY414" i="5"/>
  <c r="AX414" i="5"/>
  <c r="AX503" i="5"/>
  <c r="AY503" i="5"/>
  <c r="AX463" i="5"/>
  <c r="AY463" i="5"/>
  <c r="AY537" i="5"/>
  <c r="AX537" i="5"/>
  <c r="AY480" i="5"/>
  <c r="AX480" i="5"/>
  <c r="AX352" i="5"/>
  <c r="AY352" i="5"/>
  <c r="AY386" i="5"/>
  <c r="AX386" i="5"/>
  <c r="AY259" i="5"/>
  <c r="AX259" i="5"/>
  <c r="AX364" i="5"/>
  <c r="AY364" i="5"/>
  <c r="AX419" i="5"/>
  <c r="AY419" i="5"/>
  <c r="AX377" i="5"/>
  <c r="AY377" i="5"/>
  <c r="AY296" i="5"/>
  <c r="AX296" i="5"/>
  <c r="AY319" i="5"/>
  <c r="AX319" i="5"/>
  <c r="AX260" i="5"/>
  <c r="AY260" i="5"/>
  <c r="AY306" i="5"/>
  <c r="AX306" i="5"/>
  <c r="AX255" i="5"/>
  <c r="AY255" i="5"/>
  <c r="AY302" i="5"/>
  <c r="AX302" i="5"/>
  <c r="AX243" i="5"/>
  <c r="AY243" i="5"/>
  <c r="AX206" i="5"/>
  <c r="AY206" i="5"/>
  <c r="AX237" i="5"/>
  <c r="AY237" i="5"/>
  <c r="AX219" i="5"/>
  <c r="AY219" i="5"/>
  <c r="AX124" i="5"/>
  <c r="AY124" i="5"/>
  <c r="AY178" i="5"/>
  <c r="AX178" i="5"/>
  <c r="AY139" i="5"/>
  <c r="AX139" i="5"/>
  <c r="AY108" i="5"/>
  <c r="AX108" i="5"/>
  <c r="AX122" i="5"/>
  <c r="AY122" i="5"/>
  <c r="AY126" i="5"/>
  <c r="AX126" i="5"/>
  <c r="AX90" i="5"/>
  <c r="AY90" i="5"/>
  <c r="AX82" i="5"/>
  <c r="AY82" i="5"/>
  <c r="AX75" i="5"/>
  <c r="AY75" i="5"/>
  <c r="AX49" i="5"/>
  <c r="AY49" i="5"/>
  <c r="AX39" i="5"/>
  <c r="AY39" i="5"/>
  <c r="AX29" i="5"/>
  <c r="AY29" i="5"/>
  <c r="AV449" i="5"/>
  <c r="AU449" i="5"/>
  <c r="BC449" i="5"/>
  <c r="AV523" i="5"/>
  <c r="AU523" i="5"/>
  <c r="BC523" i="5"/>
  <c r="AV545" i="5"/>
  <c r="BC545" i="5"/>
  <c r="AU545" i="5"/>
  <c r="AV542" i="5"/>
  <c r="AU542" i="5"/>
  <c r="BC542" i="5"/>
  <c r="AV473" i="5"/>
  <c r="AU473" i="5"/>
  <c r="BC473" i="5"/>
  <c r="AV548" i="5"/>
  <c r="AU548" i="5"/>
  <c r="BC548" i="5"/>
  <c r="AV425" i="5"/>
  <c r="BC425" i="5"/>
  <c r="AU425" i="5"/>
  <c r="B19" i="5"/>
  <c r="AX507" i="5"/>
  <c r="AY507" i="5"/>
  <c r="AX515" i="5"/>
  <c r="AY515" i="5"/>
  <c r="AX447" i="5"/>
  <c r="AY447" i="5"/>
  <c r="AY543" i="5"/>
  <c r="AX543" i="5"/>
  <c r="AX497" i="5"/>
  <c r="AY497" i="5"/>
  <c r="AY555" i="5"/>
  <c r="AX555" i="5"/>
  <c r="AX504" i="5"/>
  <c r="AY504" i="5"/>
  <c r="AY475" i="5"/>
  <c r="AX475" i="5"/>
  <c r="AX383" i="5"/>
  <c r="AY383" i="5"/>
  <c r="AY551" i="5"/>
  <c r="AX551" i="5"/>
  <c r="AX535" i="5"/>
  <c r="AY535" i="5"/>
  <c r="AX516" i="5"/>
  <c r="AY516" i="5"/>
  <c r="AY556" i="5"/>
  <c r="AX556" i="5"/>
  <c r="AX532" i="5"/>
  <c r="AY532" i="5"/>
  <c r="AX423" i="5"/>
  <c r="AY423" i="5"/>
  <c r="BC279" i="5"/>
  <c r="AY279" i="5"/>
  <c r="AX279" i="5"/>
  <c r="AY547" i="5"/>
  <c r="AX547" i="5"/>
  <c r="AY538" i="5"/>
  <c r="AX538" i="5"/>
  <c r="AX527" i="5"/>
  <c r="AY527" i="5"/>
  <c r="AY496" i="5"/>
  <c r="AX496" i="5"/>
  <c r="AX483" i="5"/>
  <c r="AY483" i="5"/>
  <c r="AY458" i="5"/>
  <c r="AX458" i="5"/>
  <c r="AX442" i="5"/>
  <c r="AY442" i="5"/>
  <c r="AX425" i="5"/>
  <c r="AY425" i="5"/>
  <c r="AX417" i="5"/>
  <c r="AY417" i="5"/>
  <c r="AX393" i="5"/>
  <c r="AY393" i="5"/>
  <c r="AX335" i="5"/>
  <c r="AY335" i="5"/>
  <c r="AY518" i="5"/>
  <c r="AX518" i="5"/>
  <c r="AX508" i="5"/>
  <c r="AY508" i="5"/>
  <c r="AX494" i="5"/>
  <c r="AY494" i="5"/>
  <c r="AX487" i="5"/>
  <c r="AY487" i="5"/>
  <c r="AX466" i="5"/>
  <c r="AY466" i="5"/>
  <c r="AX451" i="5"/>
  <c r="AY451" i="5"/>
  <c r="AX441" i="5"/>
  <c r="AY441" i="5"/>
  <c r="AY418" i="5"/>
  <c r="AX418" i="5"/>
  <c r="AY288" i="5"/>
  <c r="AX288" i="5"/>
  <c r="AY512" i="5"/>
  <c r="AX512" i="5"/>
  <c r="AX500" i="5"/>
  <c r="AY500" i="5"/>
  <c r="AX482" i="5"/>
  <c r="AY482" i="5"/>
  <c r="AX476" i="5"/>
  <c r="AY476" i="5"/>
  <c r="AX461" i="5"/>
  <c r="AY461" i="5"/>
  <c r="AX440" i="5"/>
  <c r="AY440" i="5"/>
  <c r="AX385" i="5"/>
  <c r="AY385" i="5"/>
  <c r="AX409" i="5"/>
  <c r="AY409" i="5"/>
  <c r="AX401" i="5"/>
  <c r="AY401" i="5"/>
  <c r="AX387" i="5"/>
  <c r="AY387" i="5"/>
  <c r="AX376" i="5"/>
  <c r="AY376" i="5"/>
  <c r="AY343" i="5"/>
  <c r="AX343" i="5"/>
  <c r="AX264" i="5"/>
  <c r="AY264" i="5"/>
  <c r="AX406" i="5"/>
  <c r="AY406" i="5"/>
  <c r="AX394" i="5"/>
  <c r="AY394" i="5"/>
  <c r="AX366" i="5"/>
  <c r="AY366" i="5"/>
  <c r="AY349" i="5"/>
  <c r="AX349" i="5"/>
  <c r="AX336" i="5"/>
  <c r="AY336" i="5"/>
  <c r="AX439" i="5"/>
  <c r="AY439" i="5"/>
  <c r="AX426" i="5"/>
  <c r="AY426" i="5"/>
  <c r="AX412" i="5"/>
  <c r="AY412" i="5"/>
  <c r="AX390" i="5"/>
  <c r="AY390" i="5"/>
  <c r="AX379" i="5"/>
  <c r="AY379" i="5"/>
  <c r="AX365" i="5"/>
  <c r="AY365" i="5"/>
  <c r="AX356" i="5"/>
  <c r="AY356" i="5"/>
  <c r="AX344" i="5"/>
  <c r="AY344" i="5"/>
  <c r="AY307" i="5"/>
  <c r="AX307" i="5"/>
  <c r="AX212" i="5"/>
  <c r="AY212" i="5"/>
  <c r="AX340" i="5"/>
  <c r="AY340" i="5"/>
  <c r="AX325" i="5"/>
  <c r="AY325" i="5"/>
  <c r="AX308" i="5"/>
  <c r="AY308" i="5"/>
  <c r="AY292" i="5"/>
  <c r="AX292" i="5"/>
  <c r="AX277" i="5"/>
  <c r="AY277" i="5"/>
  <c r="AX267" i="5"/>
  <c r="AY267" i="5"/>
  <c r="AX250" i="5"/>
  <c r="AY250" i="5"/>
  <c r="AY190" i="5"/>
  <c r="AX190" i="5"/>
  <c r="AY320" i="5"/>
  <c r="AX320" i="5"/>
  <c r="AY309" i="5"/>
  <c r="AX309" i="5"/>
  <c r="AY293" i="5"/>
  <c r="AX293" i="5"/>
  <c r="AX275" i="5"/>
  <c r="AY275" i="5"/>
  <c r="AY257" i="5"/>
  <c r="AX257" i="5"/>
  <c r="AY249" i="5"/>
  <c r="AX249" i="5"/>
  <c r="AX177" i="5"/>
  <c r="AY177" i="5"/>
  <c r="AX326" i="5"/>
  <c r="AY326" i="5"/>
  <c r="AY305" i="5"/>
  <c r="AX305" i="5"/>
  <c r="AY290" i="5"/>
  <c r="AX290" i="5"/>
  <c r="AX269" i="5"/>
  <c r="AY269" i="5"/>
  <c r="AY247" i="5"/>
  <c r="AX247" i="5"/>
  <c r="AX211" i="5"/>
  <c r="AY211" i="5"/>
  <c r="AX232" i="5"/>
  <c r="AY232" i="5"/>
  <c r="AX223" i="5"/>
  <c r="AY223" i="5"/>
  <c r="AY209" i="5"/>
  <c r="AX209" i="5"/>
  <c r="BC193" i="5"/>
  <c r="AX193" i="5"/>
  <c r="AY193" i="5"/>
  <c r="AX181" i="5"/>
  <c r="AY181" i="5"/>
  <c r="AX239" i="5"/>
  <c r="AY239" i="5"/>
  <c r="AY215" i="5"/>
  <c r="AX215" i="5"/>
  <c r="AX167" i="5"/>
  <c r="AY167" i="5"/>
  <c r="AY238" i="5"/>
  <c r="AX238" i="5"/>
  <c r="AX222" i="5"/>
  <c r="AY222" i="5"/>
  <c r="AY210" i="5"/>
  <c r="AX210" i="5"/>
  <c r="AX194" i="5"/>
  <c r="AY194" i="5"/>
  <c r="AX142" i="5"/>
  <c r="AY142" i="5"/>
  <c r="AX200" i="5"/>
  <c r="AY200" i="5"/>
  <c r="AX184" i="5"/>
  <c r="AY184" i="5"/>
  <c r="AX165" i="5"/>
  <c r="AY165" i="5"/>
  <c r="AX179" i="5"/>
  <c r="AY179" i="5"/>
  <c r="AY186" i="5"/>
  <c r="AX186" i="5"/>
  <c r="AX174" i="5"/>
  <c r="AY174" i="5"/>
  <c r="AX159" i="5"/>
  <c r="AY159" i="5"/>
  <c r="AY154" i="5"/>
  <c r="AX154" i="5"/>
  <c r="AY144" i="5"/>
  <c r="AX144" i="5"/>
  <c r="AY129" i="5"/>
  <c r="AX129" i="5"/>
  <c r="AX110" i="5"/>
  <c r="AY110" i="5"/>
  <c r="AX86" i="5"/>
  <c r="AY86" i="5"/>
  <c r="AX153" i="5"/>
  <c r="AY153" i="5"/>
  <c r="AY136" i="5"/>
  <c r="AX136" i="5"/>
  <c r="AX127" i="5"/>
  <c r="AY127" i="5"/>
  <c r="AX87" i="5"/>
  <c r="AY87" i="5"/>
  <c r="AX149" i="5"/>
  <c r="AY149" i="5"/>
  <c r="BC128" i="5"/>
  <c r="AX128" i="5"/>
  <c r="AY128" i="5"/>
  <c r="AX118" i="5"/>
  <c r="AY118" i="5"/>
  <c r="AX106" i="5"/>
  <c r="AY106" i="5"/>
  <c r="AX100" i="5"/>
  <c r="AY100" i="5"/>
  <c r="AX92" i="5"/>
  <c r="AY92" i="5"/>
  <c r="AX109" i="5"/>
  <c r="AY109" i="5"/>
  <c r="AX94" i="5"/>
  <c r="AY94" i="5"/>
  <c r="AX78" i="5"/>
  <c r="AY78" i="5"/>
  <c r="AX67" i="5"/>
  <c r="AY67" i="5"/>
  <c r="AX74" i="5"/>
  <c r="AY74" i="5"/>
  <c r="AX77" i="5"/>
  <c r="AY77" i="5"/>
  <c r="AX79" i="5"/>
  <c r="AY79" i="5"/>
  <c r="AY62" i="5"/>
  <c r="AX62" i="5"/>
  <c r="AX50" i="5"/>
  <c r="AY50" i="5"/>
  <c r="AX27" i="5"/>
  <c r="AY27" i="5"/>
  <c r="AX55" i="5"/>
  <c r="AY55" i="5"/>
  <c r="AX69" i="5"/>
  <c r="AY69" i="5"/>
  <c r="AX42" i="5"/>
  <c r="AY42" i="5"/>
  <c r="AY28" i="5"/>
  <c r="AX28" i="5"/>
  <c r="AX44" i="5"/>
  <c r="AY44" i="5"/>
  <c r="AX30" i="5"/>
  <c r="AY30" i="5"/>
  <c r="AX43" i="5"/>
  <c r="AY43" i="5"/>
  <c r="AY25" i="5"/>
  <c r="AX25" i="5"/>
  <c r="AU19" i="5"/>
  <c r="AV19" i="5"/>
  <c r="BC19" i="5"/>
  <c r="AV527" i="5"/>
  <c r="AU527" i="5"/>
  <c r="BC527" i="5"/>
  <c r="AV470" i="5"/>
  <c r="AU470" i="5"/>
  <c r="BC470" i="5"/>
  <c r="AU560" i="5"/>
  <c r="AV560" i="5"/>
  <c r="BC560" i="5"/>
  <c r="AV529" i="5"/>
  <c r="AU529" i="5"/>
  <c r="BC529" i="5"/>
  <c r="AV461" i="5"/>
  <c r="AU461" i="5"/>
  <c r="BC461" i="5"/>
  <c r="BC428" i="5"/>
  <c r="AV428" i="5"/>
  <c r="AU428" i="5"/>
  <c r="AV389" i="5"/>
  <c r="BC389" i="5"/>
  <c r="AU389" i="5"/>
  <c r="AV540" i="5"/>
  <c r="AU540" i="5"/>
  <c r="BC540" i="5"/>
  <c r="AU552" i="5"/>
  <c r="AV552" i="5"/>
  <c r="BC552" i="5"/>
  <c r="AV519" i="5"/>
  <c r="AU519" i="5"/>
  <c r="BC519" i="5"/>
  <c r="AV455" i="5"/>
  <c r="AU455" i="5"/>
  <c r="BC455" i="5"/>
  <c r="BC547" i="5"/>
  <c r="AV547" i="5"/>
  <c r="AU547" i="5"/>
  <c r="AV535" i="5"/>
  <c r="AU535" i="5"/>
  <c r="BC535" i="5"/>
  <c r="AU506" i="5"/>
  <c r="BC506" i="5"/>
  <c r="AV506" i="5"/>
  <c r="AV476" i="5"/>
  <c r="BC476" i="5"/>
  <c r="AU476" i="5"/>
  <c r="AV392" i="5"/>
  <c r="BC392" i="5"/>
  <c r="AU392" i="5"/>
  <c r="AU557" i="5"/>
  <c r="AV557" i="5"/>
  <c r="BC557" i="5"/>
  <c r="AV549" i="5"/>
  <c r="AU549" i="5"/>
  <c r="BC549" i="5"/>
  <c r="AV531" i="5"/>
  <c r="AU531" i="5"/>
  <c r="BC531" i="5"/>
  <c r="AV512" i="5"/>
  <c r="AU512" i="5"/>
  <c r="BC512" i="5"/>
  <c r="AV498" i="5"/>
  <c r="BC498" i="5"/>
  <c r="AU498" i="5"/>
  <c r="AV477" i="5"/>
  <c r="AU477" i="5"/>
  <c r="BC477" i="5"/>
  <c r="AV462" i="5"/>
  <c r="AU462" i="5"/>
  <c r="BC462" i="5"/>
  <c r="AU452" i="5"/>
  <c r="BC452" i="5"/>
  <c r="AV452" i="5"/>
  <c r="AV363" i="5"/>
  <c r="AU363" i="5"/>
  <c r="BC363" i="5"/>
  <c r="AV517" i="5"/>
  <c r="AU517" i="5"/>
  <c r="BC517" i="5"/>
  <c r="AV497" i="5"/>
  <c r="AU497" i="5"/>
  <c r="BC497" i="5"/>
  <c r="AV485" i="5"/>
  <c r="AU485" i="5"/>
  <c r="BC485" i="5"/>
  <c r="AV464" i="5"/>
  <c r="BC464" i="5"/>
  <c r="AU464" i="5"/>
  <c r="BC448" i="5"/>
  <c r="AV448" i="5"/>
  <c r="AU448" i="5"/>
  <c r="BC434" i="5"/>
  <c r="AV434" i="5"/>
  <c r="AU434" i="5"/>
  <c r="AV384" i="5"/>
  <c r="BC384" i="5"/>
  <c r="AU384" i="5"/>
  <c r="BC294" i="5"/>
  <c r="AV294" i="5"/>
  <c r="AU294" i="5"/>
  <c r="AV513" i="5"/>
  <c r="AU513" i="5"/>
  <c r="BC513" i="5"/>
  <c r="AU499" i="5"/>
  <c r="BC499" i="5"/>
  <c r="AV499" i="5"/>
  <c r="AU488" i="5"/>
  <c r="BC488" i="5"/>
  <c r="AV488" i="5"/>
  <c r="AV466" i="5"/>
  <c r="BC466" i="5"/>
  <c r="AU466" i="5"/>
  <c r="BC443" i="5"/>
  <c r="AV443" i="5"/>
  <c r="AU443" i="5"/>
  <c r="AV419" i="5"/>
  <c r="BC419" i="5"/>
  <c r="AU419" i="5"/>
  <c r="AV350" i="5"/>
  <c r="AU350" i="5"/>
  <c r="BC350" i="5"/>
  <c r="AU305" i="5"/>
  <c r="BC305" i="5"/>
  <c r="AV305" i="5"/>
  <c r="BC418" i="5"/>
  <c r="AV418" i="5"/>
  <c r="AU418" i="5"/>
  <c r="AV404" i="5"/>
  <c r="AU404" i="5"/>
  <c r="BC404" i="5"/>
  <c r="AV383" i="5"/>
  <c r="BC383" i="5"/>
  <c r="AU383" i="5"/>
  <c r="BC361" i="5"/>
  <c r="AV361" i="5"/>
  <c r="AU361" i="5"/>
  <c r="AV351" i="5"/>
  <c r="BC351" i="5"/>
  <c r="AU351" i="5"/>
  <c r="AU202" i="5"/>
  <c r="AV202" i="5"/>
  <c r="BC202" i="5"/>
  <c r="AV405" i="5"/>
  <c r="BC405" i="5"/>
  <c r="AU405" i="5"/>
  <c r="AV387" i="5"/>
  <c r="BC387" i="5"/>
  <c r="AU387" i="5"/>
  <c r="AV372" i="5"/>
  <c r="AU372" i="5"/>
  <c r="BC372" i="5"/>
  <c r="AV355" i="5"/>
  <c r="AU355" i="5"/>
  <c r="BC355" i="5"/>
  <c r="AV326" i="5"/>
  <c r="AU326" i="5"/>
  <c r="BC326" i="5"/>
  <c r="AU267" i="5"/>
  <c r="AV267" i="5"/>
  <c r="BC267" i="5"/>
  <c r="AV437" i="5"/>
  <c r="BC437" i="5"/>
  <c r="AU437" i="5"/>
  <c r="AV424" i="5"/>
  <c r="AU424" i="5"/>
  <c r="BC424" i="5"/>
  <c r="AV406" i="5"/>
  <c r="AU406" i="5"/>
  <c r="BC406" i="5"/>
  <c r="AV398" i="5"/>
  <c r="AU398" i="5"/>
  <c r="BC398" i="5"/>
  <c r="AV382" i="5"/>
  <c r="AU382" i="5"/>
  <c r="BC382" i="5"/>
  <c r="AV364" i="5"/>
  <c r="BC364" i="5"/>
  <c r="AU364" i="5"/>
  <c r="AU290" i="5"/>
  <c r="BC290" i="5"/>
  <c r="AV290" i="5"/>
  <c r="AV359" i="5"/>
  <c r="BC359" i="5"/>
  <c r="AU359" i="5"/>
  <c r="AV348" i="5"/>
  <c r="AU348" i="5"/>
  <c r="BC348" i="5"/>
  <c r="AV338" i="5"/>
  <c r="AU338" i="5"/>
  <c r="BC338" i="5"/>
  <c r="AU318" i="5"/>
  <c r="BC318" i="5"/>
  <c r="AV318" i="5"/>
  <c r="BC300" i="5"/>
  <c r="AU300" i="5"/>
  <c r="AV300" i="5"/>
  <c r="BC285" i="5"/>
  <c r="AV285" i="5"/>
  <c r="AU285" i="5"/>
  <c r="AV264" i="5"/>
  <c r="AU264" i="5"/>
  <c r="BC264" i="5"/>
  <c r="AU244" i="5"/>
  <c r="AV244" i="5"/>
  <c r="BC244" i="5"/>
  <c r="AU117" i="5"/>
  <c r="AV117" i="5"/>
  <c r="BC319" i="5"/>
  <c r="AV319" i="5"/>
  <c r="AU319" i="5"/>
  <c r="BC304" i="5"/>
  <c r="AV304" i="5"/>
  <c r="AU304" i="5"/>
  <c r="AU289" i="5"/>
  <c r="BC289" i="5"/>
  <c r="AV289" i="5"/>
  <c r="AU278" i="5"/>
  <c r="AV278" i="5"/>
  <c r="BC278" i="5"/>
  <c r="BC258" i="5"/>
  <c r="AU258" i="5"/>
  <c r="AV258" i="5"/>
  <c r="BC219" i="5"/>
  <c r="AU219" i="5"/>
  <c r="AV219" i="5"/>
  <c r="AV332" i="5"/>
  <c r="BC332" i="5"/>
  <c r="AU332" i="5"/>
  <c r="BC315" i="5"/>
  <c r="AU315" i="5"/>
  <c r="AV315" i="5"/>
  <c r="AU306" i="5"/>
  <c r="BC306" i="5"/>
  <c r="AV306" i="5"/>
  <c r="BC287" i="5"/>
  <c r="AU287" i="5"/>
  <c r="AV287" i="5"/>
  <c r="AU274" i="5"/>
  <c r="AV274" i="5"/>
  <c r="BC274" i="5"/>
  <c r="AV260" i="5"/>
  <c r="AU260" i="5"/>
  <c r="BC260" i="5"/>
  <c r="AU252" i="5"/>
  <c r="AV252" i="5"/>
  <c r="BC252" i="5"/>
  <c r="AU214" i="5"/>
  <c r="AV214" i="5"/>
  <c r="BC214" i="5"/>
  <c r="AU235" i="5"/>
  <c r="AV235" i="5"/>
  <c r="BC235" i="5"/>
  <c r="AV222" i="5"/>
  <c r="AU222" i="5"/>
  <c r="BC222" i="5"/>
  <c r="AU212" i="5"/>
  <c r="AV212" i="5"/>
  <c r="BC212" i="5"/>
  <c r="AU166" i="5"/>
  <c r="AV166" i="5"/>
  <c r="BC166" i="5"/>
  <c r="AV232" i="5"/>
  <c r="AU232" i="5"/>
  <c r="BC232" i="5"/>
  <c r="AV216" i="5"/>
  <c r="AU216" i="5"/>
  <c r="BC216" i="5"/>
  <c r="AU192" i="5"/>
  <c r="AV192" i="5"/>
  <c r="BC192" i="5"/>
  <c r="AU245" i="5"/>
  <c r="AV245" i="5"/>
  <c r="BC245" i="5"/>
  <c r="AU223" i="5"/>
  <c r="BC223" i="5"/>
  <c r="AV223" i="5"/>
  <c r="AV193" i="5"/>
  <c r="AU193" i="5"/>
  <c r="AU201" i="5"/>
  <c r="BC201" i="5"/>
  <c r="AV201" i="5"/>
  <c r="AU194" i="5"/>
  <c r="AV194" i="5"/>
  <c r="BC194" i="5"/>
  <c r="AU185" i="5"/>
  <c r="AV185" i="5"/>
  <c r="BC185" i="5"/>
  <c r="AU162" i="5"/>
  <c r="AV162" i="5"/>
  <c r="BC162" i="5"/>
  <c r="BC140" i="5"/>
  <c r="AU140" i="5"/>
  <c r="AV140" i="5"/>
  <c r="AU184" i="5"/>
  <c r="AV184" i="5"/>
  <c r="BC184" i="5"/>
  <c r="AV169" i="5"/>
  <c r="AU169" i="5"/>
  <c r="BC169" i="5"/>
  <c r="AV149" i="5"/>
  <c r="AU149" i="5"/>
  <c r="BC149" i="5"/>
  <c r="AU112" i="5"/>
  <c r="AV112" i="5"/>
  <c r="BC112" i="5"/>
  <c r="AU178" i="5"/>
  <c r="AV178" i="5"/>
  <c r="BC178" i="5"/>
  <c r="AU158" i="5"/>
  <c r="BC158" i="5"/>
  <c r="AV158" i="5"/>
  <c r="AU144" i="5"/>
  <c r="BC144" i="5"/>
  <c r="AV144" i="5"/>
  <c r="AV116" i="5"/>
  <c r="AU116" i="5"/>
  <c r="BC116" i="5"/>
  <c r="AU146" i="5"/>
  <c r="AV146" i="5"/>
  <c r="BC146" i="5"/>
  <c r="AU134" i="5"/>
  <c r="BC134" i="5"/>
  <c r="AV134" i="5"/>
  <c r="AU119" i="5"/>
  <c r="AV119" i="5"/>
  <c r="BC99" i="5"/>
  <c r="AU99" i="5"/>
  <c r="AV99" i="5"/>
  <c r="AU148" i="5"/>
  <c r="AV148" i="5"/>
  <c r="BC148" i="5"/>
  <c r="AV104" i="5"/>
  <c r="AU104" i="5"/>
  <c r="BC104" i="5"/>
  <c r="AU143" i="5"/>
  <c r="AV143" i="5"/>
  <c r="BC143" i="5"/>
  <c r="AU127" i="5"/>
  <c r="AV127" i="5"/>
  <c r="AV113" i="5"/>
  <c r="AU113" i="5"/>
  <c r="BC113" i="5"/>
  <c r="AV101" i="5"/>
  <c r="AU101" i="5"/>
  <c r="BC101" i="5"/>
  <c r="AV82" i="5"/>
  <c r="BC82" i="5"/>
  <c r="AU82" i="5"/>
  <c r="AV105" i="5"/>
  <c r="AU105" i="5"/>
  <c r="BC105" i="5"/>
  <c r="AU97" i="5"/>
  <c r="AV97" i="5"/>
  <c r="BC97" i="5"/>
  <c r="AV94" i="5"/>
  <c r="AU94" i="5"/>
  <c r="BC94" i="5"/>
  <c r="AV81" i="5"/>
  <c r="AU81" i="5"/>
  <c r="BC81" i="5"/>
  <c r="AU72" i="5"/>
  <c r="AV72" i="5"/>
  <c r="BC72" i="5"/>
  <c r="AV70" i="5"/>
  <c r="BC70" i="5"/>
  <c r="AU70" i="5"/>
  <c r="AV26" i="5"/>
  <c r="AU26" i="5"/>
  <c r="BC26" i="5"/>
  <c r="AU58" i="5"/>
  <c r="BC58" i="5"/>
  <c r="AV58" i="5"/>
  <c r="AU67" i="5"/>
  <c r="AV67" i="5"/>
  <c r="BC67" i="5"/>
  <c r="AU56" i="5"/>
  <c r="AV56" i="5"/>
  <c r="BC56" i="5"/>
  <c r="AV57" i="5"/>
  <c r="AU57" i="5"/>
  <c r="BC57" i="5"/>
  <c r="AU37" i="5"/>
  <c r="AV37" i="5"/>
  <c r="BC37" i="5"/>
  <c r="AU48" i="5"/>
  <c r="BC48" i="5"/>
  <c r="AV48" i="5"/>
  <c r="AU36" i="5"/>
  <c r="AV36" i="5"/>
  <c r="BC36" i="5"/>
  <c r="AV45" i="5"/>
  <c r="AU45" i="5"/>
  <c r="BC45" i="5"/>
  <c r="BC28" i="5"/>
  <c r="AV28" i="5"/>
  <c r="AU28" i="5"/>
  <c r="BC44" i="5"/>
  <c r="AU44" i="5"/>
  <c r="AV44" i="5"/>
  <c r="AV30" i="5"/>
  <c r="AU30" i="5"/>
  <c r="BC30" i="5"/>
  <c r="BA19" i="5"/>
  <c r="BB19" i="5"/>
  <c r="BA464" i="5"/>
  <c r="BB464" i="5"/>
  <c r="BA559" i="5"/>
  <c r="BB559" i="5"/>
  <c r="BA541" i="5"/>
  <c r="BB541" i="5"/>
  <c r="BB501" i="5"/>
  <c r="BA501" i="5"/>
  <c r="BB407" i="5"/>
  <c r="BA407" i="5"/>
  <c r="BB544" i="5"/>
  <c r="BA544" i="5"/>
  <c r="BB448" i="5"/>
  <c r="BA448" i="5"/>
  <c r="BB558" i="5"/>
  <c r="BA558" i="5"/>
  <c r="BA548" i="5"/>
  <c r="BB548" i="5"/>
  <c r="BB529" i="5"/>
  <c r="BA529" i="5"/>
  <c r="BB513" i="5"/>
  <c r="BA513" i="5"/>
  <c r="BA425" i="5"/>
  <c r="BB425" i="5"/>
  <c r="BB229" i="5"/>
  <c r="BA229" i="5"/>
  <c r="BA545" i="5"/>
  <c r="BB545" i="5"/>
  <c r="BA522" i="5"/>
  <c r="BB522" i="5"/>
  <c r="BA509" i="5"/>
  <c r="BB509" i="5"/>
  <c r="BA502" i="5"/>
  <c r="BB502" i="5"/>
  <c r="BB494" i="5"/>
  <c r="BA494" i="5"/>
  <c r="BA488" i="5"/>
  <c r="BB488" i="5"/>
  <c r="BA479" i="5"/>
  <c r="BB479" i="5"/>
  <c r="BA466" i="5"/>
  <c r="BB466" i="5"/>
  <c r="BB453" i="5"/>
  <c r="BA453" i="5"/>
  <c r="BA441" i="5"/>
  <c r="BB441" i="5"/>
  <c r="BB405" i="5"/>
  <c r="BA405" i="5"/>
  <c r="BB353" i="5"/>
  <c r="BA353" i="5"/>
  <c r="BB516" i="5"/>
  <c r="BA516" i="5"/>
  <c r="BB507" i="5"/>
  <c r="BA507" i="5"/>
  <c r="BB480" i="5"/>
  <c r="BA480" i="5"/>
  <c r="BA468" i="5"/>
  <c r="BB468" i="5"/>
  <c r="BB461" i="5"/>
  <c r="BA461" i="5"/>
  <c r="BB429" i="5"/>
  <c r="BA429" i="5"/>
  <c r="BA403" i="5"/>
  <c r="BB403" i="5"/>
  <c r="BB382" i="5"/>
  <c r="BA382" i="5"/>
  <c r="BB531" i="5"/>
  <c r="BA531" i="5"/>
  <c r="BA504" i="5"/>
  <c r="BB504" i="5"/>
  <c r="BB478" i="5"/>
  <c r="BA478" i="5"/>
  <c r="BA460" i="5"/>
  <c r="BB460" i="5"/>
  <c r="BA452" i="5"/>
  <c r="BB452" i="5"/>
  <c r="BA368" i="5"/>
  <c r="BB368" i="5"/>
  <c r="BA416" i="5"/>
  <c r="BB416" i="5"/>
  <c r="BA398" i="5"/>
  <c r="BB398" i="5"/>
  <c r="BA378" i="5"/>
  <c r="BB378" i="5"/>
  <c r="BA364" i="5"/>
  <c r="BB364" i="5"/>
  <c r="BB342" i="5"/>
  <c r="BA342" i="5"/>
  <c r="BA333" i="5"/>
  <c r="BB333" i="5"/>
  <c r="BB280" i="5"/>
  <c r="BA280" i="5"/>
  <c r="BA245" i="5"/>
  <c r="BB245" i="5"/>
  <c r="BB417" i="5"/>
  <c r="BA417" i="5"/>
  <c r="BB399" i="5"/>
  <c r="BA399" i="5"/>
  <c r="BA386" i="5"/>
  <c r="BB386" i="5"/>
  <c r="BA375" i="5"/>
  <c r="BB375" i="5"/>
  <c r="BB361" i="5"/>
  <c r="BA361" i="5"/>
  <c r="BA345" i="5"/>
  <c r="BB345" i="5"/>
  <c r="BB277" i="5"/>
  <c r="BA277" i="5"/>
  <c r="BA440" i="5"/>
  <c r="BB440" i="5"/>
  <c r="BA428" i="5"/>
  <c r="BB428" i="5"/>
  <c r="BA411" i="5"/>
  <c r="BB411" i="5"/>
  <c r="BB393" i="5"/>
  <c r="BA393" i="5"/>
  <c r="BA373" i="5"/>
  <c r="BB373" i="5"/>
  <c r="BB352" i="5"/>
  <c r="BA352" i="5"/>
  <c r="BB316" i="5"/>
  <c r="BA316" i="5"/>
  <c r="BB218" i="5"/>
  <c r="BA218" i="5"/>
  <c r="BA351" i="5"/>
  <c r="BB351" i="5"/>
  <c r="BA339" i="5"/>
  <c r="BB339" i="5"/>
  <c r="BB329" i="5"/>
  <c r="BA329" i="5"/>
  <c r="BA315" i="5"/>
  <c r="BB315" i="5"/>
  <c r="BA309" i="5"/>
  <c r="BB309" i="5"/>
  <c r="BB295" i="5"/>
  <c r="BA295" i="5"/>
  <c r="BA268" i="5"/>
  <c r="BB268" i="5"/>
  <c r="BB255" i="5"/>
  <c r="BA255" i="5"/>
  <c r="BB241" i="5"/>
  <c r="BA241" i="5"/>
  <c r="BA188" i="5"/>
  <c r="BB188" i="5"/>
  <c r="BA317" i="5"/>
  <c r="BB317" i="5"/>
  <c r="BB290" i="5"/>
  <c r="BA290" i="5"/>
  <c r="BB269" i="5"/>
  <c r="BA269" i="5"/>
  <c r="BB247" i="5"/>
  <c r="BA247" i="5"/>
  <c r="BA323" i="5"/>
  <c r="BB323" i="5"/>
  <c r="BB303" i="5"/>
  <c r="BA303" i="5"/>
  <c r="BA288" i="5"/>
  <c r="BB288" i="5"/>
  <c r="BB279" i="5"/>
  <c r="BA279" i="5"/>
  <c r="BA266" i="5"/>
  <c r="BB266" i="5"/>
  <c r="BB246" i="5"/>
  <c r="BA246" i="5"/>
  <c r="BA191" i="5"/>
  <c r="BB191" i="5"/>
  <c r="BB237" i="5"/>
  <c r="BA237" i="5"/>
  <c r="BA202" i="5"/>
  <c r="BB202" i="5"/>
  <c r="BB184" i="5"/>
  <c r="BA184" i="5"/>
  <c r="BB242" i="5"/>
  <c r="BA242" i="5"/>
  <c r="BA226" i="5"/>
  <c r="BB226" i="5"/>
  <c r="BA214" i="5"/>
  <c r="BB214" i="5"/>
  <c r="BB196" i="5"/>
  <c r="BA196" i="5"/>
  <c r="BB179" i="5"/>
  <c r="BA179" i="5"/>
  <c r="BB230" i="5"/>
  <c r="BA230" i="5"/>
  <c r="BA213" i="5"/>
  <c r="BB213" i="5"/>
  <c r="BB190" i="5"/>
  <c r="BA190" i="5"/>
  <c r="BB136" i="5"/>
  <c r="BA136" i="5"/>
  <c r="BB201" i="5"/>
  <c r="BA201" i="5"/>
  <c r="BA183" i="5"/>
  <c r="BB183" i="5"/>
  <c r="BA158" i="5"/>
  <c r="BB158" i="5"/>
  <c r="BB134" i="5"/>
  <c r="BA134" i="5"/>
  <c r="BA180" i="5"/>
  <c r="BB180" i="5"/>
  <c r="BA166" i="5"/>
  <c r="BB166" i="5"/>
  <c r="BA150" i="5"/>
  <c r="BB150" i="5"/>
  <c r="BB177" i="5"/>
  <c r="BA177" i="5"/>
  <c r="BB163" i="5"/>
  <c r="BA163" i="5"/>
  <c r="BB101" i="5"/>
  <c r="BA101" i="5"/>
  <c r="BB139" i="5"/>
  <c r="BA139" i="5"/>
  <c r="BA119" i="5"/>
  <c r="BB119" i="5"/>
  <c r="BA154" i="5"/>
  <c r="BB154" i="5"/>
  <c r="BA138" i="5"/>
  <c r="BB138" i="5"/>
  <c r="BA126" i="5"/>
  <c r="BB126" i="5"/>
  <c r="BA117" i="5"/>
  <c r="BB117" i="5"/>
  <c r="BA100" i="5"/>
  <c r="BB100" i="5"/>
  <c r="BB144" i="5"/>
  <c r="BA144" i="5"/>
  <c r="BA121" i="5"/>
  <c r="BB121" i="5"/>
  <c r="BA94" i="5"/>
  <c r="BB94" i="5"/>
  <c r="BB86" i="5"/>
  <c r="BA86" i="5"/>
  <c r="BB74" i="5"/>
  <c r="BA74" i="5"/>
  <c r="BB95" i="5"/>
  <c r="BA95" i="5"/>
  <c r="BB89" i="5"/>
  <c r="BA89" i="5"/>
  <c r="BB84" i="5"/>
  <c r="BA84" i="5"/>
  <c r="BB76" i="5"/>
  <c r="BA76" i="5"/>
  <c r="BA59" i="5"/>
  <c r="BB59" i="5"/>
  <c r="BA75" i="5"/>
  <c r="BB75" i="5"/>
  <c r="BB78" i="5"/>
  <c r="BA78" i="5"/>
  <c r="BB54" i="5"/>
  <c r="BA54" i="5"/>
  <c r="BA55" i="5"/>
  <c r="BB55" i="5"/>
  <c r="BA52" i="5"/>
  <c r="BB52" i="5"/>
  <c r="BB21" i="5"/>
  <c r="BA21" i="5"/>
  <c r="BB64" i="5"/>
  <c r="BA64" i="5"/>
  <c r="BB35" i="5"/>
  <c r="BA35" i="5"/>
  <c r="BB44" i="5"/>
  <c r="BA44" i="5"/>
  <c r="BB30" i="5"/>
  <c r="BA30" i="5"/>
  <c r="BA31" i="5"/>
  <c r="BB31" i="5"/>
  <c r="BA22" i="5"/>
  <c r="BB22" i="5"/>
  <c r="BA34" i="5"/>
  <c r="BB34" i="5"/>
  <c r="BC127" i="5"/>
  <c r="B20" i="5"/>
  <c r="B13" i="5"/>
  <c r="B121" i="2"/>
  <c r="B90" i="2"/>
  <c r="B73" i="2"/>
  <c r="H13" i="1"/>
  <c r="B16" i="2"/>
  <c r="H14" i="1" s="1"/>
  <c r="B15" i="2"/>
  <c r="AL106" i="5" l="1"/>
  <c r="AL122" i="5"/>
  <c r="B38" i="5"/>
  <c r="B39" i="5" s="1"/>
  <c r="AK191" i="5"/>
  <c r="AL130" i="5"/>
  <c r="AK7" i="5"/>
  <c r="AL114" i="5"/>
  <c r="AK92" i="5"/>
  <c r="AL59" i="5"/>
  <c r="AL49" i="5"/>
  <c r="AK128" i="5"/>
  <c r="AL171" i="5"/>
  <c r="AL37" i="5"/>
  <c r="AL161" i="5"/>
  <c r="AK195" i="5"/>
  <c r="AK140" i="5"/>
  <c r="AL33" i="5"/>
  <c r="AL163" i="5"/>
  <c r="B96" i="2"/>
  <c r="B100" i="2" s="1"/>
  <c r="B91" i="2"/>
  <c r="B92" i="2" s="1"/>
  <c r="B53" i="2"/>
  <c r="B222" i="2" s="1"/>
  <c r="B70" i="2"/>
  <c r="AL104" i="5"/>
  <c r="AK51" i="5"/>
  <c r="AK74" i="5"/>
  <c r="AL47" i="5"/>
  <c r="AL159" i="5"/>
  <c r="AL134" i="5"/>
  <c r="AL34" i="5"/>
  <c r="AL21" i="5"/>
  <c r="AK112" i="5"/>
  <c r="AL28" i="5"/>
  <c r="AL91" i="5"/>
  <c r="B69" i="5"/>
  <c r="AG167" i="5" s="1"/>
  <c r="AL31" i="5"/>
  <c r="AL88" i="5"/>
  <c r="AK35" i="5"/>
  <c r="AL102" i="5"/>
  <c r="AL126" i="5"/>
  <c r="AL75" i="5"/>
  <c r="AL138" i="5"/>
  <c r="AK136" i="5"/>
  <c r="AK96" i="5"/>
  <c r="AK58" i="5"/>
  <c r="AL110" i="5"/>
  <c r="AL155" i="5"/>
  <c r="AL44" i="5"/>
  <c r="AK147" i="5"/>
  <c r="AK120" i="5"/>
  <c r="AL175" i="5"/>
  <c r="AK65" i="5"/>
  <c r="AL53" i="5"/>
  <c r="AL85" i="5"/>
  <c r="AL42" i="5"/>
  <c r="AL32" i="5"/>
  <c r="AL79" i="5"/>
  <c r="AK48" i="5"/>
  <c r="AL90" i="5"/>
  <c r="AL26" i="5"/>
  <c r="AK69" i="5"/>
  <c r="B68" i="5"/>
  <c r="AF11" i="5" s="1"/>
  <c r="K121" i="2"/>
  <c r="O10" i="5"/>
  <c r="AT10" i="5" s="1"/>
  <c r="B74" i="5"/>
  <c r="AM8" i="5"/>
  <c r="AM7" i="5"/>
  <c r="AM13" i="5"/>
  <c r="AM12" i="5"/>
  <c r="AM21" i="5"/>
  <c r="AM23" i="5"/>
  <c r="AM25" i="5"/>
  <c r="AM27" i="5"/>
  <c r="AM29" i="5"/>
  <c r="AM31" i="5"/>
  <c r="AM33" i="5"/>
  <c r="AM35" i="5"/>
  <c r="AM37" i="5"/>
  <c r="AM20" i="5"/>
  <c r="AM24" i="5"/>
  <c r="AM28" i="5"/>
  <c r="AM32" i="5"/>
  <c r="AM36" i="5"/>
  <c r="AM40" i="5"/>
  <c r="AM44" i="5"/>
  <c r="AM22" i="5"/>
  <c r="AM26" i="5"/>
  <c r="AM30" i="5"/>
  <c r="AM34" i="5"/>
  <c r="AM38" i="5"/>
  <c r="AM42" i="5"/>
  <c r="AM49" i="5"/>
  <c r="AM51" i="5"/>
  <c r="AM46" i="5"/>
  <c r="AM52" i="5"/>
  <c r="AM57" i="5"/>
  <c r="AM61" i="5"/>
  <c r="AM65" i="5"/>
  <c r="AM69" i="5"/>
  <c r="AM73" i="5"/>
  <c r="AM88" i="5"/>
  <c r="AM89" i="5"/>
  <c r="AM93" i="5"/>
  <c r="AM99" i="5"/>
  <c r="AM100" i="5"/>
  <c r="AM106" i="5"/>
  <c r="AM109" i="5"/>
  <c r="AM115" i="5"/>
  <c r="AM116" i="5"/>
  <c r="AM122" i="5"/>
  <c r="AM125" i="5"/>
  <c r="AM127" i="5"/>
  <c r="AM130" i="5"/>
  <c r="AM133" i="5"/>
  <c r="AM137" i="5"/>
  <c r="AM138" i="5"/>
  <c r="AM139" i="5"/>
  <c r="AM141" i="5"/>
  <c r="AM142" i="5"/>
  <c r="AM149" i="5"/>
  <c r="AM152" i="5"/>
  <c r="AM157" i="5"/>
  <c r="AM158" i="5"/>
  <c r="AM168" i="5"/>
  <c r="AM171" i="5"/>
  <c r="AM174" i="5"/>
  <c r="AM175" i="5"/>
  <c r="AM177" i="5"/>
  <c r="AM181" i="5"/>
  <c r="AM184" i="5"/>
  <c r="AM187" i="5"/>
  <c r="AM190" i="5"/>
  <c r="AM197" i="5"/>
  <c r="AM47" i="5"/>
  <c r="AM48" i="5"/>
  <c r="AM53" i="5"/>
  <c r="AM59" i="5"/>
  <c r="AM63" i="5"/>
  <c r="AM67" i="5"/>
  <c r="AM71" i="5"/>
  <c r="AM75" i="5"/>
  <c r="AM78" i="5"/>
  <c r="AM80" i="5"/>
  <c r="AM81" i="5"/>
  <c r="AM83" i="5"/>
  <c r="AM86" i="5"/>
  <c r="AM95" i="5"/>
  <c r="AM96" i="5"/>
  <c r="AM102" i="5"/>
  <c r="AM105" i="5"/>
  <c r="AM111" i="5"/>
  <c r="AM112" i="5"/>
  <c r="AM118" i="5"/>
  <c r="AM121" i="5"/>
  <c r="AM129" i="5"/>
  <c r="AM135" i="5"/>
  <c r="AM140" i="5"/>
  <c r="AM143" i="5"/>
  <c r="AM144" i="5"/>
  <c r="AM145" i="5"/>
  <c r="AM147" i="5"/>
  <c r="AM150" i="5"/>
  <c r="AM153" i="5"/>
  <c r="AM154" i="5"/>
  <c r="AM160" i="5"/>
  <c r="AM162" i="5"/>
  <c r="AM167" i="5"/>
  <c r="AM173" i="5"/>
  <c r="AM180" i="5"/>
  <c r="AM43" i="5"/>
  <c r="AM54" i="5"/>
  <c r="AM84" i="5"/>
  <c r="AM92" i="5"/>
  <c r="AM98" i="5"/>
  <c r="AM101" i="5"/>
  <c r="AM107" i="5"/>
  <c r="AM108" i="5"/>
  <c r="AM114" i="5"/>
  <c r="AM117" i="5"/>
  <c r="AM123" i="5"/>
  <c r="AM124" i="5"/>
  <c r="AM131" i="5"/>
  <c r="AM132" i="5"/>
  <c r="AM136" i="5"/>
  <c r="AM148" i="5"/>
  <c r="AM156" i="5"/>
  <c r="AM159" i="5"/>
  <c r="AM161" i="5"/>
  <c r="AM164" i="5"/>
  <c r="AM169" i="5"/>
  <c r="AM170" i="5"/>
  <c r="AM178" i="5"/>
  <c r="AM182" i="5"/>
  <c r="AM189" i="5"/>
  <c r="AM39" i="5"/>
  <c r="AM41" i="5"/>
  <c r="AM45" i="5"/>
  <c r="AM50" i="5"/>
  <c r="AM55" i="5"/>
  <c r="AM56" i="5"/>
  <c r="AM58" i="5"/>
  <c r="AM60" i="5"/>
  <c r="AM62" i="5"/>
  <c r="AM64" i="5"/>
  <c r="AM66" i="5"/>
  <c r="AM68" i="5"/>
  <c r="AM70" i="5"/>
  <c r="AM72" i="5"/>
  <c r="AM74" i="5"/>
  <c r="AM76" i="5"/>
  <c r="AM77" i="5"/>
  <c r="AM79" i="5"/>
  <c r="AM82" i="5"/>
  <c r="AM85" i="5"/>
  <c r="AM87" i="5"/>
  <c r="AM90" i="5"/>
  <c r="AM91" i="5"/>
  <c r="AM94" i="5"/>
  <c r="AM97" i="5"/>
  <c r="AM103" i="5"/>
  <c r="AM104" i="5"/>
  <c r="AM110" i="5"/>
  <c r="AM113" i="5"/>
  <c r="AM119" i="5"/>
  <c r="AM120" i="5"/>
  <c r="AM126" i="5"/>
  <c r="AM128" i="5"/>
  <c r="AM134" i="5"/>
  <c r="AM146" i="5"/>
  <c r="AM151" i="5"/>
  <c r="AM155" i="5"/>
  <c r="AM163" i="5"/>
  <c r="AM165" i="5"/>
  <c r="AM166" i="5"/>
  <c r="AM172" i="5"/>
  <c r="AM176" i="5"/>
  <c r="AM179" i="5"/>
  <c r="AM185" i="5"/>
  <c r="AM188" i="5"/>
  <c r="AM193" i="5"/>
  <c r="AM195" i="5"/>
  <c r="AM205" i="5"/>
  <c r="AM208" i="5"/>
  <c r="AM211" i="5"/>
  <c r="AM214" i="5"/>
  <c r="AM220" i="5"/>
  <c r="AM224" i="5"/>
  <c r="AM230" i="5"/>
  <c r="AM236" i="5"/>
  <c r="AM239" i="5"/>
  <c r="AM242" i="5"/>
  <c r="AM246" i="5"/>
  <c r="AM250" i="5"/>
  <c r="AM256" i="5"/>
  <c r="AM259" i="5"/>
  <c r="AM261" i="5"/>
  <c r="AM265" i="5"/>
  <c r="AM269" i="5"/>
  <c r="AM273" i="5"/>
  <c r="AM277" i="5"/>
  <c r="AM281" i="5"/>
  <c r="AM285" i="5"/>
  <c r="AM289" i="5"/>
  <c r="AM293" i="5"/>
  <c r="AM295" i="5"/>
  <c r="AM302" i="5"/>
  <c r="AM304" i="5"/>
  <c r="AM308" i="5"/>
  <c r="AM310" i="5"/>
  <c r="AM313" i="5"/>
  <c r="AM316" i="5"/>
  <c r="AM318" i="5"/>
  <c r="AM321" i="5"/>
  <c r="AM323" i="5"/>
  <c r="AM335" i="5"/>
  <c r="AM338" i="5"/>
  <c r="AM340" i="5"/>
  <c r="AM341" i="5"/>
  <c r="AM351" i="5"/>
  <c r="AM354" i="5"/>
  <c r="AM356" i="5"/>
  <c r="AM359" i="5"/>
  <c r="AM361" i="5"/>
  <c r="AM366" i="5"/>
  <c r="AM368" i="5"/>
  <c r="AM371" i="5"/>
  <c r="AM373" i="5"/>
  <c r="AM377" i="5"/>
  <c r="AM382" i="5"/>
  <c r="AM383" i="5"/>
  <c r="AM386" i="5"/>
  <c r="AM389" i="5"/>
  <c r="AM396" i="5"/>
  <c r="AM401" i="5"/>
  <c r="AM407" i="5"/>
  <c r="AM408" i="5"/>
  <c r="AM414" i="5"/>
  <c r="AM417" i="5"/>
  <c r="AM423" i="5"/>
  <c r="AM424" i="5"/>
  <c r="AM430" i="5"/>
  <c r="AM433" i="5"/>
  <c r="AM439" i="5"/>
  <c r="AM440" i="5"/>
  <c r="AM186" i="5"/>
  <c r="AM191" i="5"/>
  <c r="AM198" i="5"/>
  <c r="AM201" i="5"/>
  <c r="AM204" i="5"/>
  <c r="AM207" i="5"/>
  <c r="AM210" i="5"/>
  <c r="AM217" i="5"/>
  <c r="AM219" i="5"/>
  <c r="AM222" i="5"/>
  <c r="AM228" i="5"/>
  <c r="AM231" i="5"/>
  <c r="AM233" i="5"/>
  <c r="AM245" i="5"/>
  <c r="AM248" i="5"/>
  <c r="AM249" i="5"/>
  <c r="AM252" i="5"/>
  <c r="AM255" i="5"/>
  <c r="AM263" i="5"/>
  <c r="AM267" i="5"/>
  <c r="AM271" i="5"/>
  <c r="AM275" i="5"/>
  <c r="AM279" i="5"/>
  <c r="AM283" i="5"/>
  <c r="AM287" i="5"/>
  <c r="AM291" i="5"/>
  <c r="AM298" i="5"/>
  <c r="AM300" i="5"/>
  <c r="AM305" i="5"/>
  <c r="AM307" i="5"/>
  <c r="AM315" i="5"/>
  <c r="AM322" i="5"/>
  <c r="AM329" i="5"/>
  <c r="AM330" i="5"/>
  <c r="AM331" i="5"/>
  <c r="AM333" i="5"/>
  <c r="AM334" i="5"/>
  <c r="AM336" i="5"/>
  <c r="AM337" i="5"/>
  <c r="AM347" i="5"/>
  <c r="AM350" i="5"/>
  <c r="AM352" i="5"/>
  <c r="AM353" i="5"/>
  <c r="AM358" i="5"/>
  <c r="AM360" i="5"/>
  <c r="AM363" i="5"/>
  <c r="AM370" i="5"/>
  <c r="AM372" i="5"/>
  <c r="AM375" i="5"/>
  <c r="AM381" i="5"/>
  <c r="AM384" i="5"/>
  <c r="AM385" i="5"/>
  <c r="AM391" i="5"/>
  <c r="AM392" i="5"/>
  <c r="AM393" i="5"/>
  <c r="AM395" i="5"/>
  <c r="AM397" i="5"/>
  <c r="AM403" i="5"/>
  <c r="AM404" i="5"/>
  <c r="AM410" i="5"/>
  <c r="AM413" i="5"/>
  <c r="AM419" i="5"/>
  <c r="AM420" i="5"/>
  <c r="AM426" i="5"/>
  <c r="AM429" i="5"/>
  <c r="AM435" i="5"/>
  <c r="AM436" i="5"/>
  <c r="AM442" i="5"/>
  <c r="AM445" i="5"/>
  <c r="AM468" i="5"/>
  <c r="AM470" i="5"/>
  <c r="AM475" i="5"/>
  <c r="AM477" i="5"/>
  <c r="AM484" i="5"/>
  <c r="AM486" i="5"/>
  <c r="AM192" i="5"/>
  <c r="AM194" i="5"/>
  <c r="AM196" i="5"/>
  <c r="AM200" i="5"/>
  <c r="AM203" i="5"/>
  <c r="AM206" i="5"/>
  <c r="AM213" i="5"/>
  <c r="AM216" i="5"/>
  <c r="AM223" i="5"/>
  <c r="AM225" i="5"/>
  <c r="AM234" i="5"/>
  <c r="AM235" i="5"/>
  <c r="AM237" i="5"/>
  <c r="AM244" i="5"/>
  <c r="AM247" i="5"/>
  <c r="AM251" i="5"/>
  <c r="AM257" i="5"/>
  <c r="AM258" i="5"/>
  <c r="AM294" i="5"/>
  <c r="AM296" i="5"/>
  <c r="AM301" i="5"/>
  <c r="AM303" i="5"/>
  <c r="AM309" i="5"/>
  <c r="AM312" i="5"/>
  <c r="AM314" i="5"/>
  <c r="AM317" i="5"/>
  <c r="AM320" i="5"/>
  <c r="AM324" i="5"/>
  <c r="AM325" i="5"/>
  <c r="AM327" i="5"/>
  <c r="AM343" i="5"/>
  <c r="AM346" i="5"/>
  <c r="AM348" i="5"/>
  <c r="AM349" i="5"/>
  <c r="AM362" i="5"/>
  <c r="AM364" i="5"/>
  <c r="AM365" i="5"/>
  <c r="AM374" i="5"/>
  <c r="AM376" i="5"/>
  <c r="AM378" i="5"/>
  <c r="AM379" i="5"/>
  <c r="AM388" i="5"/>
  <c r="AM390" i="5"/>
  <c r="AM399" i="5"/>
  <c r="AM400" i="5"/>
  <c r="AM406" i="5"/>
  <c r="AM409" i="5"/>
  <c r="AM415" i="5"/>
  <c r="AM416" i="5"/>
  <c r="AM422" i="5"/>
  <c r="AM425" i="5"/>
  <c r="AM431" i="5"/>
  <c r="AM432" i="5"/>
  <c r="AM438" i="5"/>
  <c r="AM441" i="5"/>
  <c r="AM447" i="5"/>
  <c r="AM448" i="5"/>
  <c r="AM450" i="5"/>
  <c r="AM183" i="5"/>
  <c r="AM199" i="5"/>
  <c r="AM202" i="5"/>
  <c r="AM209" i="5"/>
  <c r="AM212" i="5"/>
  <c r="AM215" i="5"/>
  <c r="AM218" i="5"/>
  <c r="AM221" i="5"/>
  <c r="AM226" i="5"/>
  <c r="AM227" i="5"/>
  <c r="AM229" i="5"/>
  <c r="AM232" i="5"/>
  <c r="AM238" i="5"/>
  <c r="AM240" i="5"/>
  <c r="AM241" i="5"/>
  <c r="AM243" i="5"/>
  <c r="AM253" i="5"/>
  <c r="AM254" i="5"/>
  <c r="AM260" i="5"/>
  <c r="AM262" i="5"/>
  <c r="AM264" i="5"/>
  <c r="AM266" i="5"/>
  <c r="AM268" i="5"/>
  <c r="AM270" i="5"/>
  <c r="AM272" i="5"/>
  <c r="AM274" i="5"/>
  <c r="AM276" i="5"/>
  <c r="AM278" i="5"/>
  <c r="AM280" i="5"/>
  <c r="AM282" i="5"/>
  <c r="AM284" i="5"/>
  <c r="AM286" i="5"/>
  <c r="AM288" i="5"/>
  <c r="AM290" i="5"/>
  <c r="AM292" i="5"/>
  <c r="AM297" i="5"/>
  <c r="AM299" i="5"/>
  <c r="AM306" i="5"/>
  <c r="AM311" i="5"/>
  <c r="AM319" i="5"/>
  <c r="AM326" i="5"/>
  <c r="AM328" i="5"/>
  <c r="AM332" i="5"/>
  <c r="AM339" i="5"/>
  <c r="AM342" i="5"/>
  <c r="AM344" i="5"/>
  <c r="AM345" i="5"/>
  <c r="AM355" i="5"/>
  <c r="AM357" i="5"/>
  <c r="AM367" i="5"/>
  <c r="AM369" i="5"/>
  <c r="AM380" i="5"/>
  <c r="AM387" i="5"/>
  <c r="AM394" i="5"/>
  <c r="AM398" i="5"/>
  <c r="AM402" i="5"/>
  <c r="AM405" i="5"/>
  <c r="AM411" i="5"/>
  <c r="AM412" i="5"/>
  <c r="AM418" i="5"/>
  <c r="AM421" i="5"/>
  <c r="AM427" i="5"/>
  <c r="AM428" i="5"/>
  <c r="AM434" i="5"/>
  <c r="AM437" i="5"/>
  <c r="AM443" i="5"/>
  <c r="AM444" i="5"/>
  <c r="AM451" i="5"/>
  <c r="AM455" i="5"/>
  <c r="AM459" i="5"/>
  <c r="AM463" i="5"/>
  <c r="AM467" i="5"/>
  <c r="AM469" i="5"/>
  <c r="AM476" i="5"/>
  <c r="AM478" i="5"/>
  <c r="AM483" i="5"/>
  <c r="AM485" i="5"/>
  <c r="AM474" i="5"/>
  <c r="AM489" i="5"/>
  <c r="AM496" i="5"/>
  <c r="AM498" i="5"/>
  <c r="AM499" i="5"/>
  <c r="AM501" i="5"/>
  <c r="AM504" i="5"/>
  <c r="AM507" i="5"/>
  <c r="AM518" i="5"/>
  <c r="AM526" i="5"/>
  <c r="AM527" i="5"/>
  <c r="AM529" i="5"/>
  <c r="AM534" i="5"/>
  <c r="AM537" i="5"/>
  <c r="AM540" i="5"/>
  <c r="AM542" i="5"/>
  <c r="AM543" i="5"/>
  <c r="AM553" i="5"/>
  <c r="AM19" i="5"/>
  <c r="AM452" i="5"/>
  <c r="AM453" i="5"/>
  <c r="AM456" i="5"/>
  <c r="AM457" i="5"/>
  <c r="AM460" i="5"/>
  <c r="AM461" i="5"/>
  <c r="AM464" i="5"/>
  <c r="AM465" i="5"/>
  <c r="AM479" i="5"/>
  <c r="AM480" i="5"/>
  <c r="AM481" i="5"/>
  <c r="AM492" i="5"/>
  <c r="AM494" i="5"/>
  <c r="AM502" i="5"/>
  <c r="AM508" i="5"/>
  <c r="AM510" i="5"/>
  <c r="AM511" i="5"/>
  <c r="AM513" i="5"/>
  <c r="AM514" i="5"/>
  <c r="AM521" i="5"/>
  <c r="AM522" i="5"/>
  <c r="AM528" i="5"/>
  <c r="AM530" i="5"/>
  <c r="AM536" i="5"/>
  <c r="AM538" i="5"/>
  <c r="AM539" i="5"/>
  <c r="AM552" i="5"/>
  <c r="AM555" i="5"/>
  <c r="AM446" i="5"/>
  <c r="AM454" i="5"/>
  <c r="AM458" i="5"/>
  <c r="AM462" i="5"/>
  <c r="AM466" i="5"/>
  <c r="AM482" i="5"/>
  <c r="AM490" i="5"/>
  <c r="AM495" i="5"/>
  <c r="AM497" i="5"/>
  <c r="AM500" i="5"/>
  <c r="AM503" i="5"/>
  <c r="AM505" i="5"/>
  <c r="AM512" i="5"/>
  <c r="AM517" i="5"/>
  <c r="AM519" i="5"/>
  <c r="AM523" i="5"/>
  <c r="AM525" i="5"/>
  <c r="AM531" i="5"/>
  <c r="AM532" i="5"/>
  <c r="AM533" i="5"/>
  <c r="AM535" i="5"/>
  <c r="AM545" i="5"/>
  <c r="AM548" i="5"/>
  <c r="AM550" i="5"/>
  <c r="AM551" i="5"/>
  <c r="AM559" i="5"/>
  <c r="AM449" i="5"/>
  <c r="AM471" i="5"/>
  <c r="AM472" i="5"/>
  <c r="AM473" i="5"/>
  <c r="AM487" i="5"/>
  <c r="AM488" i="5"/>
  <c r="AM491" i="5"/>
  <c r="AM493" i="5"/>
  <c r="AM506" i="5"/>
  <c r="AM509" i="5"/>
  <c r="AM515" i="5"/>
  <c r="AM516" i="5"/>
  <c r="AM520" i="5"/>
  <c r="AM524" i="5"/>
  <c r="AM541" i="5"/>
  <c r="AM544" i="5"/>
  <c r="AM546" i="5"/>
  <c r="AM547" i="5"/>
  <c r="AM557" i="5"/>
  <c r="AM560" i="5"/>
  <c r="AM556" i="5"/>
  <c r="AM558" i="5"/>
  <c r="AM549" i="5"/>
  <c r="AM554" i="5"/>
  <c r="AG253" i="5"/>
  <c r="AG488" i="5"/>
  <c r="AG254" i="5"/>
  <c r="AG469" i="5"/>
  <c r="AG515" i="5"/>
  <c r="AG500" i="5"/>
  <c r="B216" i="2"/>
  <c r="B79" i="2"/>
  <c r="B83" i="2" s="1"/>
  <c r="B36" i="2"/>
  <c r="H15" i="1"/>
  <c r="B21" i="2"/>
  <c r="H19" i="1" s="1"/>
  <c r="U7" i="5"/>
  <c r="BE7" i="5"/>
  <c r="BD7" i="5"/>
  <c r="Q12" i="5"/>
  <c r="S12" i="5" s="1"/>
  <c r="B36" i="5"/>
  <c r="B263" i="2"/>
  <c r="T17" i="4"/>
  <c r="T22" i="4"/>
  <c r="T25" i="4"/>
  <c r="T30" i="4"/>
  <c r="T33" i="4"/>
  <c r="T38" i="4"/>
  <c r="T41" i="4"/>
  <c r="T43" i="4"/>
  <c r="T45" i="4"/>
  <c r="T47" i="4"/>
  <c r="T49" i="4"/>
  <c r="T51" i="4"/>
  <c r="T53" i="4"/>
  <c r="T55" i="4"/>
  <c r="T57" i="4"/>
  <c r="T59" i="4"/>
  <c r="T61" i="4"/>
  <c r="T63" i="4"/>
  <c r="T65" i="4"/>
  <c r="T67" i="4"/>
  <c r="T69" i="4"/>
  <c r="T71" i="4"/>
  <c r="T73" i="4"/>
  <c r="T75" i="4"/>
  <c r="T77" i="4"/>
  <c r="T79" i="4"/>
  <c r="T81" i="4"/>
  <c r="T83" i="4"/>
  <c r="T85" i="4"/>
  <c r="T87" i="4"/>
  <c r="T89" i="4"/>
  <c r="T91" i="4"/>
  <c r="T93" i="4"/>
  <c r="T95" i="4"/>
  <c r="T97" i="4"/>
  <c r="T99" i="4"/>
  <c r="T101" i="4"/>
  <c r="T103" i="4"/>
  <c r="T105" i="4"/>
  <c r="T107" i="4"/>
  <c r="T109" i="4"/>
  <c r="T111" i="4"/>
  <c r="T113" i="4"/>
  <c r="T115" i="4"/>
  <c r="T117" i="4"/>
  <c r="T119" i="4"/>
  <c r="T121" i="4"/>
  <c r="T123" i="4"/>
  <c r="T125" i="4"/>
  <c r="T127" i="4"/>
  <c r="T129" i="4"/>
  <c r="T131" i="4"/>
  <c r="T133" i="4"/>
  <c r="T135" i="4"/>
  <c r="T137" i="4"/>
  <c r="T139" i="4"/>
  <c r="T141" i="4"/>
  <c r="T143" i="4"/>
  <c r="T145" i="4"/>
  <c r="T147" i="4"/>
  <c r="T149" i="4"/>
  <c r="T151" i="4"/>
  <c r="T153" i="4"/>
  <c r="T155" i="4"/>
  <c r="T157" i="4"/>
  <c r="T9" i="4"/>
  <c r="T11" i="4"/>
  <c r="T13" i="4"/>
  <c r="T19" i="4"/>
  <c r="T23" i="4"/>
  <c r="T26" i="4"/>
  <c r="T37" i="4"/>
  <c r="T40" i="4"/>
  <c r="T46" i="4"/>
  <c r="T54" i="4"/>
  <c r="T62" i="4"/>
  <c r="T70" i="4"/>
  <c r="T78" i="4"/>
  <c r="T86" i="4"/>
  <c r="T94" i="4"/>
  <c r="T102" i="4"/>
  <c r="T110" i="4"/>
  <c r="T118" i="4"/>
  <c r="T126" i="4"/>
  <c r="T134" i="4"/>
  <c r="T142" i="4"/>
  <c r="T150" i="4"/>
  <c r="T8" i="4"/>
  <c r="T16" i="4"/>
  <c r="T20" i="4"/>
  <c r="T27" i="4"/>
  <c r="T31" i="4"/>
  <c r="T34" i="4"/>
  <c r="T44" i="4"/>
  <c r="T52" i="4"/>
  <c r="T60" i="4"/>
  <c r="T68" i="4"/>
  <c r="T76" i="4"/>
  <c r="T84" i="4"/>
  <c r="T92" i="4"/>
  <c r="T100" i="4"/>
  <c r="T108" i="4"/>
  <c r="T116" i="4"/>
  <c r="T124" i="4"/>
  <c r="T132" i="4"/>
  <c r="T140" i="4"/>
  <c r="T148" i="4"/>
  <c r="T156" i="4"/>
  <c r="T14" i="4"/>
  <c r="T21" i="4"/>
  <c r="T24" i="4"/>
  <c r="T28" i="4"/>
  <c r="T35" i="4"/>
  <c r="T39" i="4"/>
  <c r="T42" i="4"/>
  <c r="T50" i="4"/>
  <c r="T58" i="4"/>
  <c r="T66" i="4"/>
  <c r="T74" i="4"/>
  <c r="T82" i="4"/>
  <c r="T90" i="4"/>
  <c r="T98" i="4"/>
  <c r="T106" i="4"/>
  <c r="T114" i="4"/>
  <c r="T122" i="4"/>
  <c r="T130" i="4"/>
  <c r="T138" i="4"/>
  <c r="T146" i="4"/>
  <c r="T154" i="4"/>
  <c r="T12" i="4"/>
  <c r="T15" i="4"/>
  <c r="T18" i="4"/>
  <c r="T29" i="4"/>
  <c r="T32" i="4"/>
  <c r="T36" i="4"/>
  <c r="T48" i="4"/>
  <c r="T56" i="4"/>
  <c r="T64" i="4"/>
  <c r="T72" i="4"/>
  <c r="T80" i="4"/>
  <c r="T88" i="4"/>
  <c r="T96" i="4"/>
  <c r="T104" i="4"/>
  <c r="T112" i="4"/>
  <c r="T120" i="4"/>
  <c r="T128" i="4"/>
  <c r="T136" i="4"/>
  <c r="T144" i="4"/>
  <c r="T152" i="4"/>
  <c r="T10" i="4"/>
  <c r="S15" i="4"/>
  <c r="S63" i="4"/>
  <c r="AS63" i="4" s="1"/>
  <c r="S64" i="4"/>
  <c r="S16" i="4"/>
  <c r="S17" i="4"/>
  <c r="AS17" i="4" s="1"/>
  <c r="S18" i="4"/>
  <c r="S19" i="4"/>
  <c r="S20" i="4"/>
  <c r="S21" i="4"/>
  <c r="S22" i="4"/>
  <c r="AS22" i="4" s="1"/>
  <c r="S23" i="4"/>
  <c r="S24" i="4"/>
  <c r="AS24" i="4" s="1"/>
  <c r="S25" i="4"/>
  <c r="AS25" i="4" s="1"/>
  <c r="S26" i="4"/>
  <c r="S27" i="4"/>
  <c r="S28" i="4"/>
  <c r="S29" i="4"/>
  <c r="S30" i="4"/>
  <c r="AS30" i="4" s="1"/>
  <c r="S31" i="4"/>
  <c r="S32" i="4"/>
  <c r="AS32" i="4" s="1"/>
  <c r="S33" i="4"/>
  <c r="S34" i="4"/>
  <c r="S35" i="4"/>
  <c r="S36" i="4"/>
  <c r="S37" i="4"/>
  <c r="S38" i="4"/>
  <c r="S39" i="4"/>
  <c r="AS39" i="4" s="1"/>
  <c r="S40" i="4"/>
  <c r="AS40" i="4" s="1"/>
  <c r="S41" i="4"/>
  <c r="AS41" i="4" s="1"/>
  <c r="S42" i="4"/>
  <c r="S43" i="4"/>
  <c r="AS43" i="4" s="1"/>
  <c r="S44" i="4"/>
  <c r="S45" i="4"/>
  <c r="S46" i="4"/>
  <c r="AS46" i="4" s="1"/>
  <c r="S47" i="4"/>
  <c r="AS47" i="4" s="1"/>
  <c r="S48" i="4"/>
  <c r="S49" i="4"/>
  <c r="AS49" i="4" s="1"/>
  <c r="S50" i="4"/>
  <c r="AS50" i="4" s="1"/>
  <c r="S51" i="4"/>
  <c r="S52" i="4"/>
  <c r="S53" i="4"/>
  <c r="S54" i="4"/>
  <c r="AS54" i="4" s="1"/>
  <c r="S55" i="4"/>
  <c r="AS55" i="4" s="1"/>
  <c r="S56" i="4"/>
  <c r="S57" i="4"/>
  <c r="S58" i="4"/>
  <c r="AS58" i="4" s="1"/>
  <c r="S60" i="4"/>
  <c r="AS60" i="4" s="1"/>
  <c r="S67" i="4"/>
  <c r="AS67" i="4" s="1"/>
  <c r="S62" i="4"/>
  <c r="S69" i="4"/>
  <c r="AS69" i="4" s="1"/>
  <c r="S87" i="4"/>
  <c r="AS87" i="4" s="1"/>
  <c r="S99" i="4"/>
  <c r="AS99" i="4" s="1"/>
  <c r="S120" i="4"/>
  <c r="AS120" i="4" s="1"/>
  <c r="S130" i="4"/>
  <c r="S134" i="4"/>
  <c r="S68" i="4"/>
  <c r="S74" i="4"/>
  <c r="S78" i="4"/>
  <c r="AS78" i="4" s="1"/>
  <c r="S82" i="4"/>
  <c r="AS82" i="4" s="1"/>
  <c r="S86" i="4"/>
  <c r="AS86" i="4" s="1"/>
  <c r="S90" i="4"/>
  <c r="AS90" i="4" s="1"/>
  <c r="S94" i="4"/>
  <c r="AS94" i="4" s="1"/>
  <c r="S98" i="4"/>
  <c r="S102" i="4"/>
  <c r="S109" i="4"/>
  <c r="S110" i="4"/>
  <c r="AS110" i="4" s="1"/>
  <c r="S119" i="4"/>
  <c r="S128" i="4"/>
  <c r="AS128" i="4" s="1"/>
  <c r="S137" i="4"/>
  <c r="AS137" i="4" s="1"/>
  <c r="S59" i="4"/>
  <c r="AS59" i="4" s="1"/>
  <c r="S65" i="4"/>
  <c r="S66" i="4"/>
  <c r="S71" i="4"/>
  <c r="S72" i="4"/>
  <c r="AS72" i="4" s="1"/>
  <c r="S76" i="4"/>
  <c r="S80" i="4"/>
  <c r="S84" i="4"/>
  <c r="AS84" i="4" s="1"/>
  <c r="S88" i="4"/>
  <c r="S92" i="4"/>
  <c r="AS92" i="4" s="1"/>
  <c r="S96" i="4"/>
  <c r="S100" i="4"/>
  <c r="S105" i="4"/>
  <c r="S106" i="4"/>
  <c r="AS106" i="4" s="1"/>
  <c r="S112" i="4"/>
  <c r="S121" i="4"/>
  <c r="S122" i="4"/>
  <c r="S123" i="4"/>
  <c r="S124" i="4"/>
  <c r="S125" i="4"/>
  <c r="S126" i="4"/>
  <c r="AS126" i="4" s="1"/>
  <c r="S135" i="4"/>
  <c r="AS135" i="4" s="1"/>
  <c r="S139" i="4"/>
  <c r="AS139" i="4" s="1"/>
  <c r="S140" i="4"/>
  <c r="S144" i="4"/>
  <c r="AS144" i="4" s="1"/>
  <c r="S149" i="4"/>
  <c r="S153" i="4"/>
  <c r="AS153" i="4" s="1"/>
  <c r="S8" i="4"/>
  <c r="S61" i="4"/>
  <c r="AS61" i="4" s="1"/>
  <c r="S70" i="4"/>
  <c r="AS70" i="4" s="1"/>
  <c r="S75" i="4"/>
  <c r="AS75" i="4" s="1"/>
  <c r="S79" i="4"/>
  <c r="S83" i="4"/>
  <c r="S91" i="4"/>
  <c r="S95" i="4"/>
  <c r="S103" i="4"/>
  <c r="S104" i="4"/>
  <c r="AS104" i="4" s="1"/>
  <c r="S111" i="4"/>
  <c r="AS111" i="4" s="1"/>
  <c r="S129" i="4"/>
  <c r="AS129" i="4" s="1"/>
  <c r="S131" i="4"/>
  <c r="AS131" i="4" s="1"/>
  <c r="S132" i="4"/>
  <c r="AS132" i="4" s="1"/>
  <c r="S133" i="4"/>
  <c r="S77" i="4"/>
  <c r="AS77" i="4" s="1"/>
  <c r="S93" i="4"/>
  <c r="S107" i="4"/>
  <c r="AS107" i="4" s="1"/>
  <c r="S115" i="4"/>
  <c r="AS115" i="4" s="1"/>
  <c r="S127" i="4"/>
  <c r="AS127" i="4" s="1"/>
  <c r="S136" i="4"/>
  <c r="S142" i="4"/>
  <c r="S145" i="4"/>
  <c r="S156" i="4"/>
  <c r="S9" i="4"/>
  <c r="S10" i="4"/>
  <c r="AS10" i="4" s="1"/>
  <c r="S81" i="4"/>
  <c r="AS81" i="4" s="1"/>
  <c r="S97" i="4"/>
  <c r="S114" i="4"/>
  <c r="AS114" i="4" s="1"/>
  <c r="S118" i="4"/>
  <c r="S138" i="4"/>
  <c r="S141" i="4"/>
  <c r="S152" i="4"/>
  <c r="S155" i="4"/>
  <c r="AS155" i="4" s="1"/>
  <c r="S13" i="4"/>
  <c r="AS13" i="4" s="1"/>
  <c r="S14" i="4"/>
  <c r="AS14" i="4" s="1"/>
  <c r="S85" i="4"/>
  <c r="AS85" i="4" s="1"/>
  <c r="S101" i="4"/>
  <c r="AS101" i="4" s="1"/>
  <c r="S113" i="4"/>
  <c r="S117" i="4"/>
  <c r="S147" i="4"/>
  <c r="S148" i="4"/>
  <c r="AS148" i="4" s="1"/>
  <c r="S151" i="4"/>
  <c r="S154" i="4"/>
  <c r="S12" i="4"/>
  <c r="S73" i="4"/>
  <c r="S89" i="4"/>
  <c r="S108" i="4"/>
  <c r="S116" i="4"/>
  <c r="S143" i="4"/>
  <c r="AS143" i="4" s="1"/>
  <c r="S146" i="4"/>
  <c r="AS146" i="4" s="1"/>
  <c r="S150" i="4"/>
  <c r="S157" i="4"/>
  <c r="AS157" i="4" s="1"/>
  <c r="S11" i="4"/>
  <c r="AS11" i="4" s="1"/>
  <c r="P15" i="5"/>
  <c r="T7" i="4"/>
  <c r="O9" i="4"/>
  <c r="S7" i="4"/>
  <c r="AJ7" i="4" s="1"/>
  <c r="V8" i="5"/>
  <c r="BD8" i="5"/>
  <c r="AY13" i="5"/>
  <c r="AX13" i="5"/>
  <c r="Q8" i="5"/>
  <c r="R8" i="5" s="1"/>
  <c r="BA12" i="5"/>
  <c r="BB12" i="5"/>
  <c r="AV13" i="5"/>
  <c r="AU13" i="5"/>
  <c r="BC13" i="5"/>
  <c r="U13" i="5"/>
  <c r="V13" i="5"/>
  <c r="AV12" i="5"/>
  <c r="AU12" i="5"/>
  <c r="BC12" i="5"/>
  <c r="U12" i="5"/>
  <c r="V12" i="5"/>
  <c r="BB13" i="5"/>
  <c r="BA13" i="5"/>
  <c r="AX12" i="5"/>
  <c r="AY12" i="5"/>
  <c r="Q13" i="5"/>
  <c r="B45" i="5"/>
  <c r="B48" i="5" s="1"/>
  <c r="BE57" i="5"/>
  <c r="BD57" i="5"/>
  <c r="BE101" i="5"/>
  <c r="BD101" i="5"/>
  <c r="BE116" i="5"/>
  <c r="BD116" i="5"/>
  <c r="BD245" i="5"/>
  <c r="BE245" i="5"/>
  <c r="BE244" i="5"/>
  <c r="BD244" i="5"/>
  <c r="BD406" i="5"/>
  <c r="BE406" i="5"/>
  <c r="BD419" i="5"/>
  <c r="BE419" i="5"/>
  <c r="BE448" i="5"/>
  <c r="BD448" i="5"/>
  <c r="BE540" i="5"/>
  <c r="BD540" i="5"/>
  <c r="BD19" i="5"/>
  <c r="BE19" i="5"/>
  <c r="BE425" i="5"/>
  <c r="BD425" i="5"/>
  <c r="BE49" i="5"/>
  <c r="BD49" i="5"/>
  <c r="BE145" i="5"/>
  <c r="BD145" i="5"/>
  <c r="BE155" i="5"/>
  <c r="BD155" i="5"/>
  <c r="BD254" i="5"/>
  <c r="BE254" i="5"/>
  <c r="BD349" i="5"/>
  <c r="BE349" i="5"/>
  <c r="BD371" i="5"/>
  <c r="BE371" i="5"/>
  <c r="BD435" i="5"/>
  <c r="BE435" i="5"/>
  <c r="BE543" i="5"/>
  <c r="BD543" i="5"/>
  <c r="BD486" i="5"/>
  <c r="BE486" i="5"/>
  <c r="V547" i="5"/>
  <c r="U547" i="5"/>
  <c r="V497" i="5"/>
  <c r="U497" i="5"/>
  <c r="V539" i="5"/>
  <c r="U539" i="5"/>
  <c r="V560" i="5"/>
  <c r="U560" i="5"/>
  <c r="U473" i="5"/>
  <c r="V473" i="5"/>
  <c r="U401" i="5"/>
  <c r="V401" i="5"/>
  <c r="U503" i="5"/>
  <c r="V503" i="5"/>
  <c r="U454" i="5"/>
  <c r="V454" i="5"/>
  <c r="V339" i="5"/>
  <c r="U339" i="5"/>
  <c r="U472" i="5"/>
  <c r="V472" i="5"/>
  <c r="V287" i="5"/>
  <c r="U287" i="5"/>
  <c r="V379" i="5"/>
  <c r="U379" i="5"/>
  <c r="U162" i="5"/>
  <c r="V162" i="5"/>
  <c r="U437" i="5"/>
  <c r="V437" i="5"/>
  <c r="U393" i="5"/>
  <c r="V393" i="5"/>
  <c r="U312" i="5"/>
  <c r="V312" i="5"/>
  <c r="V310" i="5"/>
  <c r="U310" i="5"/>
  <c r="U269" i="5"/>
  <c r="V269" i="5"/>
  <c r="V313" i="5"/>
  <c r="U313" i="5"/>
  <c r="U250" i="5"/>
  <c r="V250" i="5"/>
  <c r="U279" i="5"/>
  <c r="V279" i="5"/>
  <c r="U252" i="5"/>
  <c r="V252" i="5"/>
  <c r="U221" i="5"/>
  <c r="V221" i="5"/>
  <c r="U222" i="5"/>
  <c r="V222" i="5"/>
  <c r="V239" i="5"/>
  <c r="U239" i="5"/>
  <c r="V188" i="5"/>
  <c r="U188" i="5"/>
  <c r="V183" i="5"/>
  <c r="U183" i="5"/>
  <c r="V169" i="5"/>
  <c r="U169" i="5"/>
  <c r="V134" i="5"/>
  <c r="U134" i="5"/>
  <c r="V151" i="5"/>
  <c r="U151" i="5"/>
  <c r="U155" i="5"/>
  <c r="V155" i="5"/>
  <c r="U91" i="5"/>
  <c r="V91" i="5"/>
  <c r="U98" i="5"/>
  <c r="V98" i="5"/>
  <c r="V57" i="5"/>
  <c r="U57" i="5"/>
  <c r="U56" i="5"/>
  <c r="V56" i="5"/>
  <c r="U43" i="5"/>
  <c r="V43" i="5"/>
  <c r="V32" i="5"/>
  <c r="U32" i="5"/>
  <c r="BE454" i="5"/>
  <c r="BD454" i="5"/>
  <c r="BE528" i="5"/>
  <c r="BD528" i="5"/>
  <c r="BD35" i="5"/>
  <c r="BE35" i="5"/>
  <c r="BE83" i="5"/>
  <c r="BD83" i="5"/>
  <c r="BD163" i="5"/>
  <c r="BE163" i="5"/>
  <c r="BE224" i="5"/>
  <c r="BD224" i="5"/>
  <c r="BD322" i="5"/>
  <c r="BE322" i="5"/>
  <c r="BD291" i="5"/>
  <c r="BE291" i="5"/>
  <c r="BD433" i="5"/>
  <c r="BE433" i="5"/>
  <c r="BD431" i="5"/>
  <c r="BE431" i="5"/>
  <c r="BE515" i="5"/>
  <c r="BD515" i="5"/>
  <c r="BE546" i="5"/>
  <c r="BD546" i="5"/>
  <c r="BD34" i="5"/>
  <c r="BE34" i="5"/>
  <c r="BE100" i="5"/>
  <c r="BD100" i="5"/>
  <c r="BD218" i="5"/>
  <c r="BE218" i="5"/>
  <c r="BE273" i="5"/>
  <c r="BD273" i="5"/>
  <c r="BD299" i="5"/>
  <c r="BE299" i="5"/>
  <c r="BE436" i="5"/>
  <c r="BD436" i="5"/>
  <c r="BE474" i="5"/>
  <c r="BD474" i="5"/>
  <c r="BD495" i="5"/>
  <c r="BE495" i="5"/>
  <c r="BD37" i="5"/>
  <c r="BE37" i="5"/>
  <c r="BE178" i="5"/>
  <c r="BD178" i="5"/>
  <c r="BD232" i="5"/>
  <c r="BE232" i="5"/>
  <c r="BD318" i="5"/>
  <c r="BE318" i="5"/>
  <c r="BD405" i="5"/>
  <c r="BE405" i="5"/>
  <c r="BD434" i="5"/>
  <c r="BE434" i="5"/>
  <c r="BE392" i="5"/>
  <c r="BD392" i="5"/>
  <c r="BD461" i="5"/>
  <c r="BE461" i="5"/>
  <c r="BE46" i="5"/>
  <c r="BD46" i="5"/>
  <c r="BD76" i="5"/>
  <c r="BE76" i="5"/>
  <c r="BD132" i="5"/>
  <c r="BE132" i="5"/>
  <c r="BE179" i="5"/>
  <c r="BD179" i="5"/>
  <c r="BD188" i="5"/>
  <c r="BE188" i="5"/>
  <c r="BE309" i="5"/>
  <c r="BD309" i="5"/>
  <c r="BE174" i="5"/>
  <c r="BD174" i="5"/>
  <c r="BE391" i="5"/>
  <c r="BD391" i="5"/>
  <c r="BE369" i="5"/>
  <c r="BD369" i="5"/>
  <c r="BD469" i="5"/>
  <c r="BE469" i="5"/>
  <c r="BD554" i="5"/>
  <c r="BE554" i="5"/>
  <c r="U469" i="5"/>
  <c r="V469" i="5"/>
  <c r="U524" i="5"/>
  <c r="V524" i="5"/>
  <c r="V545" i="5"/>
  <c r="U545" i="5"/>
  <c r="V344" i="5"/>
  <c r="U344" i="5"/>
  <c r="U486" i="5"/>
  <c r="V486" i="5"/>
  <c r="U422" i="5"/>
  <c r="V422" i="5"/>
  <c r="U522" i="5"/>
  <c r="V522" i="5"/>
  <c r="U474" i="5"/>
  <c r="V474" i="5"/>
  <c r="U427" i="5"/>
  <c r="V427" i="5"/>
  <c r="V491" i="5"/>
  <c r="U491" i="5"/>
  <c r="U432" i="5"/>
  <c r="V432" i="5"/>
  <c r="V370" i="5"/>
  <c r="U370" i="5"/>
  <c r="U417" i="5"/>
  <c r="V417" i="5"/>
  <c r="U404" i="5"/>
  <c r="V404" i="5"/>
  <c r="U388" i="5"/>
  <c r="V388" i="5"/>
  <c r="V336" i="5"/>
  <c r="U336" i="5"/>
  <c r="U272" i="5"/>
  <c r="V272" i="5"/>
  <c r="V418" i="5"/>
  <c r="U418" i="5"/>
  <c r="U391" i="5"/>
  <c r="V391" i="5"/>
  <c r="V380" i="5"/>
  <c r="U380" i="5"/>
  <c r="V371" i="5"/>
  <c r="U371" i="5"/>
  <c r="V297" i="5"/>
  <c r="U297" i="5"/>
  <c r="U436" i="5"/>
  <c r="V436" i="5"/>
  <c r="U421" i="5"/>
  <c r="V421" i="5"/>
  <c r="U405" i="5"/>
  <c r="V405" i="5"/>
  <c r="V390" i="5"/>
  <c r="U390" i="5"/>
  <c r="V367" i="5"/>
  <c r="U367" i="5"/>
  <c r="U359" i="5"/>
  <c r="V359" i="5"/>
  <c r="V337" i="5"/>
  <c r="U337" i="5"/>
  <c r="V309" i="5"/>
  <c r="U309" i="5"/>
  <c r="U267" i="5"/>
  <c r="V267" i="5"/>
  <c r="U349" i="5"/>
  <c r="V349" i="5"/>
  <c r="U326" i="5"/>
  <c r="V326" i="5"/>
  <c r="U307" i="5"/>
  <c r="V307" i="5"/>
  <c r="V298" i="5"/>
  <c r="U298" i="5"/>
  <c r="V285" i="5"/>
  <c r="U285" i="5"/>
  <c r="U268" i="5"/>
  <c r="V268" i="5"/>
  <c r="U256" i="5"/>
  <c r="V256" i="5"/>
  <c r="U226" i="5"/>
  <c r="V226" i="5"/>
  <c r="U325" i="5"/>
  <c r="V325" i="5"/>
  <c r="V311" i="5"/>
  <c r="U311" i="5"/>
  <c r="V291" i="5"/>
  <c r="U291" i="5"/>
  <c r="U266" i="5"/>
  <c r="V266" i="5"/>
  <c r="U244" i="5"/>
  <c r="V244" i="5"/>
  <c r="V332" i="5"/>
  <c r="U332" i="5"/>
  <c r="U314" i="5"/>
  <c r="V314" i="5"/>
  <c r="U295" i="5"/>
  <c r="V295" i="5"/>
  <c r="U278" i="5"/>
  <c r="V278" i="5"/>
  <c r="U270" i="5"/>
  <c r="V270" i="5"/>
  <c r="V257" i="5"/>
  <c r="U257" i="5"/>
  <c r="U249" i="5"/>
  <c r="V249" i="5"/>
  <c r="V153" i="5"/>
  <c r="U153" i="5"/>
  <c r="U233" i="5"/>
  <c r="V233" i="5"/>
  <c r="U219" i="5"/>
  <c r="V219" i="5"/>
  <c r="U192" i="5"/>
  <c r="V192" i="5"/>
  <c r="U168" i="5"/>
  <c r="V168" i="5"/>
  <c r="U238" i="5"/>
  <c r="V238" i="5"/>
  <c r="U217" i="5"/>
  <c r="V217" i="5"/>
  <c r="U193" i="5"/>
  <c r="V193" i="5"/>
  <c r="U144" i="5"/>
  <c r="V144" i="5"/>
  <c r="U234" i="5"/>
  <c r="V234" i="5"/>
  <c r="U220" i="5"/>
  <c r="V220" i="5"/>
  <c r="U209" i="5"/>
  <c r="V209" i="5"/>
  <c r="U202" i="5"/>
  <c r="V202" i="5"/>
  <c r="U164" i="5"/>
  <c r="V164" i="5"/>
  <c r="U198" i="5"/>
  <c r="V198" i="5"/>
  <c r="V189" i="5"/>
  <c r="U189" i="5"/>
  <c r="V179" i="5"/>
  <c r="U179" i="5"/>
  <c r="U158" i="5"/>
  <c r="V158" i="5"/>
  <c r="U184" i="5"/>
  <c r="V184" i="5"/>
  <c r="U163" i="5"/>
  <c r="V163" i="5"/>
  <c r="V111" i="5"/>
  <c r="U111" i="5"/>
  <c r="U178" i="5"/>
  <c r="V178" i="5"/>
  <c r="U167" i="5"/>
  <c r="V167" i="5"/>
  <c r="V128" i="5"/>
  <c r="U128" i="5"/>
  <c r="U145" i="5"/>
  <c r="V145" i="5"/>
  <c r="U122" i="5"/>
  <c r="V122" i="5"/>
  <c r="V104" i="5"/>
  <c r="U104" i="5"/>
  <c r="U148" i="5"/>
  <c r="V148" i="5"/>
  <c r="U129" i="5"/>
  <c r="V129" i="5"/>
  <c r="U116" i="5"/>
  <c r="V116" i="5"/>
  <c r="U103" i="5"/>
  <c r="V103" i="5"/>
  <c r="U147" i="5"/>
  <c r="V147" i="5"/>
  <c r="U132" i="5"/>
  <c r="V132" i="5"/>
  <c r="U113" i="5"/>
  <c r="V113" i="5"/>
  <c r="U110" i="5"/>
  <c r="V110" i="5"/>
  <c r="U90" i="5"/>
  <c r="V90" i="5"/>
  <c r="U72" i="5"/>
  <c r="V72" i="5"/>
  <c r="U102" i="5"/>
  <c r="V102" i="5"/>
  <c r="U97" i="5"/>
  <c r="V97" i="5"/>
  <c r="V81" i="5"/>
  <c r="U81" i="5"/>
  <c r="U78" i="5"/>
  <c r="V78" i="5"/>
  <c r="U77" i="5"/>
  <c r="V77" i="5"/>
  <c r="U71" i="5"/>
  <c r="V71" i="5"/>
  <c r="V58" i="5"/>
  <c r="U58" i="5"/>
  <c r="U65" i="5"/>
  <c r="V65" i="5"/>
  <c r="U51" i="5"/>
  <c r="V51" i="5"/>
  <c r="U23" i="5"/>
  <c r="V23" i="5"/>
  <c r="U54" i="5"/>
  <c r="V54" i="5"/>
  <c r="U49" i="5"/>
  <c r="V49" i="5"/>
  <c r="U40" i="5"/>
  <c r="V40" i="5"/>
  <c r="U45" i="5"/>
  <c r="V45" i="5"/>
  <c r="U31" i="5"/>
  <c r="V31" i="5"/>
  <c r="U21" i="5"/>
  <c r="V21" i="5"/>
  <c r="U29" i="5"/>
  <c r="V29" i="5"/>
  <c r="BE21" i="5"/>
  <c r="BD21" i="5"/>
  <c r="BE31" i="5"/>
  <c r="BD31" i="5"/>
  <c r="BE63" i="5"/>
  <c r="BD63" i="5"/>
  <c r="BE52" i="5"/>
  <c r="BD52" i="5"/>
  <c r="BD90" i="5"/>
  <c r="BE90" i="5"/>
  <c r="BE88" i="5"/>
  <c r="BD88" i="5"/>
  <c r="BE71" i="5"/>
  <c r="BD71" i="5"/>
  <c r="BD122" i="5"/>
  <c r="BE122" i="5"/>
  <c r="BD138" i="5"/>
  <c r="BE138" i="5"/>
  <c r="BD157" i="5"/>
  <c r="BE157" i="5"/>
  <c r="BE154" i="5"/>
  <c r="BD154" i="5"/>
  <c r="BE215" i="5"/>
  <c r="BD215" i="5"/>
  <c r="BD209" i="5"/>
  <c r="BE209" i="5"/>
  <c r="BD249" i="5"/>
  <c r="BE249" i="5"/>
  <c r="BD255" i="5"/>
  <c r="BE255" i="5"/>
  <c r="BE295" i="5"/>
  <c r="BD295" i="5"/>
  <c r="BD312" i="5"/>
  <c r="BE312" i="5"/>
  <c r="BE246" i="5"/>
  <c r="BD246" i="5"/>
  <c r="BD271" i="5"/>
  <c r="BE271" i="5"/>
  <c r="BD333" i="5"/>
  <c r="BE333" i="5"/>
  <c r="BD409" i="5"/>
  <c r="BE409" i="5"/>
  <c r="BE353" i="5"/>
  <c r="BD353" i="5"/>
  <c r="BD390" i="5"/>
  <c r="BE390" i="5"/>
  <c r="BD379" i="5"/>
  <c r="BE379" i="5"/>
  <c r="BD450" i="5"/>
  <c r="BE450" i="5"/>
  <c r="BD493" i="5"/>
  <c r="BE493" i="5"/>
  <c r="BE491" i="5"/>
  <c r="BD491" i="5"/>
  <c r="BD463" i="5"/>
  <c r="BE463" i="5"/>
  <c r="BD482" i="5"/>
  <c r="BE482" i="5"/>
  <c r="BD441" i="5"/>
  <c r="BE441" i="5"/>
  <c r="BD484" i="5"/>
  <c r="BE484" i="5"/>
  <c r="BD365" i="5"/>
  <c r="BE365" i="5"/>
  <c r="BD432" i="5"/>
  <c r="BE432" i="5"/>
  <c r="BD556" i="5"/>
  <c r="BE556" i="5"/>
  <c r="BD446" i="5"/>
  <c r="BE446" i="5"/>
  <c r="BE42" i="5"/>
  <c r="BD42" i="5"/>
  <c r="BE54" i="5"/>
  <c r="BD54" i="5"/>
  <c r="BE66" i="5"/>
  <c r="BD66" i="5"/>
  <c r="BD93" i="5"/>
  <c r="BE93" i="5"/>
  <c r="BD103" i="5"/>
  <c r="BE103" i="5"/>
  <c r="BD91" i="5"/>
  <c r="BE91" i="5"/>
  <c r="BE89" i="5"/>
  <c r="BD89" i="5"/>
  <c r="BE142" i="5"/>
  <c r="BD142" i="5"/>
  <c r="BE135" i="5"/>
  <c r="BD135" i="5"/>
  <c r="BD131" i="5"/>
  <c r="BE131" i="5"/>
  <c r="BD160" i="5"/>
  <c r="BE160" i="5"/>
  <c r="BD176" i="5"/>
  <c r="BE176" i="5"/>
  <c r="BE211" i="5"/>
  <c r="BD211" i="5"/>
  <c r="BD221" i="5"/>
  <c r="BE221" i="5"/>
  <c r="BD283" i="5"/>
  <c r="BE283" i="5"/>
  <c r="BD314" i="5"/>
  <c r="BE314" i="5"/>
  <c r="BD324" i="5"/>
  <c r="BE324" i="5"/>
  <c r="BE276" i="5"/>
  <c r="BD276" i="5"/>
  <c r="BE286" i="5"/>
  <c r="BD286" i="5"/>
  <c r="BE356" i="5"/>
  <c r="BD356" i="5"/>
  <c r="BE284" i="5"/>
  <c r="BD284" i="5"/>
  <c r="BD397" i="5"/>
  <c r="BE397" i="5"/>
  <c r="BE262" i="5"/>
  <c r="BD262" i="5"/>
  <c r="BE321" i="5"/>
  <c r="BD321" i="5"/>
  <c r="BE396" i="5"/>
  <c r="BD396" i="5"/>
  <c r="BE410" i="5"/>
  <c r="BD410" i="5"/>
  <c r="BD360" i="5"/>
  <c r="BE360" i="5"/>
  <c r="BE375" i="5"/>
  <c r="BD375" i="5"/>
  <c r="BE275" i="5"/>
  <c r="BD275" i="5"/>
  <c r="BE346" i="5"/>
  <c r="BD346" i="5"/>
  <c r="BD530" i="5"/>
  <c r="BE530" i="5"/>
  <c r="BE370" i="5"/>
  <c r="BD370" i="5"/>
  <c r="BD337" i="5"/>
  <c r="BE337" i="5"/>
  <c r="BD459" i="5"/>
  <c r="BE459" i="5"/>
  <c r="BE377" i="5"/>
  <c r="BD377" i="5"/>
  <c r="BD558" i="5"/>
  <c r="BE558" i="5"/>
  <c r="BD45" i="5"/>
  <c r="BE45" i="5"/>
  <c r="BD70" i="5"/>
  <c r="BE70" i="5"/>
  <c r="BD144" i="5"/>
  <c r="BE144" i="5"/>
  <c r="BD166" i="5"/>
  <c r="BE166" i="5"/>
  <c r="BE306" i="5"/>
  <c r="BD306" i="5"/>
  <c r="BD364" i="5"/>
  <c r="BE364" i="5"/>
  <c r="BD418" i="5"/>
  <c r="BE418" i="5"/>
  <c r="BD499" i="5"/>
  <c r="BE499" i="5"/>
  <c r="BD512" i="5"/>
  <c r="BE512" i="5"/>
  <c r="BE428" i="5"/>
  <c r="BD428" i="5"/>
  <c r="BE542" i="5"/>
  <c r="BD542" i="5"/>
  <c r="BE27" i="5"/>
  <c r="BD27" i="5"/>
  <c r="BE86" i="5"/>
  <c r="BD86" i="5"/>
  <c r="BE123" i="5"/>
  <c r="BD123" i="5"/>
  <c r="BD207" i="5"/>
  <c r="BE207" i="5"/>
  <c r="BD203" i="5"/>
  <c r="BE203" i="5"/>
  <c r="BD323" i="5"/>
  <c r="BE323" i="5"/>
  <c r="BD502" i="5"/>
  <c r="BE502" i="5"/>
  <c r="BD453" i="5"/>
  <c r="BE453" i="5"/>
  <c r="BD358" i="5"/>
  <c r="BE358" i="5"/>
  <c r="U509" i="5"/>
  <c r="V509" i="5"/>
  <c r="U449" i="5"/>
  <c r="V449" i="5"/>
  <c r="U412" i="5"/>
  <c r="V412" i="5"/>
  <c r="V546" i="5"/>
  <c r="U546" i="5"/>
  <c r="V531" i="5"/>
  <c r="U531" i="5"/>
  <c r="U461" i="5"/>
  <c r="V461" i="5"/>
  <c r="U425" i="5"/>
  <c r="V425" i="5"/>
  <c r="U517" i="5"/>
  <c r="V517" i="5"/>
  <c r="U464" i="5"/>
  <c r="V464" i="5"/>
  <c r="U525" i="5"/>
  <c r="V525" i="5"/>
  <c r="V451" i="5"/>
  <c r="U451" i="5"/>
  <c r="U408" i="5"/>
  <c r="V408" i="5"/>
  <c r="U361" i="5"/>
  <c r="V361" i="5"/>
  <c r="V396" i="5"/>
  <c r="U396" i="5"/>
  <c r="V317" i="5"/>
  <c r="U317" i="5"/>
  <c r="U410" i="5"/>
  <c r="V410" i="5"/>
  <c r="U342" i="5"/>
  <c r="V342" i="5"/>
  <c r="U330" i="5"/>
  <c r="V330" i="5"/>
  <c r="U290" i="5"/>
  <c r="V290" i="5"/>
  <c r="U328" i="5"/>
  <c r="V328" i="5"/>
  <c r="V334" i="5"/>
  <c r="U334" i="5"/>
  <c r="V301" i="5"/>
  <c r="U301" i="5"/>
  <c r="U260" i="5"/>
  <c r="V260" i="5"/>
  <c r="V207" i="5"/>
  <c r="U207" i="5"/>
  <c r="V199" i="5"/>
  <c r="U199" i="5"/>
  <c r="V223" i="5"/>
  <c r="U223" i="5"/>
  <c r="U201" i="5"/>
  <c r="V201" i="5"/>
  <c r="V161" i="5"/>
  <c r="U161" i="5"/>
  <c r="U118" i="5"/>
  <c r="V118" i="5"/>
  <c r="U146" i="5"/>
  <c r="V146" i="5"/>
  <c r="U114" i="5"/>
  <c r="V114" i="5"/>
  <c r="U106" i="5"/>
  <c r="V106" i="5"/>
  <c r="V37" i="5"/>
  <c r="U37" i="5"/>
  <c r="U105" i="5"/>
  <c r="V105" i="5"/>
  <c r="V89" i="5"/>
  <c r="U89" i="5"/>
  <c r="U67" i="5"/>
  <c r="V67" i="5"/>
  <c r="U41" i="5"/>
  <c r="V41" i="5"/>
  <c r="U24" i="5"/>
  <c r="V24" i="5"/>
  <c r="BE525" i="5"/>
  <c r="BD525" i="5"/>
  <c r="BD544" i="5"/>
  <c r="BE544" i="5"/>
  <c r="BE43" i="5"/>
  <c r="BD43" i="5"/>
  <c r="BD126" i="5"/>
  <c r="BE126" i="5"/>
  <c r="BE173" i="5"/>
  <c r="BD173" i="5"/>
  <c r="BD191" i="5"/>
  <c r="BE191" i="5"/>
  <c r="BD270" i="5"/>
  <c r="BE270" i="5"/>
  <c r="BD374" i="5"/>
  <c r="BE374" i="5"/>
  <c r="BD381" i="5"/>
  <c r="BE381" i="5"/>
  <c r="BE471" i="5"/>
  <c r="BD471" i="5"/>
  <c r="BD533" i="5"/>
  <c r="BE533" i="5"/>
  <c r="BE41" i="5"/>
  <c r="BD41" i="5"/>
  <c r="BD96" i="5"/>
  <c r="BE96" i="5"/>
  <c r="BE165" i="5"/>
  <c r="BD165" i="5"/>
  <c r="BD251" i="5"/>
  <c r="BE251" i="5"/>
  <c r="BD237" i="5"/>
  <c r="BE237" i="5"/>
  <c r="BD403" i="5"/>
  <c r="BE403" i="5"/>
  <c r="BD494" i="5"/>
  <c r="BE494" i="5"/>
  <c r="BE553" i="5"/>
  <c r="BD553" i="5"/>
  <c r="BD521" i="5"/>
  <c r="BE521" i="5"/>
  <c r="BD194" i="5"/>
  <c r="BE194" i="5"/>
  <c r="BD274" i="5"/>
  <c r="BE274" i="5"/>
  <c r="BE319" i="5"/>
  <c r="BD319" i="5"/>
  <c r="BD267" i="5"/>
  <c r="BE267" i="5"/>
  <c r="BD488" i="5"/>
  <c r="BE488" i="5"/>
  <c r="BD452" i="5"/>
  <c r="BE452" i="5"/>
  <c r="BE552" i="5"/>
  <c r="BD552" i="5"/>
  <c r="BE449" i="5"/>
  <c r="BD449" i="5"/>
  <c r="BD33" i="5"/>
  <c r="BE33" i="5"/>
  <c r="BD60" i="5"/>
  <c r="BE60" i="5"/>
  <c r="BE114" i="5"/>
  <c r="BD114" i="5"/>
  <c r="BE152" i="5"/>
  <c r="BD152" i="5"/>
  <c r="BE197" i="5"/>
  <c r="BD197" i="5"/>
  <c r="BD213" i="5"/>
  <c r="BE213" i="5"/>
  <c r="BE196" i="5"/>
  <c r="BD196" i="5"/>
  <c r="BE268" i="5"/>
  <c r="BD268" i="5"/>
  <c r="BE317" i="5"/>
  <c r="BD317" i="5"/>
  <c r="BE334" i="5"/>
  <c r="BD334" i="5"/>
  <c r="BD490" i="5"/>
  <c r="BE490" i="5"/>
  <c r="U19" i="5"/>
  <c r="V19" i="5"/>
  <c r="V559" i="5"/>
  <c r="U559" i="5"/>
  <c r="V552" i="5"/>
  <c r="U552" i="5"/>
  <c r="U406" i="5"/>
  <c r="V406" i="5"/>
  <c r="U465" i="5"/>
  <c r="V465" i="5"/>
  <c r="U493" i="5"/>
  <c r="V493" i="5"/>
  <c r="U457" i="5"/>
  <c r="V457" i="5"/>
  <c r="V368" i="5"/>
  <c r="U368" i="5"/>
  <c r="U501" i="5"/>
  <c r="V501" i="5"/>
  <c r="U462" i="5"/>
  <c r="V462" i="5"/>
  <c r="V537" i="5"/>
  <c r="U537" i="5"/>
  <c r="U466" i="5"/>
  <c r="V466" i="5"/>
  <c r="V355" i="5"/>
  <c r="U355" i="5"/>
  <c r="BE127" i="5"/>
  <c r="BD127" i="5"/>
  <c r="BE58" i="5"/>
  <c r="BD58" i="5"/>
  <c r="BE82" i="5"/>
  <c r="BD82" i="5"/>
  <c r="BE140" i="5"/>
  <c r="BD140" i="5"/>
  <c r="BD223" i="5"/>
  <c r="BE223" i="5"/>
  <c r="BD260" i="5"/>
  <c r="BE260" i="5"/>
  <c r="BE219" i="5"/>
  <c r="BD219" i="5"/>
  <c r="BD304" i="5"/>
  <c r="BE304" i="5"/>
  <c r="BD359" i="5"/>
  <c r="BE359" i="5"/>
  <c r="BD372" i="5"/>
  <c r="BE372" i="5"/>
  <c r="BD466" i="5"/>
  <c r="BE466" i="5"/>
  <c r="BD464" i="5"/>
  <c r="BE464" i="5"/>
  <c r="BD498" i="5"/>
  <c r="BE498" i="5"/>
  <c r="BE547" i="5"/>
  <c r="BD547" i="5"/>
  <c r="BE523" i="5"/>
  <c r="BD523" i="5"/>
  <c r="BE108" i="5"/>
  <c r="BD108" i="5"/>
  <c r="BD171" i="5"/>
  <c r="BE171" i="5"/>
  <c r="BE227" i="5"/>
  <c r="BD227" i="5"/>
  <c r="BE277" i="5"/>
  <c r="BD277" i="5"/>
  <c r="BE292" i="5"/>
  <c r="BD292" i="5"/>
  <c r="BD180" i="5"/>
  <c r="BE180" i="5"/>
  <c r="BE352" i="5"/>
  <c r="BD352" i="5"/>
  <c r="BE331" i="5"/>
  <c r="BD331" i="5"/>
  <c r="BE456" i="5"/>
  <c r="BD456" i="5"/>
  <c r="BD272" i="5"/>
  <c r="BE272" i="5"/>
  <c r="BD504" i="5"/>
  <c r="BE504" i="5"/>
  <c r="BE559" i="5"/>
  <c r="BD559" i="5"/>
  <c r="BD416" i="5"/>
  <c r="BE416" i="5"/>
  <c r="BD509" i="5"/>
  <c r="BE509" i="5"/>
  <c r="BE555" i="5"/>
  <c r="BD555" i="5"/>
  <c r="BD467" i="5"/>
  <c r="BE467" i="5"/>
  <c r="BD500" i="5"/>
  <c r="BE500" i="5"/>
  <c r="BD534" i="5"/>
  <c r="BE534" i="5"/>
  <c r="V523" i="5"/>
  <c r="U523" i="5"/>
  <c r="U488" i="5"/>
  <c r="V488" i="5"/>
  <c r="U445" i="5"/>
  <c r="V445" i="5"/>
  <c r="V558" i="5"/>
  <c r="U558" i="5"/>
  <c r="U530" i="5"/>
  <c r="V530" i="5"/>
  <c r="U419" i="5"/>
  <c r="V419" i="5"/>
  <c r="V551" i="5"/>
  <c r="U551" i="5"/>
  <c r="U518" i="5"/>
  <c r="V518" i="5"/>
  <c r="U450" i="5"/>
  <c r="V450" i="5"/>
  <c r="U394" i="5"/>
  <c r="V394" i="5"/>
  <c r="V550" i="5"/>
  <c r="U550" i="5"/>
  <c r="V542" i="5"/>
  <c r="U542" i="5"/>
  <c r="U534" i="5"/>
  <c r="V534" i="5"/>
  <c r="U444" i="5"/>
  <c r="V444" i="5"/>
  <c r="V338" i="5"/>
  <c r="U338" i="5"/>
  <c r="V556" i="5"/>
  <c r="U556" i="5"/>
  <c r="U510" i="5"/>
  <c r="V510" i="5"/>
  <c r="U492" i="5"/>
  <c r="V492" i="5"/>
  <c r="U482" i="5"/>
  <c r="V482" i="5"/>
  <c r="U467" i="5"/>
  <c r="V467" i="5"/>
  <c r="U455" i="5"/>
  <c r="V455" i="5"/>
  <c r="V435" i="5"/>
  <c r="U435" i="5"/>
  <c r="V416" i="5"/>
  <c r="U416" i="5"/>
  <c r="U395" i="5"/>
  <c r="V395" i="5"/>
  <c r="U360" i="5"/>
  <c r="V360" i="5"/>
  <c r="U521" i="5"/>
  <c r="V521" i="5"/>
  <c r="U511" i="5"/>
  <c r="V511" i="5"/>
  <c r="U500" i="5"/>
  <c r="V500" i="5"/>
  <c r="V483" i="5"/>
  <c r="U483" i="5"/>
  <c r="V471" i="5"/>
  <c r="U471" i="5"/>
  <c r="U459" i="5"/>
  <c r="V459" i="5"/>
  <c r="U442" i="5"/>
  <c r="V442" i="5"/>
  <c r="U351" i="5"/>
  <c r="V351" i="5"/>
  <c r="U533" i="5"/>
  <c r="V533" i="5"/>
  <c r="V515" i="5"/>
  <c r="U515" i="5"/>
  <c r="U505" i="5"/>
  <c r="V505" i="5"/>
  <c r="V481" i="5"/>
  <c r="U481" i="5"/>
  <c r="U460" i="5"/>
  <c r="V460" i="5"/>
  <c r="U447" i="5"/>
  <c r="V447" i="5"/>
  <c r="U430" i="5"/>
  <c r="V430" i="5"/>
  <c r="U357" i="5"/>
  <c r="V357" i="5"/>
  <c r="U414" i="5"/>
  <c r="V414" i="5"/>
  <c r="U402" i="5"/>
  <c r="V402" i="5"/>
  <c r="V383" i="5"/>
  <c r="U383" i="5"/>
  <c r="U365" i="5"/>
  <c r="V365" i="5"/>
  <c r="U353" i="5"/>
  <c r="V353" i="5"/>
  <c r="U319" i="5"/>
  <c r="V319" i="5"/>
  <c r="U228" i="5"/>
  <c r="V228" i="5"/>
  <c r="U409" i="5"/>
  <c r="V409" i="5"/>
  <c r="V389" i="5"/>
  <c r="U389" i="5"/>
  <c r="V376" i="5"/>
  <c r="U376" i="5"/>
  <c r="U369" i="5"/>
  <c r="V369" i="5"/>
  <c r="U247" i="5"/>
  <c r="V247" i="5"/>
  <c r="U433" i="5"/>
  <c r="V433" i="5"/>
  <c r="U420" i="5"/>
  <c r="V420" i="5"/>
  <c r="U403" i="5"/>
  <c r="V403" i="5"/>
  <c r="U387" i="5"/>
  <c r="V387" i="5"/>
  <c r="U366" i="5"/>
  <c r="V366" i="5"/>
  <c r="U350" i="5"/>
  <c r="V350" i="5"/>
  <c r="V329" i="5"/>
  <c r="U329" i="5"/>
  <c r="U286" i="5"/>
  <c r="V286" i="5"/>
  <c r="U262" i="5"/>
  <c r="V262" i="5"/>
  <c r="V343" i="5"/>
  <c r="U343" i="5"/>
  <c r="V321" i="5"/>
  <c r="U321" i="5"/>
  <c r="V305" i="5"/>
  <c r="U305" i="5"/>
  <c r="V296" i="5"/>
  <c r="U296" i="5"/>
  <c r="V281" i="5"/>
  <c r="U281" i="5"/>
  <c r="U264" i="5"/>
  <c r="V264" i="5"/>
  <c r="U253" i="5"/>
  <c r="V253" i="5"/>
  <c r="U160" i="5"/>
  <c r="V160" i="5"/>
  <c r="U323" i="5"/>
  <c r="V323" i="5"/>
  <c r="U302" i="5"/>
  <c r="V302" i="5"/>
  <c r="V288" i="5"/>
  <c r="U288" i="5"/>
  <c r="U258" i="5"/>
  <c r="V258" i="5"/>
  <c r="U237" i="5"/>
  <c r="V237" i="5"/>
  <c r="V327" i="5"/>
  <c r="U327" i="5"/>
  <c r="V308" i="5"/>
  <c r="U308" i="5"/>
  <c r="V289" i="5"/>
  <c r="U289" i="5"/>
  <c r="U277" i="5"/>
  <c r="V277" i="5"/>
  <c r="U265" i="5"/>
  <c r="V265" i="5"/>
  <c r="U255" i="5"/>
  <c r="V255" i="5"/>
  <c r="U248" i="5"/>
  <c r="V248" i="5"/>
  <c r="U240" i="5"/>
  <c r="V240" i="5"/>
  <c r="U230" i="5"/>
  <c r="V230" i="5"/>
  <c r="U213" i="5"/>
  <c r="V213" i="5"/>
  <c r="U191" i="5"/>
  <c r="V191" i="5"/>
  <c r="V157" i="5"/>
  <c r="U157" i="5"/>
  <c r="U232" i="5"/>
  <c r="V232" i="5"/>
  <c r="U216" i="5"/>
  <c r="V216" i="5"/>
  <c r="U166" i="5"/>
  <c r="V166" i="5"/>
  <c r="U120" i="5"/>
  <c r="V120" i="5"/>
  <c r="V227" i="5"/>
  <c r="U227" i="5"/>
  <c r="U218" i="5"/>
  <c r="V218" i="5"/>
  <c r="U208" i="5"/>
  <c r="V208" i="5"/>
  <c r="U200" i="5"/>
  <c r="V200" i="5"/>
  <c r="U206" i="5"/>
  <c r="V206" i="5"/>
  <c r="U197" i="5"/>
  <c r="V197" i="5"/>
  <c r="V186" i="5"/>
  <c r="U186" i="5"/>
  <c r="V175" i="5"/>
  <c r="U175" i="5"/>
  <c r="U154" i="5"/>
  <c r="V154" i="5"/>
  <c r="U182" i="5"/>
  <c r="V182" i="5"/>
  <c r="U140" i="5"/>
  <c r="V140" i="5"/>
  <c r="V86" i="5"/>
  <c r="U86" i="5"/>
  <c r="V177" i="5"/>
  <c r="U177" i="5"/>
  <c r="V165" i="5"/>
  <c r="U165" i="5"/>
  <c r="U125" i="5"/>
  <c r="V125" i="5"/>
  <c r="V143" i="5"/>
  <c r="U143" i="5"/>
  <c r="U119" i="5"/>
  <c r="V119" i="5"/>
  <c r="U75" i="5"/>
  <c r="V75" i="5"/>
  <c r="U142" i="5"/>
  <c r="V142" i="5"/>
  <c r="U124" i="5"/>
  <c r="V124" i="5"/>
  <c r="V112" i="5"/>
  <c r="U112" i="5"/>
  <c r="U99" i="5"/>
  <c r="V99" i="5"/>
  <c r="U141" i="5"/>
  <c r="V141" i="5"/>
  <c r="V127" i="5"/>
  <c r="U127" i="5"/>
  <c r="U93" i="5"/>
  <c r="V93" i="5"/>
  <c r="U108" i="5"/>
  <c r="V108" i="5"/>
  <c r="U88" i="5"/>
  <c r="V88" i="5"/>
  <c r="U60" i="5"/>
  <c r="V60" i="5"/>
  <c r="U95" i="5"/>
  <c r="V95" i="5"/>
  <c r="U96" i="5"/>
  <c r="V96" i="5"/>
  <c r="U25" i="5"/>
  <c r="V25" i="5"/>
  <c r="V73" i="5"/>
  <c r="U73" i="5"/>
  <c r="U74" i="5"/>
  <c r="V74" i="5"/>
  <c r="U68" i="5"/>
  <c r="V68" i="5"/>
  <c r="V55" i="5"/>
  <c r="U55" i="5"/>
  <c r="U62" i="5"/>
  <c r="V62" i="5"/>
  <c r="U50" i="5"/>
  <c r="V50" i="5"/>
  <c r="U20" i="5"/>
  <c r="V20" i="5"/>
  <c r="U53" i="5"/>
  <c r="V53" i="5"/>
  <c r="U48" i="5"/>
  <c r="V48" i="5"/>
  <c r="U36" i="5"/>
  <c r="V36" i="5"/>
  <c r="U42" i="5"/>
  <c r="V42" i="5"/>
  <c r="V27" i="5"/>
  <c r="U27" i="5"/>
  <c r="U46" i="5"/>
  <c r="V46" i="5"/>
  <c r="V28" i="5"/>
  <c r="U28" i="5"/>
  <c r="BD241" i="5"/>
  <c r="BE241" i="5"/>
  <c r="BE483" i="5"/>
  <c r="BD483" i="5"/>
  <c r="BE536" i="5"/>
  <c r="BD536" i="5"/>
  <c r="BE39" i="5"/>
  <c r="BD39" i="5"/>
  <c r="BD53" i="5"/>
  <c r="BE53" i="5"/>
  <c r="BD20" i="5"/>
  <c r="BE20" i="5"/>
  <c r="BE22" i="5"/>
  <c r="BD22" i="5"/>
  <c r="BE77" i="5"/>
  <c r="BD77" i="5"/>
  <c r="BD75" i="5"/>
  <c r="BE75" i="5"/>
  <c r="BD136" i="5"/>
  <c r="BE136" i="5"/>
  <c r="BE129" i="5"/>
  <c r="BD129" i="5"/>
  <c r="BE150" i="5"/>
  <c r="BD150" i="5"/>
  <c r="BE111" i="5"/>
  <c r="BD111" i="5"/>
  <c r="BE198" i="5"/>
  <c r="BD198" i="5"/>
  <c r="BE248" i="5"/>
  <c r="BD248" i="5"/>
  <c r="BD238" i="5"/>
  <c r="BE238" i="5"/>
  <c r="BD280" i="5"/>
  <c r="BE280" i="5"/>
  <c r="BD297" i="5"/>
  <c r="BE297" i="5"/>
  <c r="BD311" i="5"/>
  <c r="BE311" i="5"/>
  <c r="BE259" i="5"/>
  <c r="BD259" i="5"/>
  <c r="BE335" i="5"/>
  <c r="BD335" i="5"/>
  <c r="BD231" i="5"/>
  <c r="BE231" i="5"/>
  <c r="BE330" i="5"/>
  <c r="BD330" i="5"/>
  <c r="BD401" i="5"/>
  <c r="BE401" i="5"/>
  <c r="BE420" i="5"/>
  <c r="BD420" i="5"/>
  <c r="BE298" i="5"/>
  <c r="BD298" i="5"/>
  <c r="BD393" i="5"/>
  <c r="BE393" i="5"/>
  <c r="BD339" i="5"/>
  <c r="BE339" i="5"/>
  <c r="BD344" i="5"/>
  <c r="BE344" i="5"/>
  <c r="BE508" i="5"/>
  <c r="BD508" i="5"/>
  <c r="BD442" i="5"/>
  <c r="BE442" i="5"/>
  <c r="BD475" i="5"/>
  <c r="BE475" i="5"/>
  <c r="BD457" i="5"/>
  <c r="BE457" i="5"/>
  <c r="BD505" i="5"/>
  <c r="BE505" i="5"/>
  <c r="BE524" i="5"/>
  <c r="BD524" i="5"/>
  <c r="BD204" i="5"/>
  <c r="BE204" i="5"/>
  <c r="BD541" i="5"/>
  <c r="BE541" i="5"/>
  <c r="BE532" i="5"/>
  <c r="BD532" i="5"/>
  <c r="BD119" i="5"/>
  <c r="BE119" i="5"/>
  <c r="BD29" i="5"/>
  <c r="BE29" i="5"/>
  <c r="BE24" i="5"/>
  <c r="BD24" i="5"/>
  <c r="BE25" i="5"/>
  <c r="BD25" i="5"/>
  <c r="BE78" i="5"/>
  <c r="BD78" i="5"/>
  <c r="BD79" i="5"/>
  <c r="BE79" i="5"/>
  <c r="BE141" i="5"/>
  <c r="BD141" i="5"/>
  <c r="BD118" i="5"/>
  <c r="BE118" i="5"/>
  <c r="BE110" i="5"/>
  <c r="BD110" i="5"/>
  <c r="BE187" i="5"/>
  <c r="BD187" i="5"/>
  <c r="BD199" i="5"/>
  <c r="BE199" i="5"/>
  <c r="BE164" i="5"/>
  <c r="BD164" i="5"/>
  <c r="BD195" i="5"/>
  <c r="BE195" i="5"/>
  <c r="BD233" i="5"/>
  <c r="BE233" i="5"/>
  <c r="BE250" i="5"/>
  <c r="BD250" i="5"/>
  <c r="BD316" i="5"/>
  <c r="BE316" i="5"/>
  <c r="BD328" i="5"/>
  <c r="BE328" i="5"/>
  <c r="BE281" i="5"/>
  <c r="BD281" i="5"/>
  <c r="BD345" i="5"/>
  <c r="BE345" i="5"/>
  <c r="BD378" i="5"/>
  <c r="BE378" i="5"/>
  <c r="BD438" i="5"/>
  <c r="BE438" i="5"/>
  <c r="BD451" i="5"/>
  <c r="BE451" i="5"/>
  <c r="BE496" i="5"/>
  <c r="BD496" i="5"/>
  <c r="BD439" i="5"/>
  <c r="BE439" i="5"/>
  <c r="BE507" i="5"/>
  <c r="BD507" i="5"/>
  <c r="BE44" i="5"/>
  <c r="BD44" i="5"/>
  <c r="BE26" i="5"/>
  <c r="BD26" i="5"/>
  <c r="BD94" i="5"/>
  <c r="BE94" i="5"/>
  <c r="BE143" i="5"/>
  <c r="BD143" i="5"/>
  <c r="BE112" i="5"/>
  <c r="BD112" i="5"/>
  <c r="BE214" i="5"/>
  <c r="BD214" i="5"/>
  <c r="BE315" i="5"/>
  <c r="BD315" i="5"/>
  <c r="BD285" i="5"/>
  <c r="BE285" i="5"/>
  <c r="BD326" i="5"/>
  <c r="BE326" i="5"/>
  <c r="BE350" i="5"/>
  <c r="BD350" i="5"/>
  <c r="BE443" i="5"/>
  <c r="BD443" i="5"/>
  <c r="BE485" i="5"/>
  <c r="BD485" i="5"/>
  <c r="BE476" i="5"/>
  <c r="BD476" i="5"/>
  <c r="BE389" i="5"/>
  <c r="BD389" i="5"/>
  <c r="BD529" i="5"/>
  <c r="BE529" i="5"/>
  <c r="BD279" i="5"/>
  <c r="BE279" i="5"/>
  <c r="BE545" i="5"/>
  <c r="BD545" i="5"/>
  <c r="BD32" i="5"/>
  <c r="BE32" i="5"/>
  <c r="BE68" i="5"/>
  <c r="BD68" i="5"/>
  <c r="BE107" i="5"/>
  <c r="BD107" i="5"/>
  <c r="BD106" i="5"/>
  <c r="BE106" i="5"/>
  <c r="BE125" i="5"/>
  <c r="BD125" i="5"/>
  <c r="BD206" i="5"/>
  <c r="BE206" i="5"/>
  <c r="BD263" i="5"/>
  <c r="BE263" i="5"/>
  <c r="BE253" i="5"/>
  <c r="BD253" i="5"/>
  <c r="BE411" i="5"/>
  <c r="BD411" i="5"/>
  <c r="BE427" i="5"/>
  <c r="BD427" i="5"/>
  <c r="BD408" i="5"/>
  <c r="BE408" i="5"/>
  <c r="BD468" i="5"/>
  <c r="BE468" i="5"/>
  <c r="BD537" i="5"/>
  <c r="BE537" i="5"/>
  <c r="V476" i="5"/>
  <c r="U476" i="5"/>
  <c r="U397" i="5"/>
  <c r="V397" i="5"/>
  <c r="V553" i="5"/>
  <c r="U553" i="5"/>
  <c r="U527" i="5"/>
  <c r="V527" i="5"/>
  <c r="V541" i="5"/>
  <c r="U541" i="5"/>
  <c r="U484" i="5"/>
  <c r="V484" i="5"/>
  <c r="U346" i="5"/>
  <c r="V346" i="5"/>
  <c r="U495" i="5"/>
  <c r="V495" i="5"/>
  <c r="V487" i="5"/>
  <c r="U487" i="5"/>
  <c r="U446" i="5"/>
  <c r="V446" i="5"/>
  <c r="V374" i="5"/>
  <c r="U374" i="5"/>
  <c r="U333" i="5"/>
  <c r="V333" i="5"/>
  <c r="U496" i="5"/>
  <c r="V496" i="5"/>
  <c r="U475" i="5"/>
  <c r="V475" i="5"/>
  <c r="U431" i="5"/>
  <c r="V431" i="5"/>
  <c r="U508" i="5"/>
  <c r="V508" i="5"/>
  <c r="V494" i="5"/>
  <c r="U494" i="5"/>
  <c r="V441" i="5"/>
  <c r="U441" i="5"/>
  <c r="U384" i="5"/>
  <c r="V384" i="5"/>
  <c r="U392" i="5"/>
  <c r="V392" i="5"/>
  <c r="V340" i="5"/>
  <c r="U340" i="5"/>
  <c r="U275" i="5"/>
  <c r="V275" i="5"/>
  <c r="U385" i="5"/>
  <c r="V385" i="5"/>
  <c r="U372" i="5"/>
  <c r="V372" i="5"/>
  <c r="U424" i="5"/>
  <c r="V424" i="5"/>
  <c r="V378" i="5"/>
  <c r="U378" i="5"/>
  <c r="V362" i="5"/>
  <c r="U362" i="5"/>
  <c r="U280" i="5"/>
  <c r="V280" i="5"/>
  <c r="U354" i="5"/>
  <c r="V354" i="5"/>
  <c r="V300" i="5"/>
  <c r="U300" i="5"/>
  <c r="U259" i="5"/>
  <c r="V259" i="5"/>
  <c r="U231" i="5"/>
  <c r="V231" i="5"/>
  <c r="V292" i="5"/>
  <c r="U292" i="5"/>
  <c r="U276" i="5"/>
  <c r="V276" i="5"/>
  <c r="V318" i="5"/>
  <c r="U318" i="5"/>
  <c r="V273" i="5"/>
  <c r="U273" i="5"/>
  <c r="U176" i="5"/>
  <c r="V176" i="5"/>
  <c r="U235" i="5"/>
  <c r="V235" i="5"/>
  <c r="V174" i="5"/>
  <c r="U174" i="5"/>
  <c r="U242" i="5"/>
  <c r="V242" i="5"/>
  <c r="U150" i="5"/>
  <c r="V150" i="5"/>
  <c r="U211" i="5"/>
  <c r="V211" i="5"/>
  <c r="U203" i="5"/>
  <c r="V203" i="5"/>
  <c r="U190" i="5"/>
  <c r="V190" i="5"/>
  <c r="U79" i="5"/>
  <c r="V79" i="5"/>
  <c r="V181" i="5"/>
  <c r="U181" i="5"/>
  <c r="V171" i="5"/>
  <c r="U171" i="5"/>
  <c r="U130" i="5"/>
  <c r="V130" i="5"/>
  <c r="U131" i="5"/>
  <c r="V131" i="5"/>
  <c r="U117" i="5"/>
  <c r="V117" i="5"/>
  <c r="U136" i="5"/>
  <c r="V136" i="5"/>
  <c r="U121" i="5"/>
  <c r="V121" i="5"/>
  <c r="U83" i="5"/>
  <c r="V83" i="5"/>
  <c r="U82" i="5"/>
  <c r="V82" i="5"/>
  <c r="U76" i="5"/>
  <c r="V76" i="5"/>
  <c r="V63" i="5"/>
  <c r="U63" i="5"/>
  <c r="U30" i="5"/>
  <c r="V30" i="5"/>
  <c r="U64" i="5"/>
  <c r="V64" i="5"/>
  <c r="U22" i="5"/>
  <c r="V22" i="5"/>
  <c r="V38" i="5"/>
  <c r="U38" i="5"/>
  <c r="BD492" i="5"/>
  <c r="BE492" i="5"/>
  <c r="BD444" i="5"/>
  <c r="BE444" i="5"/>
  <c r="BE87" i="5"/>
  <c r="BD87" i="5"/>
  <c r="BE115" i="5"/>
  <c r="BD115" i="5"/>
  <c r="BE109" i="5"/>
  <c r="BD109" i="5"/>
  <c r="BE172" i="5"/>
  <c r="BD172" i="5"/>
  <c r="BE234" i="5"/>
  <c r="BD234" i="5"/>
  <c r="BE265" i="5"/>
  <c r="BD265" i="5"/>
  <c r="BE327" i="5"/>
  <c r="BD327" i="5"/>
  <c r="BE307" i="5"/>
  <c r="BD307" i="5"/>
  <c r="BD394" i="5"/>
  <c r="BE394" i="5"/>
  <c r="BD367" i="5"/>
  <c r="BE367" i="5"/>
  <c r="BD414" i="5"/>
  <c r="BE414" i="5"/>
  <c r="BE302" i="5"/>
  <c r="BD302" i="5"/>
  <c r="BE551" i="5"/>
  <c r="BD551" i="5"/>
  <c r="BE413" i="5"/>
  <c r="BD413" i="5"/>
  <c r="BE38" i="5"/>
  <c r="BD38" i="5"/>
  <c r="BD23" i="5"/>
  <c r="BE23" i="5"/>
  <c r="BD69" i="5"/>
  <c r="BE69" i="5"/>
  <c r="BE153" i="5"/>
  <c r="BD153" i="5"/>
  <c r="BD175" i="5"/>
  <c r="BE175" i="5"/>
  <c r="BE229" i="5"/>
  <c r="BD229" i="5"/>
  <c r="BE301" i="5"/>
  <c r="BD301" i="5"/>
  <c r="BD313" i="5"/>
  <c r="BE313" i="5"/>
  <c r="BD341" i="5"/>
  <c r="BE341" i="5"/>
  <c r="BE487" i="5"/>
  <c r="BD487" i="5"/>
  <c r="BD516" i="5"/>
  <c r="BE516" i="5"/>
  <c r="BD380" i="5"/>
  <c r="BE380" i="5"/>
  <c r="BE426" i="5"/>
  <c r="BD426" i="5"/>
  <c r="BD81" i="5"/>
  <c r="BE81" i="5"/>
  <c r="BD146" i="5"/>
  <c r="BE146" i="5"/>
  <c r="BE184" i="5"/>
  <c r="BD184" i="5"/>
  <c r="BD201" i="5"/>
  <c r="BE201" i="5"/>
  <c r="BE235" i="5"/>
  <c r="BD235" i="5"/>
  <c r="BD258" i="5"/>
  <c r="BE258" i="5"/>
  <c r="BD290" i="5"/>
  <c r="BE290" i="5"/>
  <c r="BD398" i="5"/>
  <c r="BE398" i="5"/>
  <c r="BD383" i="5"/>
  <c r="BE383" i="5"/>
  <c r="BD384" i="5"/>
  <c r="BE384" i="5"/>
  <c r="BE363" i="5"/>
  <c r="BD363" i="5"/>
  <c r="BD557" i="5"/>
  <c r="BE557" i="5"/>
  <c r="BD535" i="5"/>
  <c r="BE535" i="5"/>
  <c r="BE527" i="5"/>
  <c r="BD527" i="5"/>
  <c r="BE193" i="5"/>
  <c r="BD193" i="5"/>
  <c r="BD473" i="5"/>
  <c r="BE473" i="5"/>
  <c r="BE40" i="5"/>
  <c r="BD40" i="5"/>
  <c r="BD73" i="5"/>
  <c r="BE73" i="5"/>
  <c r="BE98" i="5"/>
  <c r="BD98" i="5"/>
  <c r="BE151" i="5"/>
  <c r="BD151" i="5"/>
  <c r="BD95" i="5"/>
  <c r="BE95" i="5"/>
  <c r="BE247" i="5"/>
  <c r="BD247" i="5"/>
  <c r="BD228" i="5"/>
  <c r="BE228" i="5"/>
  <c r="BE303" i="5"/>
  <c r="BD303" i="5"/>
  <c r="BD415" i="5"/>
  <c r="BE415" i="5"/>
  <c r="BD407" i="5"/>
  <c r="BE407" i="5"/>
  <c r="BE385" i="5"/>
  <c r="BD385" i="5"/>
  <c r="BD489" i="5"/>
  <c r="BE489" i="5"/>
  <c r="BD472" i="5"/>
  <c r="BE472" i="5"/>
  <c r="BD440" i="5"/>
  <c r="BE440" i="5"/>
  <c r="U502" i="5"/>
  <c r="V502" i="5"/>
  <c r="V535" i="5"/>
  <c r="U535" i="5"/>
  <c r="U440" i="5"/>
  <c r="V440" i="5"/>
  <c r="U490" i="5"/>
  <c r="V490" i="5"/>
  <c r="V554" i="5"/>
  <c r="U554" i="5"/>
  <c r="U536" i="5"/>
  <c r="V536" i="5"/>
  <c r="V557" i="5"/>
  <c r="U557" i="5"/>
  <c r="U526" i="5"/>
  <c r="V526" i="5"/>
  <c r="U470" i="5"/>
  <c r="V470" i="5"/>
  <c r="U439" i="5"/>
  <c r="V439" i="5"/>
  <c r="U398" i="5"/>
  <c r="V398" i="5"/>
  <c r="U512" i="5"/>
  <c r="V512" i="5"/>
  <c r="U485" i="5"/>
  <c r="V485" i="5"/>
  <c r="U453" i="5"/>
  <c r="V453" i="5"/>
  <c r="U516" i="5"/>
  <c r="V516" i="5"/>
  <c r="V507" i="5"/>
  <c r="U507" i="5"/>
  <c r="U448" i="5"/>
  <c r="V448" i="5"/>
  <c r="V373" i="5"/>
  <c r="U373" i="5"/>
  <c r="BD67" i="5"/>
  <c r="BE67" i="5"/>
  <c r="BE72" i="5"/>
  <c r="BD72" i="5"/>
  <c r="BD105" i="5"/>
  <c r="BE105" i="5"/>
  <c r="BD148" i="5"/>
  <c r="BE148" i="5"/>
  <c r="BD169" i="5"/>
  <c r="BE169" i="5"/>
  <c r="BE185" i="5"/>
  <c r="BD185" i="5"/>
  <c r="BD216" i="5"/>
  <c r="BE216" i="5"/>
  <c r="BD222" i="5"/>
  <c r="BE222" i="5"/>
  <c r="BE287" i="5"/>
  <c r="BD287" i="5"/>
  <c r="BD332" i="5"/>
  <c r="BE332" i="5"/>
  <c r="BD278" i="5"/>
  <c r="BE278" i="5"/>
  <c r="BD289" i="5"/>
  <c r="BE289" i="5"/>
  <c r="BD348" i="5"/>
  <c r="BE348" i="5"/>
  <c r="BD382" i="5"/>
  <c r="BE382" i="5"/>
  <c r="BE387" i="5"/>
  <c r="BD387" i="5"/>
  <c r="BD305" i="5"/>
  <c r="BE305" i="5"/>
  <c r="BD513" i="5"/>
  <c r="BE513" i="5"/>
  <c r="BD517" i="5"/>
  <c r="BE517" i="5"/>
  <c r="BE477" i="5"/>
  <c r="BD477" i="5"/>
  <c r="BD549" i="5"/>
  <c r="BE549" i="5"/>
  <c r="BD519" i="5"/>
  <c r="BE519" i="5"/>
  <c r="BD470" i="5"/>
  <c r="BE470" i="5"/>
  <c r="BE128" i="5"/>
  <c r="BD128" i="5"/>
  <c r="BE548" i="5"/>
  <c r="BD548" i="5"/>
  <c r="BD343" i="5"/>
  <c r="BE343" i="5"/>
  <c r="BE61" i="5"/>
  <c r="BD61" i="5"/>
  <c r="BD74" i="5"/>
  <c r="BE74" i="5"/>
  <c r="BD124" i="5"/>
  <c r="BE124" i="5"/>
  <c r="BD137" i="5"/>
  <c r="BE137" i="5"/>
  <c r="BD170" i="5"/>
  <c r="BE170" i="5"/>
  <c r="BE186" i="5"/>
  <c r="BD186" i="5"/>
  <c r="BE242" i="5"/>
  <c r="BD242" i="5"/>
  <c r="BD236" i="5"/>
  <c r="BE236" i="5"/>
  <c r="BD293" i="5"/>
  <c r="BE293" i="5"/>
  <c r="BD325" i="5"/>
  <c r="BE325" i="5"/>
  <c r="BD310" i="5"/>
  <c r="BE310" i="5"/>
  <c r="BD400" i="5"/>
  <c r="BE400" i="5"/>
  <c r="BD329" i="5"/>
  <c r="BE329" i="5"/>
  <c r="BE168" i="5"/>
  <c r="BD168" i="5"/>
  <c r="BD445" i="5"/>
  <c r="BE445" i="5"/>
  <c r="BE514" i="5"/>
  <c r="BD514" i="5"/>
  <c r="BE30" i="5"/>
  <c r="BD30" i="5"/>
  <c r="BE28" i="5"/>
  <c r="BD28" i="5"/>
  <c r="BD36" i="5"/>
  <c r="BE36" i="5"/>
  <c r="BE48" i="5"/>
  <c r="BD48" i="5"/>
  <c r="BE56" i="5"/>
  <c r="BD56" i="5"/>
  <c r="BD97" i="5"/>
  <c r="BE97" i="5"/>
  <c r="BE113" i="5"/>
  <c r="BD113" i="5"/>
  <c r="BE104" i="5"/>
  <c r="BD104" i="5"/>
  <c r="BE99" i="5"/>
  <c r="BD99" i="5"/>
  <c r="BD134" i="5"/>
  <c r="BE134" i="5"/>
  <c r="BE158" i="5"/>
  <c r="BD158" i="5"/>
  <c r="BE149" i="5"/>
  <c r="BD149" i="5"/>
  <c r="BE162" i="5"/>
  <c r="BD162" i="5"/>
  <c r="BE192" i="5"/>
  <c r="BD192" i="5"/>
  <c r="BE212" i="5"/>
  <c r="BD212" i="5"/>
  <c r="BD252" i="5"/>
  <c r="BE252" i="5"/>
  <c r="BD264" i="5"/>
  <c r="BE264" i="5"/>
  <c r="BD300" i="5"/>
  <c r="BE300" i="5"/>
  <c r="BD338" i="5"/>
  <c r="BE338" i="5"/>
  <c r="BD424" i="5"/>
  <c r="BE424" i="5"/>
  <c r="BD437" i="5"/>
  <c r="BE437" i="5"/>
  <c r="BE355" i="5"/>
  <c r="BD355" i="5"/>
  <c r="BD202" i="5"/>
  <c r="BE202" i="5"/>
  <c r="BD351" i="5"/>
  <c r="BE351" i="5"/>
  <c r="BD361" i="5"/>
  <c r="BE361" i="5"/>
  <c r="BD404" i="5"/>
  <c r="BE404" i="5"/>
  <c r="BD294" i="5"/>
  <c r="BE294" i="5"/>
  <c r="BD497" i="5"/>
  <c r="BE497" i="5"/>
  <c r="BD462" i="5"/>
  <c r="BE462" i="5"/>
  <c r="BD531" i="5"/>
  <c r="BE531" i="5"/>
  <c r="BD506" i="5"/>
  <c r="BE506" i="5"/>
  <c r="BD455" i="5"/>
  <c r="BE455" i="5"/>
  <c r="BD560" i="5"/>
  <c r="BE560" i="5"/>
  <c r="Q21" i="5"/>
  <c r="Q26" i="5"/>
  <c r="Q31" i="5"/>
  <c r="Q32" i="5"/>
  <c r="Q39" i="5"/>
  <c r="Q42" i="5"/>
  <c r="Q45" i="5"/>
  <c r="Q47" i="5"/>
  <c r="Q49" i="5"/>
  <c r="Q20" i="5"/>
  <c r="Q22" i="5"/>
  <c r="Q23" i="5"/>
  <c r="Q34" i="5"/>
  <c r="Q36" i="5"/>
  <c r="Q40" i="5"/>
  <c r="Q43" i="5"/>
  <c r="Q25" i="5"/>
  <c r="Q29" i="5"/>
  <c r="Q30" i="5"/>
  <c r="Q33" i="5"/>
  <c r="Q35" i="5"/>
  <c r="Q37" i="5"/>
  <c r="Q41" i="5"/>
  <c r="Q46" i="5"/>
  <c r="Q50" i="5"/>
  <c r="Q52" i="5"/>
  <c r="Q24" i="5"/>
  <c r="Q27" i="5"/>
  <c r="Q48" i="5"/>
  <c r="Q51" i="5"/>
  <c r="Q56" i="5"/>
  <c r="Q59" i="5"/>
  <c r="Q62" i="5"/>
  <c r="Q67" i="5"/>
  <c r="Q72" i="5"/>
  <c r="Q38" i="5"/>
  <c r="Q54" i="5"/>
  <c r="Q55" i="5"/>
  <c r="Q58" i="5"/>
  <c r="Q60" i="5"/>
  <c r="Q63" i="5"/>
  <c r="Q66" i="5"/>
  <c r="Q57" i="5"/>
  <c r="Q61" i="5"/>
  <c r="Q68" i="5"/>
  <c r="Q69" i="5"/>
  <c r="Q65" i="5"/>
  <c r="Q70" i="5"/>
  <c r="Q74" i="5"/>
  <c r="Q78" i="5"/>
  <c r="Q81" i="5"/>
  <c r="Q28" i="5"/>
  <c r="Q64" i="5"/>
  <c r="Q73" i="5"/>
  <c r="Q71" i="5"/>
  <c r="Q75" i="5"/>
  <c r="Q77" i="5"/>
  <c r="Q79" i="5"/>
  <c r="Q84" i="5"/>
  <c r="Q91" i="5"/>
  <c r="Q76" i="5"/>
  <c r="Q80" i="5"/>
  <c r="Q86" i="5"/>
  <c r="Q95" i="5"/>
  <c r="Q85" i="5"/>
  <c r="Q87" i="5"/>
  <c r="Q88" i="5"/>
  <c r="Q90" i="5"/>
  <c r="Q93" i="5"/>
  <c r="Q104" i="5"/>
  <c r="Q110" i="5"/>
  <c r="Q111" i="5"/>
  <c r="Q44" i="5"/>
  <c r="Q82" i="5"/>
  <c r="Q94" i="5"/>
  <c r="Q103" i="5"/>
  <c r="Q106" i="5"/>
  <c r="Q109" i="5"/>
  <c r="Q89" i="5"/>
  <c r="Q99" i="5"/>
  <c r="Q108" i="5"/>
  <c r="Q116" i="5"/>
  <c r="Q117" i="5"/>
  <c r="Q119" i="5"/>
  <c r="Q123" i="5"/>
  <c r="Q131" i="5"/>
  <c r="Q133" i="5"/>
  <c r="Q135" i="5"/>
  <c r="Q137" i="5"/>
  <c r="Q142" i="5"/>
  <c r="Q144" i="5"/>
  <c r="Q151" i="5"/>
  <c r="Q153" i="5"/>
  <c r="Q154" i="5"/>
  <c r="Q158" i="5"/>
  <c r="Q160" i="5"/>
  <c r="Q53" i="5"/>
  <c r="Q98" i="5"/>
  <c r="Q100" i="5"/>
  <c r="Q114" i="5"/>
  <c r="Q120" i="5"/>
  <c r="Q125" i="5"/>
  <c r="Q128" i="5"/>
  <c r="Q138" i="5"/>
  <c r="Q140" i="5"/>
  <c r="Q143" i="5"/>
  <c r="Q146" i="5"/>
  <c r="Q149" i="5"/>
  <c r="Q157" i="5"/>
  <c r="Q159" i="5"/>
  <c r="Q83" i="5"/>
  <c r="Q96" i="5"/>
  <c r="Q102" i="5"/>
  <c r="Q105" i="5"/>
  <c r="Q112" i="5"/>
  <c r="Q113" i="5"/>
  <c r="Q118" i="5"/>
  <c r="Q121" i="5"/>
  <c r="Q124" i="5"/>
  <c r="Q126" i="5"/>
  <c r="Q127" i="5"/>
  <c r="Q129" i="5"/>
  <c r="Q134" i="5"/>
  <c r="Q136" i="5"/>
  <c r="Q139" i="5"/>
  <c r="Q147" i="5"/>
  <c r="Q148" i="5"/>
  <c r="Q150" i="5"/>
  <c r="Q155" i="5"/>
  <c r="Q156" i="5"/>
  <c r="Q92" i="5"/>
  <c r="Q115" i="5"/>
  <c r="Q122" i="5"/>
  <c r="Q152" i="5"/>
  <c r="Q163" i="5"/>
  <c r="Q169" i="5"/>
  <c r="Q174" i="5"/>
  <c r="Q184" i="5"/>
  <c r="Q188" i="5"/>
  <c r="Q130" i="5"/>
  <c r="Q145" i="5"/>
  <c r="Q161" i="5"/>
  <c r="Q162" i="5"/>
  <c r="Q166" i="5"/>
  <c r="Q172" i="5"/>
  <c r="Q175" i="5"/>
  <c r="Q179" i="5"/>
  <c r="Q180" i="5"/>
  <c r="Q183" i="5"/>
  <c r="Q185" i="5"/>
  <c r="Q132" i="5"/>
  <c r="Q164" i="5"/>
  <c r="Q168" i="5"/>
  <c r="Q170" i="5"/>
  <c r="Q176" i="5"/>
  <c r="Q178" i="5"/>
  <c r="Q182" i="5"/>
  <c r="Q200" i="5"/>
  <c r="Q202" i="5"/>
  <c r="Q207" i="5"/>
  <c r="Q208" i="5"/>
  <c r="Q181" i="5"/>
  <c r="Q190" i="5"/>
  <c r="Q193" i="5"/>
  <c r="Q198" i="5"/>
  <c r="Q199" i="5"/>
  <c r="Q201" i="5"/>
  <c r="Q216" i="5"/>
  <c r="Q232" i="5"/>
  <c r="Q235" i="5"/>
  <c r="Q236" i="5"/>
  <c r="Q238" i="5"/>
  <c r="Q241" i="5"/>
  <c r="Q250" i="5"/>
  <c r="Q251" i="5"/>
  <c r="Q107" i="5"/>
  <c r="Q177" i="5"/>
  <c r="Q186" i="5"/>
  <c r="Q189" i="5"/>
  <c r="Q191" i="5"/>
  <c r="Q192" i="5"/>
  <c r="Q194" i="5"/>
  <c r="Q210" i="5"/>
  <c r="Q219" i="5"/>
  <c r="Q221" i="5"/>
  <c r="Q225" i="5"/>
  <c r="Q228" i="5"/>
  <c r="Q230" i="5"/>
  <c r="Q233" i="5"/>
  <c r="Q240" i="5"/>
  <c r="Q97" i="5"/>
  <c r="Q165" i="5"/>
  <c r="Q171" i="5"/>
  <c r="Q195" i="5"/>
  <c r="Q204" i="5"/>
  <c r="Q205" i="5"/>
  <c r="Q206" i="5"/>
  <c r="Q209" i="5"/>
  <c r="Q214" i="5"/>
  <c r="Q217" i="5"/>
  <c r="Q222" i="5"/>
  <c r="Q224" i="5"/>
  <c r="Q226" i="5"/>
  <c r="Q231" i="5"/>
  <c r="Q234" i="5"/>
  <c r="Q237" i="5"/>
  <c r="Q242" i="5"/>
  <c r="Q244" i="5"/>
  <c r="Q101" i="5"/>
  <c r="Q187" i="5"/>
  <c r="Q203" i="5"/>
  <c r="Q213" i="5"/>
  <c r="Q227" i="5"/>
  <c r="Q246" i="5"/>
  <c r="Q256" i="5"/>
  <c r="Q258" i="5"/>
  <c r="Q264" i="5"/>
  <c r="Q266" i="5"/>
  <c r="Q269" i="5"/>
  <c r="Q276" i="5"/>
  <c r="Q284" i="5"/>
  <c r="Q288" i="5"/>
  <c r="Q291" i="5"/>
  <c r="Q292" i="5"/>
  <c r="Q299" i="5"/>
  <c r="Q302" i="5"/>
  <c r="Q311" i="5"/>
  <c r="Q313" i="5"/>
  <c r="Q316" i="5"/>
  <c r="Q323" i="5"/>
  <c r="Q325" i="5"/>
  <c r="Q328" i="5"/>
  <c r="Q331" i="5"/>
  <c r="Q333" i="5"/>
  <c r="Q196" i="5"/>
  <c r="Q212" i="5"/>
  <c r="Q215" i="5"/>
  <c r="Q218" i="5"/>
  <c r="Q229" i="5"/>
  <c r="Q247" i="5"/>
  <c r="Q253" i="5"/>
  <c r="Q255" i="5"/>
  <c r="Q259" i="5"/>
  <c r="Q261" i="5"/>
  <c r="Q271" i="5"/>
  <c r="Q281" i="5"/>
  <c r="Q285" i="5"/>
  <c r="Q290" i="5"/>
  <c r="Q293" i="5"/>
  <c r="Q296" i="5"/>
  <c r="Q298" i="5"/>
  <c r="Q300" i="5"/>
  <c r="Q303" i="5"/>
  <c r="Q305" i="5"/>
  <c r="Q307" i="5"/>
  <c r="Q310" i="5"/>
  <c r="Q320" i="5"/>
  <c r="Q321" i="5"/>
  <c r="Q326" i="5"/>
  <c r="Q330" i="5"/>
  <c r="Q141" i="5"/>
  <c r="Q167" i="5"/>
  <c r="Q173" i="5"/>
  <c r="Q211" i="5"/>
  <c r="Q220" i="5"/>
  <c r="Q223" i="5"/>
  <c r="Q239" i="5"/>
  <c r="Q243" i="5"/>
  <c r="Q248" i="5"/>
  <c r="Q260" i="5"/>
  <c r="Q262" i="5"/>
  <c r="Q265" i="5"/>
  <c r="Q267" i="5"/>
  <c r="Q272" i="5"/>
  <c r="Q274" i="5"/>
  <c r="Q275" i="5"/>
  <c r="Q277" i="5"/>
  <c r="Q278" i="5"/>
  <c r="Q280" i="5"/>
  <c r="Q283" i="5"/>
  <c r="Q286" i="5"/>
  <c r="Q287" i="5"/>
  <c r="Q294" i="5"/>
  <c r="Q297" i="5"/>
  <c r="Q304" i="5"/>
  <c r="Q309" i="5"/>
  <c r="Q312" i="5"/>
  <c r="Q315" i="5"/>
  <c r="Q317" i="5"/>
  <c r="Q319" i="5"/>
  <c r="Q324" i="5"/>
  <c r="Q329" i="5"/>
  <c r="Q336" i="5"/>
  <c r="Q339" i="5"/>
  <c r="Q341" i="5"/>
  <c r="Q346" i="5"/>
  <c r="Q348" i="5"/>
  <c r="Q350" i="5"/>
  <c r="Q352" i="5"/>
  <c r="Q357" i="5"/>
  <c r="Q360" i="5"/>
  <c r="Q254" i="5"/>
  <c r="Q257" i="5"/>
  <c r="Q273" i="5"/>
  <c r="Q289" i="5"/>
  <c r="Q295" i="5"/>
  <c r="Q306" i="5"/>
  <c r="Q332" i="5"/>
  <c r="Q334" i="5"/>
  <c r="Q355" i="5"/>
  <c r="Q356" i="5"/>
  <c r="Q371" i="5"/>
  <c r="Q372" i="5"/>
  <c r="Q375" i="5"/>
  <c r="Q376" i="5"/>
  <c r="Q380" i="5"/>
  <c r="Q385" i="5"/>
  <c r="Q386" i="5"/>
  <c r="Q389" i="5"/>
  <c r="Q391" i="5"/>
  <c r="Q396" i="5"/>
  <c r="Q407" i="5"/>
  <c r="Q409" i="5"/>
  <c r="Q411" i="5"/>
  <c r="Q418" i="5"/>
  <c r="Q423" i="5"/>
  <c r="Q428" i="5"/>
  <c r="Q431" i="5"/>
  <c r="Q438" i="5"/>
  <c r="Q439" i="5"/>
  <c r="Q440" i="5"/>
  <c r="Q441" i="5"/>
  <c r="Q442" i="5"/>
  <c r="Q245" i="5"/>
  <c r="Q249" i="5"/>
  <c r="Q270" i="5"/>
  <c r="Q279" i="5"/>
  <c r="Q282" i="5"/>
  <c r="Q308" i="5"/>
  <c r="Q314" i="5"/>
  <c r="Q340" i="5"/>
  <c r="Q343" i="5"/>
  <c r="Q349" i="5"/>
  <c r="Q353" i="5"/>
  <c r="Q354" i="5"/>
  <c r="Q361" i="5"/>
  <c r="Q363" i="5"/>
  <c r="Q365" i="5"/>
  <c r="Q373" i="5"/>
  <c r="Q379" i="5"/>
  <c r="Q382" i="5"/>
  <c r="Q383" i="5"/>
  <c r="Q388" i="5"/>
  <c r="Q392" i="5"/>
  <c r="Q399" i="5"/>
  <c r="Q402" i="5"/>
  <c r="Q404" i="5"/>
  <c r="Q408" i="5"/>
  <c r="Q413" i="5"/>
  <c r="Q414" i="5"/>
  <c r="Q417" i="5"/>
  <c r="Q419" i="5"/>
  <c r="Q263" i="5"/>
  <c r="Q322" i="5"/>
  <c r="Q327" i="5"/>
  <c r="Q338" i="5"/>
  <c r="Q344" i="5"/>
  <c r="Q347" i="5"/>
  <c r="Q351" i="5"/>
  <c r="Q358" i="5"/>
  <c r="Q367" i="5"/>
  <c r="Q368" i="5"/>
  <c r="Q370" i="5"/>
  <c r="Q374" i="5"/>
  <c r="Q377" i="5"/>
  <c r="Q384" i="5"/>
  <c r="Q394" i="5"/>
  <c r="Q395" i="5"/>
  <c r="Q397" i="5"/>
  <c r="Q398" i="5"/>
  <c r="Q401" i="5"/>
  <c r="Q405" i="5"/>
  <c r="Q406" i="5"/>
  <c r="Q412" i="5"/>
  <c r="Q415" i="5"/>
  <c r="Q416" i="5"/>
  <c r="Q421" i="5"/>
  <c r="Q318" i="5"/>
  <c r="Q359" i="5"/>
  <c r="Q366" i="5"/>
  <c r="Q378" i="5"/>
  <c r="Q381" i="5"/>
  <c r="Q387" i="5"/>
  <c r="Q390" i="5"/>
  <c r="Q393" i="5"/>
  <c r="Q433" i="5"/>
  <c r="Q453" i="5"/>
  <c r="Q454" i="5"/>
  <c r="Q455" i="5"/>
  <c r="Q456" i="5"/>
  <c r="Q461" i="5"/>
  <c r="Q462" i="5"/>
  <c r="Q463" i="5"/>
  <c r="Q464" i="5"/>
  <c r="Q468" i="5"/>
  <c r="Q471" i="5"/>
  <c r="Q473" i="5"/>
  <c r="Q474" i="5"/>
  <c r="Q475" i="5"/>
  <c r="Q480" i="5"/>
  <c r="Q483" i="5"/>
  <c r="Q485" i="5"/>
  <c r="Q496" i="5"/>
  <c r="Q500" i="5"/>
  <c r="Q501" i="5"/>
  <c r="Q503" i="5"/>
  <c r="Q504" i="5"/>
  <c r="Q511" i="5"/>
  <c r="Q512" i="5"/>
  <c r="Q517" i="5"/>
  <c r="Q519" i="5"/>
  <c r="Q521" i="5"/>
  <c r="Q523" i="5"/>
  <c r="Q524" i="5"/>
  <c r="Q526" i="5"/>
  <c r="Q527" i="5"/>
  <c r="Q252" i="5"/>
  <c r="Q301" i="5"/>
  <c r="Q335" i="5"/>
  <c r="Q337" i="5"/>
  <c r="Q345" i="5"/>
  <c r="Q369" i="5"/>
  <c r="Q410" i="5"/>
  <c r="Q420" i="5"/>
  <c r="Q422" i="5"/>
  <c r="Q425" i="5"/>
  <c r="Q434" i="5"/>
  <c r="Q435" i="5"/>
  <c r="Q436" i="5"/>
  <c r="Q446" i="5"/>
  <c r="Q452" i="5"/>
  <c r="Q457" i="5"/>
  <c r="Q467" i="5"/>
  <c r="Q469" i="5"/>
  <c r="Q470" i="5"/>
  <c r="Q477" i="5"/>
  <c r="Q482" i="5"/>
  <c r="Q486" i="5"/>
  <c r="Q487" i="5"/>
  <c r="Q488" i="5"/>
  <c r="Q489" i="5"/>
  <c r="Q490" i="5"/>
  <c r="Q492" i="5"/>
  <c r="Q493" i="5"/>
  <c r="Q495" i="5"/>
  <c r="Q506" i="5"/>
  <c r="Q510" i="5"/>
  <c r="Q514" i="5"/>
  <c r="Q520" i="5"/>
  <c r="Q197" i="5"/>
  <c r="Q342" i="5"/>
  <c r="Q362" i="5"/>
  <c r="Q424" i="5"/>
  <c r="Q426" i="5"/>
  <c r="Q437" i="5"/>
  <c r="Q444" i="5"/>
  <c r="Q445" i="5"/>
  <c r="Q449" i="5"/>
  <c r="Q450" i="5"/>
  <c r="Q465" i="5"/>
  <c r="Q476" i="5"/>
  <c r="Q479" i="5"/>
  <c r="Q484" i="5"/>
  <c r="Q494" i="5"/>
  <c r="Q497" i="5"/>
  <c r="Q502" i="5"/>
  <c r="Q509" i="5"/>
  <c r="Q518" i="5"/>
  <c r="Q528" i="5"/>
  <c r="Q529" i="5"/>
  <c r="Q530" i="5"/>
  <c r="Q535" i="5"/>
  <c r="Q536" i="5"/>
  <c r="Q537" i="5"/>
  <c r="Q541" i="5"/>
  <c r="Q542" i="5"/>
  <c r="Q543" i="5"/>
  <c r="Q545" i="5"/>
  <c r="Q546" i="5"/>
  <c r="Q548" i="5"/>
  <c r="Q553" i="5"/>
  <c r="Q559" i="5"/>
  <c r="Q268" i="5"/>
  <c r="Q447" i="5"/>
  <c r="Q451" i="5"/>
  <c r="Q478" i="5"/>
  <c r="Q481" i="5"/>
  <c r="Q491" i="5"/>
  <c r="Q498" i="5"/>
  <c r="Q508" i="5"/>
  <c r="Q515" i="5"/>
  <c r="Q532" i="5"/>
  <c r="Q547" i="5"/>
  <c r="Q551" i="5"/>
  <c r="Q552" i="5"/>
  <c r="Q555" i="5"/>
  <c r="Q550" i="5"/>
  <c r="Q364" i="5"/>
  <c r="Q400" i="5"/>
  <c r="Q430" i="5"/>
  <c r="Q432" i="5"/>
  <c r="Q443" i="5"/>
  <c r="Q460" i="5"/>
  <c r="Q507" i="5"/>
  <c r="Q522" i="5"/>
  <c r="Q538" i="5"/>
  <c r="Q549" i="5"/>
  <c r="Q558" i="5"/>
  <c r="Q560" i="5"/>
  <c r="Q554" i="5"/>
  <c r="Q557" i="5"/>
  <c r="Q459" i="5"/>
  <c r="Q466" i="5"/>
  <c r="Q513" i="5"/>
  <c r="Q525" i="5"/>
  <c r="Q533" i="5"/>
  <c r="Q544" i="5"/>
  <c r="Q556" i="5"/>
  <c r="Q403" i="5"/>
  <c r="Q427" i="5"/>
  <c r="Q429" i="5"/>
  <c r="Q448" i="5"/>
  <c r="Q458" i="5"/>
  <c r="Q472" i="5"/>
  <c r="Q499" i="5"/>
  <c r="Q505" i="5"/>
  <c r="Q516" i="5"/>
  <c r="Q531" i="5"/>
  <c r="Q534" i="5"/>
  <c r="Q539" i="5"/>
  <c r="Q540" i="5"/>
  <c r="Q19" i="5"/>
  <c r="BD50" i="5"/>
  <c r="BE50" i="5"/>
  <c r="BD59" i="5"/>
  <c r="BE59" i="5"/>
  <c r="BE80" i="5"/>
  <c r="BD80" i="5"/>
  <c r="BE85" i="5"/>
  <c r="BD85" i="5"/>
  <c r="BE120" i="5"/>
  <c r="BD120" i="5"/>
  <c r="BE147" i="5"/>
  <c r="BD147" i="5"/>
  <c r="BD161" i="5"/>
  <c r="BE161" i="5"/>
  <c r="BD167" i="5"/>
  <c r="BE167" i="5"/>
  <c r="BD208" i="5"/>
  <c r="BE208" i="5"/>
  <c r="BD220" i="5"/>
  <c r="BE220" i="5"/>
  <c r="BE225" i="5"/>
  <c r="BD225" i="5"/>
  <c r="BD320" i="5"/>
  <c r="BE320" i="5"/>
  <c r="BE266" i="5"/>
  <c r="BD266" i="5"/>
  <c r="BE308" i="5"/>
  <c r="BD308" i="5"/>
  <c r="BD269" i="5"/>
  <c r="BE269" i="5"/>
  <c r="BE288" i="5"/>
  <c r="BD288" i="5"/>
  <c r="BE342" i="5"/>
  <c r="BD342" i="5"/>
  <c r="BE366" i="5"/>
  <c r="BD366" i="5"/>
  <c r="BD388" i="5"/>
  <c r="BE388" i="5"/>
  <c r="BD429" i="5"/>
  <c r="BE429" i="5"/>
  <c r="BD362" i="5"/>
  <c r="BE362" i="5"/>
  <c r="BE376" i="5"/>
  <c r="BD376" i="5"/>
  <c r="BD518" i="5"/>
  <c r="BE518" i="5"/>
  <c r="BE501" i="5"/>
  <c r="BD501" i="5"/>
  <c r="BD399" i="5"/>
  <c r="BE399" i="5"/>
  <c r="BD478" i="5"/>
  <c r="BE478" i="5"/>
  <c r="BE550" i="5"/>
  <c r="BD550" i="5"/>
  <c r="BE479" i="5"/>
  <c r="BD479" i="5"/>
  <c r="BD539" i="5"/>
  <c r="BE539" i="5"/>
  <c r="BD465" i="5"/>
  <c r="BE465" i="5"/>
  <c r="BD526" i="5"/>
  <c r="BE526" i="5"/>
  <c r="BD395" i="5"/>
  <c r="BE395" i="5"/>
  <c r="BD430" i="5"/>
  <c r="BE430" i="5"/>
  <c r="U520" i="5"/>
  <c r="V520" i="5"/>
  <c r="U479" i="5"/>
  <c r="V479" i="5"/>
  <c r="U423" i="5"/>
  <c r="V423" i="5"/>
  <c r="V549" i="5"/>
  <c r="U549" i="5"/>
  <c r="U528" i="5"/>
  <c r="V528" i="5"/>
  <c r="V555" i="5"/>
  <c r="U555" i="5"/>
  <c r="V543" i="5"/>
  <c r="U543" i="5"/>
  <c r="U514" i="5"/>
  <c r="V514" i="5"/>
  <c r="U426" i="5"/>
  <c r="V426" i="5"/>
  <c r="V544" i="5"/>
  <c r="U544" i="5"/>
  <c r="V548" i="5"/>
  <c r="U548" i="5"/>
  <c r="V540" i="5"/>
  <c r="U540" i="5"/>
  <c r="V529" i="5"/>
  <c r="U529" i="5"/>
  <c r="U352" i="5"/>
  <c r="V352" i="5"/>
  <c r="V304" i="5"/>
  <c r="U304" i="5"/>
  <c r="V538" i="5"/>
  <c r="U538" i="5"/>
  <c r="U506" i="5"/>
  <c r="V506" i="5"/>
  <c r="V489" i="5"/>
  <c r="U489" i="5"/>
  <c r="U477" i="5"/>
  <c r="V477" i="5"/>
  <c r="U463" i="5"/>
  <c r="V463" i="5"/>
  <c r="U452" i="5"/>
  <c r="V452" i="5"/>
  <c r="U434" i="5"/>
  <c r="V434" i="5"/>
  <c r="U413" i="5"/>
  <c r="V413" i="5"/>
  <c r="U377" i="5"/>
  <c r="V377" i="5"/>
  <c r="U358" i="5"/>
  <c r="V358" i="5"/>
  <c r="U519" i="5"/>
  <c r="V519" i="5"/>
  <c r="U504" i="5"/>
  <c r="V504" i="5"/>
  <c r="U498" i="5"/>
  <c r="V498" i="5"/>
  <c r="U480" i="5"/>
  <c r="V480" i="5"/>
  <c r="U468" i="5"/>
  <c r="V468" i="5"/>
  <c r="V456" i="5"/>
  <c r="U456" i="5"/>
  <c r="U438" i="5"/>
  <c r="V438" i="5"/>
  <c r="U347" i="5"/>
  <c r="V347" i="5"/>
  <c r="U532" i="5"/>
  <c r="V532" i="5"/>
  <c r="V513" i="5"/>
  <c r="U513" i="5"/>
  <c r="V499" i="5"/>
  <c r="U499" i="5"/>
  <c r="U478" i="5"/>
  <c r="V478" i="5"/>
  <c r="U458" i="5"/>
  <c r="V458" i="5"/>
  <c r="U443" i="5"/>
  <c r="V443" i="5"/>
  <c r="V428" i="5"/>
  <c r="U428" i="5"/>
  <c r="U324" i="5"/>
  <c r="V324" i="5"/>
  <c r="U411" i="5"/>
  <c r="V411" i="5"/>
  <c r="U399" i="5"/>
  <c r="V399" i="5"/>
  <c r="V382" i="5"/>
  <c r="U382" i="5"/>
  <c r="U363" i="5"/>
  <c r="V363" i="5"/>
  <c r="V348" i="5"/>
  <c r="U348" i="5"/>
  <c r="V294" i="5"/>
  <c r="U294" i="5"/>
  <c r="U195" i="5"/>
  <c r="V195" i="5"/>
  <c r="V407" i="5"/>
  <c r="U407" i="5"/>
  <c r="V386" i="5"/>
  <c r="U386" i="5"/>
  <c r="U375" i="5"/>
  <c r="V375" i="5"/>
  <c r="U341" i="5"/>
  <c r="V341" i="5"/>
  <c r="U214" i="5"/>
  <c r="V214" i="5"/>
  <c r="V429" i="5"/>
  <c r="U429" i="5"/>
  <c r="V415" i="5"/>
  <c r="U415" i="5"/>
  <c r="U400" i="5"/>
  <c r="V400" i="5"/>
  <c r="V381" i="5"/>
  <c r="U381" i="5"/>
  <c r="V364" i="5"/>
  <c r="U364" i="5"/>
  <c r="U345" i="5"/>
  <c r="V345" i="5"/>
  <c r="V315" i="5"/>
  <c r="U315" i="5"/>
  <c r="V283" i="5"/>
  <c r="U283" i="5"/>
  <c r="V356" i="5"/>
  <c r="U356" i="5"/>
  <c r="U335" i="5"/>
  <c r="V335" i="5"/>
  <c r="V320" i="5"/>
  <c r="U320" i="5"/>
  <c r="V303" i="5"/>
  <c r="U303" i="5"/>
  <c r="V293" i="5"/>
  <c r="U293" i="5"/>
  <c r="U271" i="5"/>
  <c r="V271" i="5"/>
  <c r="U261" i="5"/>
  <c r="V261" i="5"/>
  <c r="U246" i="5"/>
  <c r="V246" i="5"/>
  <c r="U331" i="5"/>
  <c r="V331" i="5"/>
  <c r="V316" i="5"/>
  <c r="U316" i="5"/>
  <c r="V299" i="5"/>
  <c r="U299" i="5"/>
  <c r="V284" i="5"/>
  <c r="U284" i="5"/>
  <c r="U251" i="5"/>
  <c r="V251" i="5"/>
  <c r="U135" i="5"/>
  <c r="V135" i="5"/>
  <c r="V322" i="5"/>
  <c r="U322" i="5"/>
  <c r="V306" i="5"/>
  <c r="U306" i="5"/>
  <c r="V282" i="5"/>
  <c r="U282" i="5"/>
  <c r="U274" i="5"/>
  <c r="V274" i="5"/>
  <c r="V263" i="5"/>
  <c r="U263" i="5"/>
  <c r="U254" i="5"/>
  <c r="V254" i="5"/>
  <c r="U241" i="5"/>
  <c r="V241" i="5"/>
  <c r="U236" i="5"/>
  <c r="V236" i="5"/>
  <c r="U225" i="5"/>
  <c r="V225" i="5"/>
  <c r="U210" i="5"/>
  <c r="V210" i="5"/>
  <c r="U180" i="5"/>
  <c r="V180" i="5"/>
  <c r="U243" i="5"/>
  <c r="V243" i="5"/>
  <c r="U229" i="5"/>
  <c r="V229" i="5"/>
  <c r="U212" i="5"/>
  <c r="V212" i="5"/>
  <c r="V159" i="5"/>
  <c r="U159" i="5"/>
  <c r="U245" i="5"/>
  <c r="V245" i="5"/>
  <c r="U224" i="5"/>
  <c r="V224" i="5"/>
  <c r="V215" i="5"/>
  <c r="U215" i="5"/>
  <c r="U205" i="5"/>
  <c r="V205" i="5"/>
  <c r="U196" i="5"/>
  <c r="V196" i="5"/>
  <c r="U204" i="5"/>
  <c r="V204" i="5"/>
  <c r="U194" i="5"/>
  <c r="V194" i="5"/>
  <c r="V185" i="5"/>
  <c r="U185" i="5"/>
  <c r="U172" i="5"/>
  <c r="V172" i="5"/>
  <c r="U100" i="5"/>
  <c r="V100" i="5"/>
  <c r="U170" i="5"/>
  <c r="V170" i="5"/>
  <c r="U133" i="5"/>
  <c r="V133" i="5"/>
  <c r="U187" i="5"/>
  <c r="V187" i="5"/>
  <c r="V173" i="5"/>
  <c r="U173" i="5"/>
  <c r="V149" i="5"/>
  <c r="U149" i="5"/>
  <c r="U152" i="5"/>
  <c r="V152" i="5"/>
  <c r="U138" i="5"/>
  <c r="V138" i="5"/>
  <c r="U115" i="5"/>
  <c r="V115" i="5"/>
  <c r="V156" i="5"/>
  <c r="U156" i="5"/>
  <c r="V137" i="5"/>
  <c r="U137" i="5"/>
  <c r="U123" i="5"/>
  <c r="V123" i="5"/>
  <c r="U109" i="5"/>
  <c r="V109" i="5"/>
  <c r="U84" i="5"/>
  <c r="V84" i="5"/>
  <c r="U139" i="5"/>
  <c r="V139" i="5"/>
  <c r="U126" i="5"/>
  <c r="V126" i="5"/>
  <c r="U87" i="5"/>
  <c r="V87" i="5"/>
  <c r="U101" i="5"/>
  <c r="V101" i="5"/>
  <c r="U85" i="5"/>
  <c r="V85" i="5"/>
  <c r="U107" i="5"/>
  <c r="V107" i="5"/>
  <c r="U69" i="5"/>
  <c r="V69" i="5"/>
  <c r="U94" i="5"/>
  <c r="V94" i="5"/>
  <c r="U92" i="5"/>
  <c r="V92" i="5"/>
  <c r="V61" i="5"/>
  <c r="U61" i="5"/>
  <c r="U80" i="5"/>
  <c r="V80" i="5"/>
  <c r="U66" i="5"/>
  <c r="V66" i="5"/>
  <c r="V35" i="5"/>
  <c r="U35" i="5"/>
  <c r="V59" i="5"/>
  <c r="U59" i="5"/>
  <c r="U33" i="5"/>
  <c r="V33" i="5"/>
  <c r="U70" i="5"/>
  <c r="V70" i="5"/>
  <c r="U52" i="5"/>
  <c r="V52" i="5"/>
  <c r="U47" i="5"/>
  <c r="V47" i="5"/>
  <c r="U34" i="5"/>
  <c r="V34" i="5"/>
  <c r="U39" i="5"/>
  <c r="V39" i="5"/>
  <c r="V26" i="5"/>
  <c r="U26" i="5"/>
  <c r="V44" i="5"/>
  <c r="U44" i="5"/>
  <c r="BD130" i="5"/>
  <c r="BE130" i="5"/>
  <c r="BD51" i="5"/>
  <c r="BE51" i="5"/>
  <c r="BD62" i="5"/>
  <c r="BE62" i="5"/>
  <c r="BE102" i="5"/>
  <c r="BD102" i="5"/>
  <c r="BD156" i="5"/>
  <c r="BE156" i="5"/>
  <c r="BD84" i="5"/>
  <c r="BE84" i="5"/>
  <c r="BD183" i="5"/>
  <c r="BE183" i="5"/>
  <c r="BE181" i="5"/>
  <c r="BD181" i="5"/>
  <c r="BD189" i="5"/>
  <c r="BE189" i="5"/>
  <c r="BE243" i="5"/>
  <c r="BD243" i="5"/>
  <c r="BD230" i="5"/>
  <c r="BE230" i="5"/>
  <c r="BD205" i="5"/>
  <c r="BE205" i="5"/>
  <c r="BD282" i="5"/>
  <c r="BE282" i="5"/>
  <c r="BD200" i="5"/>
  <c r="BE200" i="5"/>
  <c r="BD354" i="5"/>
  <c r="BE354" i="5"/>
  <c r="BD226" i="5"/>
  <c r="BE226" i="5"/>
  <c r="BD373" i="5"/>
  <c r="BE373" i="5"/>
  <c r="BD256" i="5"/>
  <c r="BE256" i="5"/>
  <c r="BD481" i="5"/>
  <c r="BE481" i="5"/>
  <c r="BE522" i="5"/>
  <c r="BD522" i="5"/>
  <c r="BD357" i="5"/>
  <c r="BE357" i="5"/>
  <c r="BE422" i="5"/>
  <c r="BD422" i="5"/>
  <c r="BD458" i="5"/>
  <c r="BE458" i="5"/>
  <c r="BD423" i="5"/>
  <c r="BE423" i="5"/>
  <c r="BD480" i="5"/>
  <c r="BE480" i="5"/>
  <c r="BD520" i="5"/>
  <c r="BE520" i="5"/>
  <c r="BD511" i="5"/>
  <c r="BE511" i="5"/>
  <c r="BE503" i="5"/>
  <c r="BD503" i="5"/>
  <c r="BD538" i="5"/>
  <c r="BE538" i="5"/>
  <c r="BD64" i="5"/>
  <c r="BE64" i="5"/>
  <c r="BD217" i="5"/>
  <c r="BE217" i="5"/>
  <c r="BE47" i="5"/>
  <c r="BD47" i="5"/>
  <c r="BD65" i="5"/>
  <c r="BE65" i="5"/>
  <c r="BD55" i="5"/>
  <c r="BE55" i="5"/>
  <c r="BE121" i="5"/>
  <c r="BD121" i="5"/>
  <c r="BD92" i="5"/>
  <c r="BE92" i="5"/>
  <c r="BD139" i="5"/>
  <c r="BE139" i="5"/>
  <c r="BE177" i="5"/>
  <c r="BD177" i="5"/>
  <c r="BE182" i="5"/>
  <c r="BD182" i="5"/>
  <c r="BE133" i="5"/>
  <c r="BD133" i="5"/>
  <c r="BE190" i="5"/>
  <c r="BD190" i="5"/>
  <c r="BE239" i="5"/>
  <c r="BD239" i="5"/>
  <c r="BE159" i="5"/>
  <c r="BD159" i="5"/>
  <c r="BE240" i="5"/>
  <c r="BD240" i="5"/>
  <c r="BE257" i="5"/>
  <c r="BD257" i="5"/>
  <c r="BE210" i="5"/>
  <c r="BD210" i="5"/>
  <c r="BD261" i="5"/>
  <c r="BE261" i="5"/>
  <c r="BD296" i="5"/>
  <c r="BE296" i="5"/>
  <c r="BD336" i="5"/>
  <c r="BE336" i="5"/>
  <c r="BE421" i="5"/>
  <c r="BD421" i="5"/>
  <c r="BD340" i="5"/>
  <c r="BE340" i="5"/>
  <c r="BD368" i="5"/>
  <c r="BE368" i="5"/>
  <c r="BD386" i="5"/>
  <c r="BE386" i="5"/>
  <c r="BE347" i="5"/>
  <c r="BD347" i="5"/>
  <c r="BD402" i="5"/>
  <c r="BE402" i="5"/>
  <c r="BD417" i="5"/>
  <c r="BE417" i="5"/>
  <c r="BD412" i="5"/>
  <c r="BE412" i="5"/>
  <c r="BD510" i="5"/>
  <c r="BE510" i="5"/>
  <c r="BD447" i="5"/>
  <c r="BE447" i="5"/>
  <c r="BD460" i="5"/>
  <c r="BE460" i="5"/>
  <c r="BD117" i="5"/>
  <c r="BE117" i="5"/>
  <c r="AJ116" i="4" l="1"/>
  <c r="AL116" i="4"/>
  <c r="AJ147" i="4"/>
  <c r="AL147" i="4"/>
  <c r="AJ152" i="4"/>
  <c r="AL152" i="4"/>
  <c r="AL9" i="4"/>
  <c r="AJ9" i="4"/>
  <c r="AL93" i="4"/>
  <c r="AJ93" i="4"/>
  <c r="AJ103" i="4"/>
  <c r="AL103" i="4"/>
  <c r="AJ8" i="4"/>
  <c r="AL8" i="4"/>
  <c r="AL125" i="4"/>
  <c r="AJ125" i="4"/>
  <c r="AJ100" i="4"/>
  <c r="AL100" i="4"/>
  <c r="AJ71" i="4"/>
  <c r="AL71" i="4"/>
  <c r="AL109" i="4"/>
  <c r="AJ109" i="4"/>
  <c r="AJ74" i="4"/>
  <c r="AL74" i="4"/>
  <c r="AJ62" i="4"/>
  <c r="AL62" i="4"/>
  <c r="AL53" i="4"/>
  <c r="AJ53" i="4"/>
  <c r="AL45" i="4"/>
  <c r="AJ45" i="4"/>
  <c r="AL37" i="4"/>
  <c r="AJ37" i="4"/>
  <c r="AL29" i="4"/>
  <c r="AJ29" i="4"/>
  <c r="AL21" i="4"/>
  <c r="AJ21" i="4"/>
  <c r="AJ15" i="4"/>
  <c r="AL15" i="4"/>
  <c r="AS74" i="4"/>
  <c r="AS53" i="4"/>
  <c r="AS103" i="4"/>
  <c r="AS125" i="4"/>
  <c r="AJ108" i="4"/>
  <c r="AL108" i="4"/>
  <c r="AL117" i="4"/>
  <c r="AJ117" i="4"/>
  <c r="AL141" i="4"/>
  <c r="AJ141" i="4"/>
  <c r="AL156" i="4"/>
  <c r="AJ156" i="4"/>
  <c r="AL77" i="4"/>
  <c r="AJ77" i="4"/>
  <c r="AJ95" i="4"/>
  <c r="AL95" i="4"/>
  <c r="AJ153" i="4"/>
  <c r="AL153" i="4"/>
  <c r="AJ124" i="4"/>
  <c r="AL124" i="4"/>
  <c r="AJ96" i="4"/>
  <c r="AL96" i="4"/>
  <c r="AJ66" i="4"/>
  <c r="AL66" i="4"/>
  <c r="AJ102" i="4"/>
  <c r="AL102" i="4"/>
  <c r="AJ68" i="4"/>
  <c r="AL68" i="4"/>
  <c r="AJ67" i="4"/>
  <c r="AL67" i="4"/>
  <c r="AJ52" i="4"/>
  <c r="AL52" i="4"/>
  <c r="AJ44" i="4"/>
  <c r="AL44" i="4"/>
  <c r="AJ36" i="4"/>
  <c r="AL36" i="4"/>
  <c r="AJ28" i="4"/>
  <c r="AL28" i="4"/>
  <c r="AJ20" i="4"/>
  <c r="AL20" i="4"/>
  <c r="AS116" i="4"/>
  <c r="AS109" i="4"/>
  <c r="AS71" i="4"/>
  <c r="AS152" i="4"/>
  <c r="AL89" i="4"/>
  <c r="AJ89" i="4"/>
  <c r="AL113" i="4"/>
  <c r="AJ113" i="4"/>
  <c r="AJ138" i="4"/>
  <c r="AL138" i="4"/>
  <c r="AJ145" i="4"/>
  <c r="AL145" i="4"/>
  <c r="AL133" i="4"/>
  <c r="AJ133" i="4"/>
  <c r="AJ91" i="4"/>
  <c r="AL91" i="4"/>
  <c r="AL149" i="4"/>
  <c r="AJ149" i="4"/>
  <c r="AJ123" i="4"/>
  <c r="AL123" i="4"/>
  <c r="AJ92" i="4"/>
  <c r="AL92" i="4"/>
  <c r="AL65" i="4"/>
  <c r="AJ65" i="4"/>
  <c r="AJ98" i="4"/>
  <c r="AL98" i="4"/>
  <c r="AJ134" i="4"/>
  <c r="AL134" i="4"/>
  <c r="AJ60" i="4"/>
  <c r="AL60" i="4"/>
  <c r="AJ51" i="4"/>
  <c r="AL51" i="4"/>
  <c r="AJ43" i="4"/>
  <c r="AL43" i="4"/>
  <c r="AJ35" i="4"/>
  <c r="AL35" i="4"/>
  <c r="AJ27" i="4"/>
  <c r="AL27" i="4"/>
  <c r="AJ19" i="4"/>
  <c r="AL19" i="4"/>
  <c r="AS138" i="4"/>
  <c r="AS141" i="4"/>
  <c r="AS124" i="4"/>
  <c r="AS117" i="4"/>
  <c r="AS133" i="4"/>
  <c r="AS51" i="4"/>
  <c r="AS62" i="4"/>
  <c r="AS66" i="4"/>
  <c r="AJ11" i="4"/>
  <c r="AL11" i="4"/>
  <c r="AL73" i="4"/>
  <c r="AJ73" i="4"/>
  <c r="AL101" i="4"/>
  <c r="AJ101" i="4"/>
  <c r="AJ118" i="4"/>
  <c r="AL118" i="4"/>
  <c r="AJ142" i="4"/>
  <c r="AL142" i="4"/>
  <c r="AJ132" i="4"/>
  <c r="AL132" i="4"/>
  <c r="AJ83" i="4"/>
  <c r="AL83" i="4"/>
  <c r="AJ144" i="4"/>
  <c r="AL144" i="4"/>
  <c r="AJ122" i="4"/>
  <c r="AL122" i="4"/>
  <c r="AJ88" i="4"/>
  <c r="AL88" i="4"/>
  <c r="AJ59" i="4"/>
  <c r="AL59" i="4"/>
  <c r="AJ94" i="4"/>
  <c r="AL94" i="4"/>
  <c r="AJ130" i="4"/>
  <c r="AL130" i="4"/>
  <c r="AJ58" i="4"/>
  <c r="AL58" i="4"/>
  <c r="AJ50" i="4"/>
  <c r="AL50" i="4"/>
  <c r="AJ42" i="4"/>
  <c r="AL42" i="4"/>
  <c r="AJ34" i="4"/>
  <c r="AL34" i="4"/>
  <c r="AJ26" i="4"/>
  <c r="AL26" i="4"/>
  <c r="AJ18" i="4"/>
  <c r="AL18" i="4"/>
  <c r="AS29" i="4"/>
  <c r="AS156" i="4"/>
  <c r="AS149" i="4"/>
  <c r="AS83" i="4"/>
  <c r="AS19" i="4"/>
  <c r="AS95" i="4"/>
  <c r="AS21" i="4"/>
  <c r="AS98" i="4"/>
  <c r="AS91" i="4"/>
  <c r="AL157" i="4"/>
  <c r="AJ157" i="4"/>
  <c r="AJ12" i="4"/>
  <c r="AL12" i="4"/>
  <c r="AL85" i="4"/>
  <c r="AJ85" i="4"/>
  <c r="AJ114" i="4"/>
  <c r="AL114" i="4"/>
  <c r="AJ136" i="4"/>
  <c r="AL136" i="4"/>
  <c r="AJ131" i="4"/>
  <c r="AL131" i="4"/>
  <c r="AJ79" i="4"/>
  <c r="AL79" i="4"/>
  <c r="AL140" i="4"/>
  <c r="AJ140" i="4"/>
  <c r="AL121" i="4"/>
  <c r="AJ121" i="4"/>
  <c r="AJ84" i="4"/>
  <c r="AL84" i="4"/>
  <c r="AJ137" i="4"/>
  <c r="AL137" i="4"/>
  <c r="AJ90" i="4"/>
  <c r="AL90" i="4"/>
  <c r="AJ120" i="4"/>
  <c r="AL120" i="4"/>
  <c r="AJ57" i="4"/>
  <c r="AL57" i="4"/>
  <c r="AL49" i="4"/>
  <c r="AJ49" i="4"/>
  <c r="AL41" i="4"/>
  <c r="AJ41" i="4"/>
  <c r="AL33" i="4"/>
  <c r="AJ33" i="4"/>
  <c r="AL25" i="4"/>
  <c r="AJ25" i="4"/>
  <c r="AJ17" i="4"/>
  <c r="AL17" i="4"/>
  <c r="AS18" i="4"/>
  <c r="AS79" i="4"/>
  <c r="AS28" i="4"/>
  <c r="AS33" i="4"/>
  <c r="AS122" i="4"/>
  <c r="AS35" i="4"/>
  <c r="AS118" i="4"/>
  <c r="AS37" i="4"/>
  <c r="AS130" i="4"/>
  <c r="AS123" i="4"/>
  <c r="AJ150" i="4"/>
  <c r="AL150" i="4"/>
  <c r="AJ154" i="4"/>
  <c r="AL154" i="4"/>
  <c r="AJ14" i="4"/>
  <c r="AL14" i="4"/>
  <c r="AJ97" i="4"/>
  <c r="AL97" i="4"/>
  <c r="AJ127" i="4"/>
  <c r="AL127" i="4"/>
  <c r="AL129" i="4"/>
  <c r="AJ129" i="4"/>
  <c r="AJ75" i="4"/>
  <c r="AL75" i="4"/>
  <c r="AJ139" i="4"/>
  <c r="AL139" i="4"/>
  <c r="AJ112" i="4"/>
  <c r="AL112" i="4"/>
  <c r="AJ80" i="4"/>
  <c r="AL80" i="4"/>
  <c r="AJ128" i="4"/>
  <c r="AL128" i="4"/>
  <c r="AJ86" i="4"/>
  <c r="AL86" i="4"/>
  <c r="AJ99" i="4"/>
  <c r="AL99" i="4"/>
  <c r="AJ56" i="4"/>
  <c r="AL56" i="4"/>
  <c r="AJ48" i="4"/>
  <c r="AL48" i="4"/>
  <c r="AJ40" i="4"/>
  <c r="AL40" i="4"/>
  <c r="AJ32" i="4"/>
  <c r="AL32" i="4"/>
  <c r="AJ24" i="4"/>
  <c r="AL24" i="4"/>
  <c r="AJ16" i="4"/>
  <c r="AL16" i="4"/>
  <c r="AS113" i="4"/>
  <c r="AS27" i="4"/>
  <c r="AS102" i="4"/>
  <c r="AS57" i="4"/>
  <c r="AS48" i="4"/>
  <c r="AS15" i="4"/>
  <c r="AS16" i="4"/>
  <c r="AS154" i="4"/>
  <c r="AS147" i="4"/>
  <c r="AS9" i="4"/>
  <c r="AS150" i="4"/>
  <c r="AS34" i="4"/>
  <c r="AS12" i="4"/>
  <c r="AJ146" i="4"/>
  <c r="AL146" i="4"/>
  <c r="AJ151" i="4"/>
  <c r="AL151" i="4"/>
  <c r="AL13" i="4"/>
  <c r="AJ13" i="4"/>
  <c r="AJ81" i="4"/>
  <c r="AL81" i="4"/>
  <c r="AJ115" i="4"/>
  <c r="AL115" i="4"/>
  <c r="AJ111" i="4"/>
  <c r="AL111" i="4"/>
  <c r="AJ70" i="4"/>
  <c r="AL70" i="4"/>
  <c r="AJ135" i="4"/>
  <c r="AL135" i="4"/>
  <c r="AJ106" i="4"/>
  <c r="AL106" i="4"/>
  <c r="AJ76" i="4"/>
  <c r="AL76" i="4"/>
  <c r="AJ119" i="4"/>
  <c r="AL119" i="4"/>
  <c r="AJ82" i="4"/>
  <c r="AL82" i="4"/>
  <c r="AJ87" i="4"/>
  <c r="AL87" i="4"/>
  <c r="AJ55" i="4"/>
  <c r="AL55" i="4"/>
  <c r="AJ47" i="4"/>
  <c r="AL47" i="4"/>
  <c r="AJ39" i="4"/>
  <c r="AL39" i="4"/>
  <c r="AJ31" i="4"/>
  <c r="AL31" i="4"/>
  <c r="AJ23" i="4"/>
  <c r="AL23" i="4"/>
  <c r="AJ64" i="4"/>
  <c r="AL64" i="4"/>
  <c r="AS145" i="4"/>
  <c r="AS136" i="4"/>
  <c r="AS20" i="4"/>
  <c r="AS134" i="4"/>
  <c r="AS89" i="4"/>
  <c r="AS80" i="4"/>
  <c r="AS31" i="4"/>
  <c r="AS119" i="4"/>
  <c r="AS65" i="4"/>
  <c r="AS56" i="4"/>
  <c r="AS23" i="4"/>
  <c r="AS68" i="4"/>
  <c r="AS44" i="4"/>
  <c r="AS73" i="4"/>
  <c r="AS64" i="4"/>
  <c r="AS108" i="4"/>
  <c r="AJ143" i="4"/>
  <c r="AL143" i="4"/>
  <c r="AL148" i="4"/>
  <c r="AJ148" i="4"/>
  <c r="AJ155" i="4"/>
  <c r="AL155" i="4"/>
  <c r="AJ10" i="4"/>
  <c r="AL10" i="4"/>
  <c r="AJ107" i="4"/>
  <c r="AL107" i="4"/>
  <c r="AJ104" i="4"/>
  <c r="AL104" i="4"/>
  <c r="AL61" i="4"/>
  <c r="AJ61" i="4"/>
  <c r="AJ126" i="4"/>
  <c r="AL126" i="4"/>
  <c r="AL105" i="4"/>
  <c r="AJ105" i="4"/>
  <c r="AJ72" i="4"/>
  <c r="AL72" i="4"/>
  <c r="AJ110" i="4"/>
  <c r="AL110" i="4"/>
  <c r="AJ78" i="4"/>
  <c r="AL78" i="4"/>
  <c r="AL69" i="4"/>
  <c r="AJ69" i="4"/>
  <c r="AJ54" i="4"/>
  <c r="AL54" i="4"/>
  <c r="AJ46" i="4"/>
  <c r="AL46" i="4"/>
  <c r="AJ38" i="4"/>
  <c r="AL38" i="4"/>
  <c r="AJ30" i="4"/>
  <c r="AL30" i="4"/>
  <c r="AJ22" i="4"/>
  <c r="AL22" i="4"/>
  <c r="AJ63" i="4"/>
  <c r="AL63" i="4"/>
  <c r="AS42" i="4"/>
  <c r="AS26" i="4"/>
  <c r="AS52" i="4"/>
  <c r="AS45" i="4"/>
  <c r="AS140" i="4"/>
  <c r="AS121" i="4"/>
  <c r="AS112" i="4"/>
  <c r="AS36" i="4"/>
  <c r="AS151" i="4"/>
  <c r="AS142" i="4"/>
  <c r="AS97" i="4"/>
  <c r="AS88" i="4"/>
  <c r="AS76" i="4"/>
  <c r="AS100" i="4"/>
  <c r="AS93" i="4"/>
  <c r="AS38" i="4"/>
  <c r="AS105" i="4"/>
  <c r="AS96" i="4"/>
  <c r="AS8" i="4"/>
  <c r="B206" i="2"/>
  <c r="B208" i="2" s="1"/>
  <c r="B139" i="2"/>
  <c r="AM136" i="4"/>
  <c r="AN136" i="4" s="1"/>
  <c r="AQ136" i="4"/>
  <c r="V136" i="4"/>
  <c r="AM104" i="4"/>
  <c r="AN104" i="4" s="1"/>
  <c r="AQ104" i="4"/>
  <c r="V104" i="4"/>
  <c r="AM72" i="4"/>
  <c r="AN72" i="4" s="1"/>
  <c r="AQ72" i="4"/>
  <c r="V72" i="4"/>
  <c r="AM36" i="4"/>
  <c r="AN36" i="4" s="1"/>
  <c r="AQ36" i="4"/>
  <c r="V36" i="4"/>
  <c r="AM15" i="4"/>
  <c r="AN15" i="4" s="1"/>
  <c r="AQ15" i="4"/>
  <c r="V15" i="4"/>
  <c r="AM138" i="4"/>
  <c r="V138" i="4"/>
  <c r="AQ138" i="4"/>
  <c r="AM106" i="4"/>
  <c r="AN106" i="4" s="1"/>
  <c r="AQ106" i="4"/>
  <c r="V106" i="4"/>
  <c r="AM74" i="4"/>
  <c r="AQ74" i="4"/>
  <c r="V74" i="4"/>
  <c r="AM42" i="4"/>
  <c r="AQ42" i="4"/>
  <c r="V42" i="4"/>
  <c r="AM24" i="4"/>
  <c r="AQ24" i="4"/>
  <c r="V24" i="4"/>
  <c r="AM148" i="4"/>
  <c r="AN148" i="4" s="1"/>
  <c r="AQ148" i="4"/>
  <c r="V148" i="4"/>
  <c r="AM116" i="4"/>
  <c r="AN116" i="4" s="1"/>
  <c r="AQ116" i="4"/>
  <c r="V116" i="4"/>
  <c r="AM84" i="4"/>
  <c r="AQ84" i="4"/>
  <c r="V84" i="4"/>
  <c r="AM52" i="4"/>
  <c r="AQ52" i="4"/>
  <c r="V52" i="4"/>
  <c r="AM27" i="4"/>
  <c r="AN27" i="4" s="1"/>
  <c r="AQ27" i="4"/>
  <c r="V27" i="4"/>
  <c r="AM150" i="4"/>
  <c r="AN150" i="4" s="1"/>
  <c r="AQ150" i="4"/>
  <c r="V150" i="4"/>
  <c r="AM118" i="4"/>
  <c r="V118" i="4"/>
  <c r="AQ118" i="4"/>
  <c r="AM86" i="4"/>
  <c r="AN86" i="4" s="1"/>
  <c r="AQ86" i="4"/>
  <c r="V86" i="4"/>
  <c r="AQ54" i="4"/>
  <c r="AM54" i="4"/>
  <c r="AN54" i="4" s="1"/>
  <c r="V54" i="4"/>
  <c r="AM26" i="4"/>
  <c r="AN26" i="4" s="1"/>
  <c r="AQ26" i="4"/>
  <c r="V26" i="4"/>
  <c r="AM11" i="4"/>
  <c r="AQ11" i="4"/>
  <c r="V11" i="4"/>
  <c r="AM153" i="4"/>
  <c r="AQ153" i="4"/>
  <c r="V153" i="4"/>
  <c r="AM145" i="4"/>
  <c r="AN145" i="4" s="1"/>
  <c r="AQ145" i="4"/>
  <c r="V145" i="4"/>
  <c r="AM137" i="4"/>
  <c r="AN137" i="4" s="1"/>
  <c r="AQ137" i="4"/>
  <c r="V137" i="4"/>
  <c r="AM129" i="4"/>
  <c r="AQ129" i="4"/>
  <c r="V129" i="4"/>
  <c r="AM121" i="4"/>
  <c r="AQ121" i="4"/>
  <c r="V121" i="4"/>
  <c r="AM113" i="4"/>
  <c r="AN113" i="4" s="1"/>
  <c r="AQ113" i="4"/>
  <c r="V113" i="4"/>
  <c r="AM105" i="4"/>
  <c r="AN105" i="4" s="1"/>
  <c r="AQ105" i="4"/>
  <c r="V105" i="4"/>
  <c r="AM97" i="4"/>
  <c r="AN97" i="4" s="1"/>
  <c r="AQ97" i="4"/>
  <c r="V97" i="4"/>
  <c r="AM89" i="4"/>
  <c r="AN89" i="4" s="1"/>
  <c r="AQ89" i="4"/>
  <c r="V89" i="4"/>
  <c r="AM81" i="4"/>
  <c r="AQ81" i="4"/>
  <c r="V81" i="4"/>
  <c r="AM73" i="4"/>
  <c r="AN73" i="4" s="1"/>
  <c r="AQ73" i="4"/>
  <c r="V73" i="4"/>
  <c r="AM65" i="4"/>
  <c r="AN65" i="4" s="1"/>
  <c r="AQ65" i="4"/>
  <c r="V65" i="4"/>
  <c r="AM57" i="4"/>
  <c r="AN57" i="4" s="1"/>
  <c r="AQ57" i="4"/>
  <c r="V57" i="4"/>
  <c r="AM49" i="4"/>
  <c r="AN49" i="4" s="1"/>
  <c r="AQ49" i="4"/>
  <c r="V49" i="4"/>
  <c r="AM41" i="4"/>
  <c r="AN41" i="4" s="1"/>
  <c r="AQ41" i="4"/>
  <c r="V41" i="4"/>
  <c r="AM25" i="4"/>
  <c r="AQ25" i="4"/>
  <c r="V25" i="4"/>
  <c r="AM7" i="4"/>
  <c r="V7" i="4"/>
  <c r="AM10" i="4"/>
  <c r="AQ10" i="4"/>
  <c r="V10" i="4"/>
  <c r="AM128" i="4"/>
  <c r="AN128" i="4" s="1"/>
  <c r="AQ128" i="4"/>
  <c r="V128" i="4"/>
  <c r="AM96" i="4"/>
  <c r="AN96" i="4" s="1"/>
  <c r="AQ96" i="4"/>
  <c r="V96" i="4"/>
  <c r="AM64" i="4"/>
  <c r="AQ64" i="4"/>
  <c r="V64" i="4"/>
  <c r="AM32" i="4"/>
  <c r="AN32" i="4" s="1"/>
  <c r="AQ32" i="4"/>
  <c r="V32" i="4"/>
  <c r="AM12" i="4"/>
  <c r="AN12" i="4" s="1"/>
  <c r="AQ12" i="4"/>
  <c r="V12" i="4"/>
  <c r="AM130" i="4"/>
  <c r="AQ130" i="4"/>
  <c r="V130" i="4"/>
  <c r="AM98" i="4"/>
  <c r="AN98" i="4" s="1"/>
  <c r="AQ98" i="4"/>
  <c r="V98" i="4"/>
  <c r="AM66" i="4"/>
  <c r="AQ66" i="4"/>
  <c r="V66" i="4"/>
  <c r="AM39" i="4"/>
  <c r="AQ39" i="4"/>
  <c r="V39" i="4"/>
  <c r="AM21" i="4"/>
  <c r="AN21" i="4" s="1"/>
  <c r="AQ21" i="4"/>
  <c r="V21" i="4"/>
  <c r="AM140" i="4"/>
  <c r="AN140" i="4" s="1"/>
  <c r="V140" i="4"/>
  <c r="AQ140" i="4"/>
  <c r="AM108" i="4"/>
  <c r="AN108" i="4" s="1"/>
  <c r="AQ108" i="4"/>
  <c r="V108" i="4"/>
  <c r="AM76" i="4"/>
  <c r="AN76" i="4" s="1"/>
  <c r="AQ76" i="4"/>
  <c r="V76" i="4"/>
  <c r="AM44" i="4"/>
  <c r="AQ44" i="4"/>
  <c r="V44" i="4"/>
  <c r="AM20" i="4"/>
  <c r="AQ20" i="4"/>
  <c r="V20" i="4"/>
  <c r="AM142" i="4"/>
  <c r="AQ142" i="4"/>
  <c r="V142" i="4"/>
  <c r="AM110" i="4"/>
  <c r="AN110" i="4" s="1"/>
  <c r="AQ110" i="4"/>
  <c r="V110" i="4"/>
  <c r="AM78" i="4"/>
  <c r="AQ78" i="4"/>
  <c r="V78" i="4"/>
  <c r="AM46" i="4"/>
  <c r="AN46" i="4" s="1"/>
  <c r="AQ46" i="4"/>
  <c r="V46" i="4"/>
  <c r="AM23" i="4"/>
  <c r="AN23" i="4" s="1"/>
  <c r="AQ23" i="4"/>
  <c r="V23" i="4"/>
  <c r="AM9" i="4"/>
  <c r="AN9" i="4" s="1"/>
  <c r="AQ9" i="4"/>
  <c r="V9" i="4"/>
  <c r="AM151" i="4"/>
  <c r="AN151" i="4" s="1"/>
  <c r="V151" i="4"/>
  <c r="AQ151" i="4"/>
  <c r="AM143" i="4"/>
  <c r="AN143" i="4" s="1"/>
  <c r="AQ143" i="4"/>
  <c r="V143" i="4"/>
  <c r="AM135" i="4"/>
  <c r="V135" i="4"/>
  <c r="AQ135" i="4"/>
  <c r="AM127" i="4"/>
  <c r="AN127" i="4" s="1"/>
  <c r="AQ127" i="4"/>
  <c r="V127" i="4"/>
  <c r="AM119" i="4"/>
  <c r="AQ119" i="4"/>
  <c r="V119" i="4"/>
  <c r="AM111" i="4"/>
  <c r="AN111" i="4" s="1"/>
  <c r="AQ111" i="4"/>
  <c r="V111" i="4"/>
  <c r="AM103" i="4"/>
  <c r="AN103" i="4" s="1"/>
  <c r="AQ103" i="4"/>
  <c r="V103" i="4"/>
  <c r="AM95" i="4"/>
  <c r="AQ95" i="4"/>
  <c r="V95" i="4"/>
  <c r="AM87" i="4"/>
  <c r="AN87" i="4" s="1"/>
  <c r="AQ87" i="4"/>
  <c r="V87" i="4"/>
  <c r="AM79" i="4"/>
  <c r="AN79" i="4" s="1"/>
  <c r="AQ79" i="4"/>
  <c r="V79" i="4"/>
  <c r="AM71" i="4"/>
  <c r="AN71" i="4" s="1"/>
  <c r="AQ71" i="4"/>
  <c r="V71" i="4"/>
  <c r="AM63" i="4"/>
  <c r="AN63" i="4" s="1"/>
  <c r="AQ63" i="4"/>
  <c r="V63" i="4"/>
  <c r="AM55" i="4"/>
  <c r="AN55" i="4" s="1"/>
  <c r="AQ55" i="4"/>
  <c r="V55" i="4"/>
  <c r="AM47" i="4"/>
  <c r="AQ47" i="4"/>
  <c r="V47" i="4"/>
  <c r="AM38" i="4"/>
  <c r="AQ38" i="4"/>
  <c r="V38" i="4"/>
  <c r="AM22" i="4"/>
  <c r="AN22" i="4" s="1"/>
  <c r="AQ22" i="4"/>
  <c r="V22" i="4"/>
  <c r="AM152" i="4"/>
  <c r="AQ152" i="4"/>
  <c r="V152" i="4"/>
  <c r="AM120" i="4"/>
  <c r="AN120" i="4" s="1"/>
  <c r="V120" i="4"/>
  <c r="AQ120" i="4"/>
  <c r="AM88" i="4"/>
  <c r="AN88" i="4" s="1"/>
  <c r="AQ88" i="4"/>
  <c r="V88" i="4"/>
  <c r="AM56" i="4"/>
  <c r="AN56" i="4" s="1"/>
  <c r="AQ56" i="4"/>
  <c r="V56" i="4"/>
  <c r="AM29" i="4"/>
  <c r="AN29" i="4" s="1"/>
  <c r="AQ29" i="4"/>
  <c r="V29" i="4"/>
  <c r="AM154" i="4"/>
  <c r="AN154" i="4" s="1"/>
  <c r="AQ154" i="4"/>
  <c r="V154" i="4"/>
  <c r="AM122" i="4"/>
  <c r="V122" i="4"/>
  <c r="AQ122" i="4"/>
  <c r="AM90" i="4"/>
  <c r="AN90" i="4" s="1"/>
  <c r="AQ90" i="4"/>
  <c r="V90" i="4"/>
  <c r="AM58" i="4"/>
  <c r="AN58" i="4" s="1"/>
  <c r="AQ58" i="4"/>
  <c r="V58" i="4"/>
  <c r="AM35" i="4"/>
  <c r="AN35" i="4" s="1"/>
  <c r="AQ35" i="4"/>
  <c r="V35" i="4"/>
  <c r="AM14" i="4"/>
  <c r="AN14" i="4" s="1"/>
  <c r="AQ14" i="4"/>
  <c r="V14" i="4"/>
  <c r="AM132" i="4"/>
  <c r="AN132" i="4" s="1"/>
  <c r="AQ132" i="4"/>
  <c r="V132" i="4"/>
  <c r="AM100" i="4"/>
  <c r="AN100" i="4" s="1"/>
  <c r="AQ100" i="4"/>
  <c r="V100" i="4"/>
  <c r="AM68" i="4"/>
  <c r="AN68" i="4" s="1"/>
  <c r="AQ68" i="4"/>
  <c r="V68" i="4"/>
  <c r="AM34" i="4"/>
  <c r="AQ34" i="4"/>
  <c r="V34" i="4"/>
  <c r="AM16" i="4"/>
  <c r="AN16" i="4" s="1"/>
  <c r="AQ16" i="4"/>
  <c r="V16" i="4"/>
  <c r="AM134" i="4"/>
  <c r="AN134" i="4" s="1"/>
  <c r="AQ134" i="4"/>
  <c r="V134" i="4"/>
  <c r="AM102" i="4"/>
  <c r="AN102" i="4" s="1"/>
  <c r="AQ102" i="4"/>
  <c r="V102" i="4"/>
  <c r="AM70" i="4"/>
  <c r="AQ70" i="4"/>
  <c r="V70" i="4"/>
  <c r="AM40" i="4"/>
  <c r="AN40" i="4" s="1"/>
  <c r="AQ40" i="4"/>
  <c r="V40" i="4"/>
  <c r="AM19" i="4"/>
  <c r="AQ19" i="4"/>
  <c r="V19" i="4"/>
  <c r="AM157" i="4"/>
  <c r="AQ157" i="4"/>
  <c r="V157" i="4"/>
  <c r="AM149" i="4"/>
  <c r="AN149" i="4" s="1"/>
  <c r="AQ149" i="4"/>
  <c r="V149" i="4"/>
  <c r="AM141" i="4"/>
  <c r="AN141" i="4" s="1"/>
  <c r="AQ141" i="4"/>
  <c r="V141" i="4"/>
  <c r="AM133" i="4"/>
  <c r="AN133" i="4" s="1"/>
  <c r="AQ133" i="4"/>
  <c r="V133" i="4"/>
  <c r="AM125" i="4"/>
  <c r="AN125" i="4" s="1"/>
  <c r="V125" i="4"/>
  <c r="AQ125" i="4"/>
  <c r="AM117" i="4"/>
  <c r="AN117" i="4" s="1"/>
  <c r="AQ117" i="4"/>
  <c r="V117" i="4"/>
  <c r="AM109" i="4"/>
  <c r="AN109" i="4" s="1"/>
  <c r="AQ109" i="4"/>
  <c r="V109" i="4"/>
  <c r="AM101" i="4"/>
  <c r="AN101" i="4" s="1"/>
  <c r="AQ101" i="4"/>
  <c r="V101" i="4"/>
  <c r="AM93" i="4"/>
  <c r="AN93" i="4" s="1"/>
  <c r="AQ93" i="4"/>
  <c r="V93" i="4"/>
  <c r="AM85" i="4"/>
  <c r="AN85" i="4" s="1"/>
  <c r="AQ85" i="4"/>
  <c r="V85" i="4"/>
  <c r="AM77" i="4"/>
  <c r="AN77" i="4" s="1"/>
  <c r="AQ77" i="4"/>
  <c r="V77" i="4"/>
  <c r="AM69" i="4"/>
  <c r="AN69" i="4" s="1"/>
  <c r="AQ69" i="4"/>
  <c r="V69" i="4"/>
  <c r="AM61" i="4"/>
  <c r="AN61" i="4" s="1"/>
  <c r="AQ61" i="4"/>
  <c r="V61" i="4"/>
  <c r="AM53" i="4"/>
  <c r="AN53" i="4" s="1"/>
  <c r="AQ53" i="4"/>
  <c r="V53" i="4"/>
  <c r="AM45" i="4"/>
  <c r="AN45" i="4" s="1"/>
  <c r="AQ45" i="4"/>
  <c r="V45" i="4"/>
  <c r="AM33" i="4"/>
  <c r="AQ33" i="4"/>
  <c r="V33" i="4"/>
  <c r="AM17" i="4"/>
  <c r="AN17" i="4" s="1"/>
  <c r="AQ17" i="4"/>
  <c r="V17" i="4"/>
  <c r="AM144" i="4"/>
  <c r="AQ144" i="4"/>
  <c r="V144" i="4"/>
  <c r="AM112" i="4"/>
  <c r="AN112" i="4" s="1"/>
  <c r="AQ112" i="4"/>
  <c r="V112" i="4"/>
  <c r="AM80" i="4"/>
  <c r="AN80" i="4" s="1"/>
  <c r="AQ80" i="4"/>
  <c r="V80" i="4"/>
  <c r="AM48" i="4"/>
  <c r="AN48" i="4" s="1"/>
  <c r="AQ48" i="4"/>
  <c r="V48" i="4"/>
  <c r="AM18" i="4"/>
  <c r="AN18" i="4" s="1"/>
  <c r="AQ18" i="4"/>
  <c r="V18" i="4"/>
  <c r="AM146" i="4"/>
  <c r="AN146" i="4" s="1"/>
  <c r="AQ146" i="4"/>
  <c r="V146" i="4"/>
  <c r="AM114" i="4"/>
  <c r="AN114" i="4" s="1"/>
  <c r="AQ114" i="4"/>
  <c r="V114" i="4"/>
  <c r="AM82" i="4"/>
  <c r="AQ82" i="4"/>
  <c r="V82" i="4"/>
  <c r="AM50" i="4"/>
  <c r="AN50" i="4" s="1"/>
  <c r="AQ50" i="4"/>
  <c r="V50" i="4"/>
  <c r="AM28" i="4"/>
  <c r="AN28" i="4" s="1"/>
  <c r="AQ28" i="4"/>
  <c r="V28" i="4"/>
  <c r="AM156" i="4"/>
  <c r="AN156" i="4" s="1"/>
  <c r="AQ156" i="4"/>
  <c r="V156" i="4"/>
  <c r="AM124" i="4"/>
  <c r="AN124" i="4" s="1"/>
  <c r="AQ124" i="4"/>
  <c r="V124" i="4"/>
  <c r="AM92" i="4"/>
  <c r="AN92" i="4" s="1"/>
  <c r="AQ92" i="4"/>
  <c r="V92" i="4"/>
  <c r="AM60" i="4"/>
  <c r="AN60" i="4" s="1"/>
  <c r="AQ60" i="4"/>
  <c r="V60" i="4"/>
  <c r="AM31" i="4"/>
  <c r="AN31" i="4" s="1"/>
  <c r="AQ31" i="4"/>
  <c r="V31" i="4"/>
  <c r="AM8" i="4"/>
  <c r="AQ8" i="4"/>
  <c r="V8" i="4"/>
  <c r="AM126" i="4"/>
  <c r="AQ126" i="4"/>
  <c r="V126" i="4"/>
  <c r="AM94" i="4"/>
  <c r="AQ94" i="4"/>
  <c r="V94" i="4"/>
  <c r="AM62" i="4"/>
  <c r="AN62" i="4" s="1"/>
  <c r="AQ62" i="4"/>
  <c r="V62" i="4"/>
  <c r="AM37" i="4"/>
  <c r="AN37" i="4" s="1"/>
  <c r="AQ37" i="4"/>
  <c r="V37" i="4"/>
  <c r="AM13" i="4"/>
  <c r="AN13" i="4" s="1"/>
  <c r="AQ13" i="4"/>
  <c r="V13" i="4"/>
  <c r="AM155" i="4"/>
  <c r="AN155" i="4" s="1"/>
  <c r="AQ155" i="4"/>
  <c r="V155" i="4"/>
  <c r="AM147" i="4"/>
  <c r="AN147" i="4" s="1"/>
  <c r="AQ147" i="4"/>
  <c r="V147" i="4"/>
  <c r="AM139" i="4"/>
  <c r="AN139" i="4" s="1"/>
  <c r="AQ139" i="4"/>
  <c r="V139" i="4"/>
  <c r="AM131" i="4"/>
  <c r="AN131" i="4" s="1"/>
  <c r="AQ131" i="4"/>
  <c r="V131" i="4"/>
  <c r="AM123" i="4"/>
  <c r="AN123" i="4" s="1"/>
  <c r="AQ123" i="4"/>
  <c r="V123" i="4"/>
  <c r="AM115" i="4"/>
  <c r="AN115" i="4" s="1"/>
  <c r="AQ115" i="4"/>
  <c r="V115" i="4"/>
  <c r="AM107" i="4"/>
  <c r="AN107" i="4" s="1"/>
  <c r="AQ107" i="4"/>
  <c r="V107" i="4"/>
  <c r="AM99" i="4"/>
  <c r="AN99" i="4" s="1"/>
  <c r="AQ99" i="4"/>
  <c r="V99" i="4"/>
  <c r="AM91" i="4"/>
  <c r="AN91" i="4" s="1"/>
  <c r="AQ91" i="4"/>
  <c r="V91" i="4"/>
  <c r="AM83" i="4"/>
  <c r="AN83" i="4" s="1"/>
  <c r="AQ83" i="4"/>
  <c r="V83" i="4"/>
  <c r="AM75" i="4"/>
  <c r="AN75" i="4" s="1"/>
  <c r="AQ75" i="4"/>
  <c r="V75" i="4"/>
  <c r="AM67" i="4"/>
  <c r="AN67" i="4" s="1"/>
  <c r="AQ67" i="4"/>
  <c r="V67" i="4"/>
  <c r="AM59" i="4"/>
  <c r="AN59" i="4" s="1"/>
  <c r="AQ59" i="4"/>
  <c r="V59" i="4"/>
  <c r="AM51" i="4"/>
  <c r="AQ51" i="4"/>
  <c r="V51" i="4"/>
  <c r="AM43" i="4"/>
  <c r="AN43" i="4" s="1"/>
  <c r="AQ43" i="4"/>
  <c r="V43" i="4"/>
  <c r="AQ30" i="4"/>
  <c r="AM30" i="4"/>
  <c r="V30" i="4"/>
  <c r="B195" i="2"/>
  <c r="Z7" i="5" s="1"/>
  <c r="B180" i="2"/>
  <c r="B186" i="2"/>
  <c r="B178" i="2"/>
  <c r="P7" i="5" s="1"/>
  <c r="AG541" i="5"/>
  <c r="AG496" i="5"/>
  <c r="AI496" i="5" s="1"/>
  <c r="AG434" i="5"/>
  <c r="AG438" i="5"/>
  <c r="AG373" i="5"/>
  <c r="AI373" i="5" s="1"/>
  <c r="AG149" i="5"/>
  <c r="AH149" i="5" s="1"/>
  <c r="AG551" i="5"/>
  <c r="AI551" i="5" s="1"/>
  <c r="AG499" i="5"/>
  <c r="AG558" i="5"/>
  <c r="AG386" i="5"/>
  <c r="AI386" i="5" s="1"/>
  <c r="AG364" i="5"/>
  <c r="AG241" i="5"/>
  <c r="AG156" i="5"/>
  <c r="AI156" i="5" s="1"/>
  <c r="AG524" i="5"/>
  <c r="AH524" i="5" s="1"/>
  <c r="AG466" i="5"/>
  <c r="AH466" i="5" s="1"/>
  <c r="AG521" i="5"/>
  <c r="AH521" i="5" s="1"/>
  <c r="AG309" i="5"/>
  <c r="AG293" i="5"/>
  <c r="AI293" i="5" s="1"/>
  <c r="AG363" i="5"/>
  <c r="B70" i="5"/>
  <c r="O11" i="5" s="1"/>
  <c r="Z11" i="5" s="1"/>
  <c r="AG8" i="5"/>
  <c r="AH8" i="5" s="1"/>
  <c r="AG35" i="5"/>
  <c r="AH35" i="5" s="1"/>
  <c r="AG26" i="5"/>
  <c r="AH26" i="5" s="1"/>
  <c r="AG34" i="5"/>
  <c r="AG42" i="5"/>
  <c r="AG32" i="5"/>
  <c r="AI32" i="5" s="1"/>
  <c r="AG48" i="5"/>
  <c r="AG46" i="5"/>
  <c r="AI46" i="5" s="1"/>
  <c r="AG63" i="5"/>
  <c r="AH63" i="5" s="1"/>
  <c r="AG71" i="5"/>
  <c r="AH71" i="5" s="1"/>
  <c r="AG83" i="5"/>
  <c r="AH83" i="5" s="1"/>
  <c r="AG105" i="5"/>
  <c r="AG121" i="5"/>
  <c r="AG137" i="5"/>
  <c r="AI137" i="5" s="1"/>
  <c r="AG152" i="5"/>
  <c r="AG168" i="5"/>
  <c r="AG193" i="5"/>
  <c r="AH193" i="5" s="1"/>
  <c r="AG57" i="5"/>
  <c r="AH57" i="5" s="1"/>
  <c r="AG91" i="5"/>
  <c r="AH91" i="5" s="1"/>
  <c r="AG102" i="5"/>
  <c r="AG118" i="5"/>
  <c r="AG144" i="5"/>
  <c r="AI144" i="5" s="1"/>
  <c r="AG154" i="5"/>
  <c r="AG162" i="5"/>
  <c r="AH162" i="5" s="1"/>
  <c r="AG182" i="5"/>
  <c r="AI182" i="5" s="1"/>
  <c r="AG61" i="5"/>
  <c r="AH61" i="5" s="1"/>
  <c r="AG78" i="5"/>
  <c r="AI78" i="5" s="1"/>
  <c r="AG87" i="5"/>
  <c r="AG97" i="5"/>
  <c r="AG113" i="5"/>
  <c r="AH113" i="5" s="1"/>
  <c r="AG136" i="5"/>
  <c r="AG163" i="5"/>
  <c r="AG180" i="5"/>
  <c r="AH180" i="5" s="1"/>
  <c r="AG49" i="5"/>
  <c r="AH49" i="5" s="1"/>
  <c r="AG12" i="5"/>
  <c r="AI12" i="5" s="1"/>
  <c r="AG23" i="5"/>
  <c r="AG21" i="5"/>
  <c r="AG29" i="5"/>
  <c r="AH29" i="5" s="1"/>
  <c r="AG37" i="5"/>
  <c r="AG20" i="5"/>
  <c r="AH20" i="5" s="1"/>
  <c r="AG36" i="5"/>
  <c r="AI36" i="5" s="1"/>
  <c r="AG51" i="5"/>
  <c r="AI51" i="5" s="1"/>
  <c r="AG58" i="5"/>
  <c r="AH58" i="5" s="1"/>
  <c r="AG66" i="5"/>
  <c r="AG74" i="5"/>
  <c r="AG88" i="5"/>
  <c r="AI88" i="5" s="1"/>
  <c r="AG106" i="5"/>
  <c r="AG122" i="5"/>
  <c r="AG148" i="5"/>
  <c r="AI148" i="5" s="1"/>
  <c r="AG158" i="5"/>
  <c r="AH158" i="5" s="1"/>
  <c r="AG186" i="5"/>
  <c r="AI186" i="5" s="1"/>
  <c r="AG45" i="5"/>
  <c r="AG77" i="5"/>
  <c r="AG96" i="5"/>
  <c r="AH96" i="5" s="1"/>
  <c r="AG112" i="5"/>
  <c r="AG127" i="5"/>
  <c r="AI127" i="5" s="1"/>
  <c r="AG145" i="5"/>
  <c r="AI145" i="5" s="1"/>
  <c r="AG157" i="5"/>
  <c r="AI157" i="5" s="1"/>
  <c r="AG174" i="5"/>
  <c r="AH174" i="5" s="1"/>
  <c r="AG43" i="5"/>
  <c r="AG65" i="5"/>
  <c r="AG79" i="5"/>
  <c r="AI79" i="5" s="1"/>
  <c r="AG89" i="5"/>
  <c r="AG98" i="5"/>
  <c r="AG114" i="5"/>
  <c r="AI114" i="5" s="1"/>
  <c r="AG146" i="5"/>
  <c r="AH146" i="5" s="1"/>
  <c r="AG164" i="5"/>
  <c r="AH164" i="5" s="1"/>
  <c r="AG183" i="5"/>
  <c r="AG55" i="5"/>
  <c r="AG72" i="5"/>
  <c r="AI72" i="5" s="1"/>
  <c r="AG93" i="5"/>
  <c r="AG109" i="5"/>
  <c r="AH109" i="5" s="1"/>
  <c r="AG125" i="5"/>
  <c r="AH125" i="5" s="1"/>
  <c r="AG133" i="5"/>
  <c r="AI133" i="5" s="1"/>
  <c r="AG141" i="5"/>
  <c r="AH141" i="5" s="1"/>
  <c r="AG161" i="5"/>
  <c r="AG172" i="5"/>
  <c r="AG181" i="5"/>
  <c r="AH181" i="5" s="1"/>
  <c r="AG192" i="5"/>
  <c r="AG201" i="5"/>
  <c r="AG217" i="5"/>
  <c r="AH217" i="5" s="1"/>
  <c r="AG232" i="5"/>
  <c r="AI232" i="5" s="1"/>
  <c r="AG243" i="5"/>
  <c r="AI243" i="5" s="1"/>
  <c r="AG255" i="5"/>
  <c r="AG266" i="5"/>
  <c r="AG274" i="5"/>
  <c r="AH274" i="5" s="1"/>
  <c r="AG282" i="5"/>
  <c r="AG290" i="5"/>
  <c r="AH290" i="5" s="1"/>
  <c r="AG306" i="5"/>
  <c r="AH306" i="5" s="1"/>
  <c r="AG338" i="5"/>
  <c r="AI338" i="5" s="1"/>
  <c r="AG354" i="5"/>
  <c r="AH354" i="5" s="1"/>
  <c r="AG366" i="5"/>
  <c r="AG382" i="5"/>
  <c r="AG411" i="5"/>
  <c r="AI411" i="5" s="1"/>
  <c r="AG427" i="5"/>
  <c r="AG443" i="5"/>
  <c r="AG195" i="5"/>
  <c r="AH195" i="5" s="1"/>
  <c r="AG213" i="5"/>
  <c r="AI213" i="5" s="1"/>
  <c r="AG227" i="5"/>
  <c r="AH227" i="5" s="1"/>
  <c r="AG248" i="5"/>
  <c r="AG300" i="5"/>
  <c r="AG312" i="5"/>
  <c r="AI312" i="5" s="1"/>
  <c r="AG321" i="5"/>
  <c r="AG327" i="5"/>
  <c r="AH327" i="5" s="1"/>
  <c r="AG334" i="5"/>
  <c r="AH334" i="5" s="1"/>
  <c r="AG350" i="5"/>
  <c r="AI350" i="5" s="1"/>
  <c r="AG361" i="5"/>
  <c r="AH361" i="5" s="1"/>
  <c r="AG377" i="5"/>
  <c r="AG384" i="5"/>
  <c r="AG393" i="5"/>
  <c r="AH393" i="5" s="1"/>
  <c r="AG410" i="5"/>
  <c r="AG426" i="5"/>
  <c r="AG442" i="5"/>
  <c r="AH442" i="5" s="1"/>
  <c r="AG463" i="5"/>
  <c r="AH463" i="5" s="1"/>
  <c r="AG473" i="5"/>
  <c r="AI473" i="5" s="1"/>
  <c r="AG489" i="5"/>
  <c r="AG207" i="5"/>
  <c r="AG221" i="5"/>
  <c r="AI221" i="5" s="1"/>
  <c r="AG239" i="5"/>
  <c r="AG7" i="5"/>
  <c r="AG27" i="5"/>
  <c r="AH27" i="5" s="1"/>
  <c r="AG22" i="5"/>
  <c r="AH22" i="5" s="1"/>
  <c r="AG30" i="5"/>
  <c r="AH30" i="5" s="1"/>
  <c r="AG38" i="5"/>
  <c r="AG24" i="5"/>
  <c r="AG40" i="5"/>
  <c r="AH40" i="5" s="1"/>
  <c r="AG53" i="5"/>
  <c r="AG59" i="5"/>
  <c r="AG67" i="5"/>
  <c r="AH67" i="5" s="1"/>
  <c r="AG75" i="5"/>
  <c r="AH75" i="5" s="1"/>
  <c r="AG100" i="5"/>
  <c r="AH100" i="5" s="1"/>
  <c r="AG116" i="5"/>
  <c r="AG129" i="5"/>
  <c r="AG150" i="5"/>
  <c r="AI150" i="5" s="1"/>
  <c r="AG165" i="5"/>
  <c r="AG188" i="5"/>
  <c r="AG47" i="5"/>
  <c r="AH47" i="5" s="1"/>
  <c r="AG80" i="5"/>
  <c r="AI80" i="5" s="1"/>
  <c r="AG99" i="5"/>
  <c r="AI99" i="5" s="1"/>
  <c r="AG115" i="5"/>
  <c r="AG135" i="5"/>
  <c r="AG147" i="5"/>
  <c r="AI147" i="5" s="1"/>
  <c r="AG159" i="5"/>
  <c r="AG176" i="5"/>
  <c r="AG50" i="5"/>
  <c r="AI50" i="5" s="1"/>
  <c r="AG69" i="5"/>
  <c r="AI69" i="5" s="1"/>
  <c r="AG84" i="5"/>
  <c r="AI84" i="5" s="1"/>
  <c r="AG92" i="5"/>
  <c r="AG108" i="5"/>
  <c r="AG124" i="5"/>
  <c r="AH124" i="5" s="1"/>
  <c r="AG155" i="5"/>
  <c r="AG170" i="5"/>
  <c r="AG185" i="5"/>
  <c r="AI185" i="5" s="1"/>
  <c r="AG60" i="5"/>
  <c r="AI60" i="5" s="1"/>
  <c r="AG76" i="5"/>
  <c r="AI76" i="5" s="1"/>
  <c r="AG94" i="5"/>
  <c r="AG110" i="5"/>
  <c r="AG126" i="5"/>
  <c r="AH126" i="5" s="1"/>
  <c r="AG134" i="5"/>
  <c r="AG142" i="5"/>
  <c r="AG166" i="5"/>
  <c r="AI166" i="5" s="1"/>
  <c r="AG175" i="5"/>
  <c r="AH175" i="5" s="1"/>
  <c r="AG184" i="5"/>
  <c r="AI184" i="5" s="1"/>
  <c r="AG197" i="5"/>
  <c r="AG210" i="5"/>
  <c r="AG222" i="5"/>
  <c r="AI222" i="5" s="1"/>
  <c r="AG233" i="5"/>
  <c r="AG247" i="5"/>
  <c r="AG256" i="5"/>
  <c r="AI256" i="5" s="1"/>
  <c r="AG267" i="5"/>
  <c r="AH267" i="5" s="1"/>
  <c r="AG275" i="5"/>
  <c r="AI275" i="5" s="1"/>
  <c r="AG283" i="5"/>
  <c r="AG291" i="5"/>
  <c r="AG307" i="5"/>
  <c r="AH307" i="5" s="1"/>
  <c r="AG340" i="5"/>
  <c r="AG356" i="5"/>
  <c r="AG368" i="5"/>
  <c r="AH368" i="5" s="1"/>
  <c r="AG391" i="5"/>
  <c r="AH391" i="5" s="1"/>
  <c r="AG413" i="5"/>
  <c r="AI413" i="5" s="1"/>
  <c r="AG429" i="5"/>
  <c r="AG445" i="5"/>
  <c r="AG206" i="5"/>
  <c r="AI206" i="5" s="1"/>
  <c r="AG220" i="5"/>
  <c r="AG236" i="5"/>
  <c r="AG251" i="5"/>
  <c r="AI251" i="5" s="1"/>
  <c r="AG302" i="5"/>
  <c r="AH302" i="5" s="1"/>
  <c r="AG313" i="5"/>
  <c r="AI313" i="5" s="1"/>
  <c r="AG322" i="5"/>
  <c r="AG330" i="5"/>
  <c r="AG336" i="5"/>
  <c r="AI336" i="5" s="1"/>
  <c r="AG352" i="5"/>
  <c r="AG370" i="5"/>
  <c r="AG378" i="5"/>
  <c r="AH378" i="5" s="1"/>
  <c r="AG385" i="5"/>
  <c r="AH385" i="5" s="1"/>
  <c r="AG404" i="5"/>
  <c r="AH404" i="5" s="1"/>
  <c r="AG420" i="5"/>
  <c r="AG436" i="5"/>
  <c r="AG451" i="5"/>
  <c r="AI451" i="5" s="1"/>
  <c r="AG467" i="5"/>
  <c r="AG483" i="5"/>
  <c r="AG187" i="5"/>
  <c r="AH187" i="5" s="1"/>
  <c r="AG209" i="5"/>
  <c r="AI209" i="5" s="1"/>
  <c r="AG228" i="5"/>
  <c r="AH228" i="5" s="1"/>
  <c r="AG244" i="5"/>
  <c r="AG13" i="5"/>
  <c r="AG41" i="5"/>
  <c r="AH41" i="5" s="1"/>
  <c r="AG62" i="5"/>
  <c r="AG119" i="5"/>
  <c r="AG191" i="5"/>
  <c r="AH191" i="5" s="1"/>
  <c r="AG117" i="5"/>
  <c r="AH117" i="5" s="1"/>
  <c r="AG177" i="5"/>
  <c r="AI177" i="5" s="1"/>
  <c r="AG95" i="5"/>
  <c r="AH95" i="5" s="1"/>
  <c r="AG173" i="5"/>
  <c r="AG81" i="5"/>
  <c r="AH81" i="5" s="1"/>
  <c r="AG120" i="5"/>
  <c r="AG138" i="5"/>
  <c r="AG169" i="5"/>
  <c r="AI169" i="5" s="1"/>
  <c r="AG189" i="5"/>
  <c r="AH189" i="5" s="1"/>
  <c r="AG212" i="5"/>
  <c r="AI212" i="5" s="1"/>
  <c r="AG235" i="5"/>
  <c r="AG262" i="5"/>
  <c r="AG278" i="5"/>
  <c r="AH278" i="5" s="1"/>
  <c r="AG301" i="5"/>
  <c r="AG345" i="5"/>
  <c r="AG369" i="5"/>
  <c r="AI369" i="5" s="1"/>
  <c r="AG414" i="5"/>
  <c r="AH414" i="5" s="1"/>
  <c r="AG446" i="5"/>
  <c r="AH446" i="5" s="1"/>
  <c r="AG224" i="5"/>
  <c r="AG252" i="5"/>
  <c r="AG318" i="5"/>
  <c r="AH318" i="5" s="1"/>
  <c r="AG331" i="5"/>
  <c r="AG358" i="5"/>
  <c r="AG379" i="5"/>
  <c r="AI379" i="5" s="1"/>
  <c r="AG407" i="5"/>
  <c r="AH407" i="5" s="1"/>
  <c r="AG439" i="5"/>
  <c r="AI439" i="5" s="1"/>
  <c r="AG470" i="5"/>
  <c r="AG202" i="5"/>
  <c r="AG229" i="5"/>
  <c r="AI229" i="5" s="1"/>
  <c r="AG265" i="5"/>
  <c r="AG281" i="5"/>
  <c r="AG296" i="5"/>
  <c r="AI296" i="5" s="1"/>
  <c r="AG319" i="5"/>
  <c r="AH319" i="5" s="1"/>
  <c r="AG337" i="5"/>
  <c r="AI337" i="5" s="1"/>
  <c r="AG353" i="5"/>
  <c r="AG367" i="5"/>
  <c r="AH367" i="5" s="1"/>
  <c r="AG400" i="5"/>
  <c r="AH400" i="5" s="1"/>
  <c r="AG416" i="5"/>
  <c r="AG432" i="5"/>
  <c r="AH432" i="5" s="1"/>
  <c r="AG448" i="5"/>
  <c r="AH448" i="5" s="1"/>
  <c r="AG203" i="5"/>
  <c r="AH203" i="5" s="1"/>
  <c r="AG226" i="5"/>
  <c r="AI226" i="5" s="1"/>
  <c r="AG245" i="5"/>
  <c r="AG257" i="5"/>
  <c r="AI257" i="5" s="1"/>
  <c r="AG268" i="5"/>
  <c r="AH268" i="5" s="1"/>
  <c r="AG284" i="5"/>
  <c r="AG295" i="5"/>
  <c r="AG314" i="5"/>
  <c r="AH314" i="5" s="1"/>
  <c r="AG335" i="5"/>
  <c r="AH335" i="5" s="1"/>
  <c r="AG351" i="5"/>
  <c r="AH351" i="5" s="1"/>
  <c r="AG376" i="5"/>
  <c r="AG387" i="5"/>
  <c r="AI387" i="5" s="1"/>
  <c r="AG397" i="5"/>
  <c r="AH397" i="5" s="1"/>
  <c r="AG412" i="5"/>
  <c r="AG428" i="5"/>
  <c r="AH428" i="5" s="1"/>
  <c r="AG444" i="5"/>
  <c r="AI444" i="5" s="1"/>
  <c r="AG453" i="5"/>
  <c r="AI453" i="5" s="1"/>
  <c r="AG461" i="5"/>
  <c r="AI461" i="5" s="1"/>
  <c r="AG478" i="5"/>
  <c r="AG474" i="5"/>
  <c r="AI474" i="5" s="1"/>
  <c r="AG498" i="5"/>
  <c r="AI498" i="5" s="1"/>
  <c r="AG513" i="5"/>
  <c r="AG530" i="5"/>
  <c r="AG547" i="5"/>
  <c r="AI547" i="5" s="1"/>
  <c r="AG554" i="5"/>
  <c r="AI554" i="5" s="1"/>
  <c r="AG491" i="5"/>
  <c r="AI491" i="5" s="1"/>
  <c r="AG502" i="5"/>
  <c r="AG508" i="5"/>
  <c r="AH508" i="5" s="1"/>
  <c r="AG536" i="5"/>
  <c r="AH536" i="5" s="1"/>
  <c r="AG458" i="5"/>
  <c r="AG477" i="5"/>
  <c r="AH477" i="5" s="1"/>
  <c r="AG492" i="5"/>
  <c r="AH492" i="5" s="1"/>
  <c r="AG519" i="5"/>
  <c r="AI519" i="5" s="1"/>
  <c r="AG535" i="5"/>
  <c r="AH535" i="5" s="1"/>
  <c r="AG550" i="5"/>
  <c r="AG552" i="5"/>
  <c r="AH552" i="5" s="1"/>
  <c r="AG506" i="5"/>
  <c r="AI506" i="5" s="1"/>
  <c r="AG522" i="5"/>
  <c r="AG528" i="5"/>
  <c r="AG544" i="5"/>
  <c r="AH544" i="5" s="1"/>
  <c r="AG31" i="5"/>
  <c r="AI31" i="5" s="1"/>
  <c r="AG28" i="5"/>
  <c r="AH28" i="5" s="1"/>
  <c r="AG70" i="5"/>
  <c r="AI70" i="5" s="1"/>
  <c r="AG130" i="5"/>
  <c r="AH130" i="5" s="1"/>
  <c r="AG56" i="5"/>
  <c r="AI56" i="5" s="1"/>
  <c r="AG139" i="5"/>
  <c r="AG52" i="5"/>
  <c r="AH52" i="5" s="1"/>
  <c r="AG111" i="5"/>
  <c r="AI111" i="5" s="1"/>
  <c r="AG39" i="5"/>
  <c r="AH39" i="5" s="1"/>
  <c r="AG90" i="5"/>
  <c r="AI90" i="5" s="1"/>
  <c r="AG123" i="5"/>
  <c r="AG140" i="5"/>
  <c r="AI140" i="5" s="1"/>
  <c r="AG171" i="5"/>
  <c r="AH171" i="5" s="1"/>
  <c r="AG190" i="5"/>
  <c r="AG215" i="5"/>
  <c r="AG242" i="5"/>
  <c r="AI242" i="5" s="1"/>
  <c r="AG263" i="5"/>
  <c r="AI263" i="5" s="1"/>
  <c r="AG279" i="5"/>
  <c r="AH279" i="5" s="1"/>
  <c r="AG304" i="5"/>
  <c r="AG347" i="5"/>
  <c r="AI347" i="5" s="1"/>
  <c r="AG375" i="5"/>
  <c r="AH375" i="5" s="1"/>
  <c r="AG424" i="5"/>
  <c r="AG194" i="5"/>
  <c r="AG225" i="5"/>
  <c r="AH225" i="5" s="1"/>
  <c r="AG297" i="5"/>
  <c r="AI297" i="5" s="1"/>
  <c r="AG320" i="5"/>
  <c r="AI320" i="5" s="1"/>
  <c r="AG333" i="5"/>
  <c r="AG360" i="5"/>
  <c r="AH360" i="5" s="1"/>
  <c r="AG381" i="5"/>
  <c r="AH381" i="5" s="1"/>
  <c r="AG409" i="5"/>
  <c r="AG441" i="5"/>
  <c r="AG472" i="5"/>
  <c r="AH472" i="5" s="1"/>
  <c r="AG204" i="5"/>
  <c r="AI204" i="5" s="1"/>
  <c r="AG234" i="5"/>
  <c r="AH234" i="5" s="1"/>
  <c r="AG269" i="5"/>
  <c r="AI269" i="5" s="1"/>
  <c r="AG285" i="5"/>
  <c r="AG298" i="5"/>
  <c r="AH298" i="5" s="1"/>
  <c r="AG324" i="5"/>
  <c r="AG339" i="5"/>
  <c r="AH339" i="5" s="1"/>
  <c r="AG355" i="5"/>
  <c r="AI355" i="5" s="1"/>
  <c r="AG374" i="5"/>
  <c r="AH374" i="5" s="1"/>
  <c r="AG403" i="5"/>
  <c r="AH403" i="5" s="1"/>
  <c r="AG419" i="5"/>
  <c r="AI419" i="5" s="1"/>
  <c r="AG435" i="5"/>
  <c r="AH435" i="5" s="1"/>
  <c r="AG450" i="5"/>
  <c r="AI450" i="5" s="1"/>
  <c r="AG205" i="5"/>
  <c r="AG231" i="5"/>
  <c r="AI231" i="5" s="1"/>
  <c r="AG246" i="5"/>
  <c r="AI246" i="5" s="1"/>
  <c r="AG259" i="5"/>
  <c r="AI259" i="5" s="1"/>
  <c r="AG272" i="5"/>
  <c r="AI272" i="5" s="1"/>
  <c r="AG288" i="5"/>
  <c r="AH288" i="5" s="1"/>
  <c r="AG305" i="5"/>
  <c r="AI305" i="5" s="1"/>
  <c r="AG316" i="5"/>
  <c r="AH316" i="5" s="1"/>
  <c r="AG342" i="5"/>
  <c r="AG359" i="5"/>
  <c r="AH359" i="5" s="1"/>
  <c r="AG380" i="5"/>
  <c r="AH380" i="5" s="1"/>
  <c r="AG392" i="5"/>
  <c r="AI392" i="5" s="1"/>
  <c r="AG399" i="5"/>
  <c r="AI399" i="5" s="1"/>
  <c r="AG415" i="5"/>
  <c r="AI415" i="5" s="1"/>
  <c r="AG431" i="5"/>
  <c r="AI431" i="5" s="1"/>
  <c r="AG447" i="5"/>
  <c r="AI447" i="5" s="1"/>
  <c r="AG456" i="5"/>
  <c r="AG464" i="5"/>
  <c r="AH464" i="5" s="1"/>
  <c r="AG480" i="5"/>
  <c r="AH480" i="5" s="1"/>
  <c r="AG476" i="5"/>
  <c r="AH476" i="5" s="1"/>
  <c r="AG503" i="5"/>
  <c r="AH503" i="5" s="1"/>
  <c r="AG514" i="5"/>
  <c r="AH514" i="5" s="1"/>
  <c r="AG531" i="5"/>
  <c r="AI531" i="5" s="1"/>
  <c r="AG549" i="5"/>
  <c r="AH549" i="5" s="1"/>
  <c r="AG559" i="5"/>
  <c r="AG494" i="5"/>
  <c r="AI494" i="5" s="1"/>
  <c r="AG504" i="5"/>
  <c r="AI504" i="5" s="1"/>
  <c r="AG510" i="5"/>
  <c r="AI510" i="5" s="1"/>
  <c r="AG538" i="5"/>
  <c r="AH538" i="5" s="1"/>
  <c r="AG462" i="5"/>
  <c r="AG482" i="5"/>
  <c r="AH482" i="5" s="1"/>
  <c r="AG493" i="5"/>
  <c r="AH493" i="5" s="1"/>
  <c r="AG525" i="5"/>
  <c r="AG539" i="5"/>
  <c r="AH539" i="5" s="1"/>
  <c r="AG555" i="5"/>
  <c r="AH555" i="5" s="1"/>
  <c r="AG479" i="5"/>
  <c r="AH479" i="5" s="1"/>
  <c r="AG509" i="5"/>
  <c r="AH509" i="5" s="1"/>
  <c r="AG523" i="5"/>
  <c r="AI523" i="5" s="1"/>
  <c r="AG529" i="5"/>
  <c r="AH529" i="5" s="1"/>
  <c r="AG546" i="5"/>
  <c r="AH546" i="5" s="1"/>
  <c r="AG25" i="5"/>
  <c r="AG44" i="5"/>
  <c r="AI44" i="5" s="1"/>
  <c r="AG82" i="5"/>
  <c r="AH82" i="5" s="1"/>
  <c r="AG151" i="5"/>
  <c r="AH151" i="5" s="1"/>
  <c r="AG85" i="5"/>
  <c r="AH85" i="5" s="1"/>
  <c r="AG153" i="5"/>
  <c r="AG73" i="5"/>
  <c r="AI73" i="5" s="1"/>
  <c r="AG132" i="5"/>
  <c r="AH132" i="5" s="1"/>
  <c r="AG64" i="5"/>
  <c r="AG104" i="5"/>
  <c r="AI104" i="5" s="1"/>
  <c r="AG128" i="5"/>
  <c r="AH128" i="5" s="1"/>
  <c r="AG143" i="5"/>
  <c r="AI143" i="5" s="1"/>
  <c r="AG178" i="5"/>
  <c r="AI178" i="5" s="1"/>
  <c r="AG198" i="5"/>
  <c r="AH198" i="5" s="1"/>
  <c r="AG223" i="5"/>
  <c r="AH223" i="5" s="1"/>
  <c r="AG250" i="5"/>
  <c r="AI250" i="5" s="1"/>
  <c r="AG270" i="5"/>
  <c r="AG286" i="5"/>
  <c r="AI286" i="5" s="1"/>
  <c r="AG315" i="5"/>
  <c r="AH315" i="5" s="1"/>
  <c r="AG357" i="5"/>
  <c r="AI357" i="5" s="1"/>
  <c r="AG395" i="5"/>
  <c r="AH395" i="5" s="1"/>
  <c r="AG430" i="5"/>
  <c r="AI430" i="5" s="1"/>
  <c r="AG208" i="5"/>
  <c r="AH208" i="5" s="1"/>
  <c r="AG237" i="5"/>
  <c r="AI237" i="5" s="1"/>
  <c r="AG303" i="5"/>
  <c r="AH303" i="5" s="1"/>
  <c r="AG325" i="5"/>
  <c r="AH325" i="5" s="1"/>
  <c r="AG341" i="5"/>
  <c r="AI341" i="5" s="1"/>
  <c r="AG372" i="5"/>
  <c r="AH372" i="5" s="1"/>
  <c r="AG389" i="5"/>
  <c r="AI389" i="5" s="1"/>
  <c r="AG423" i="5"/>
  <c r="AH423" i="5" s="1"/>
  <c r="AG455" i="5"/>
  <c r="AH455" i="5" s="1"/>
  <c r="AG486" i="5"/>
  <c r="AH486" i="5" s="1"/>
  <c r="AG218" i="5"/>
  <c r="AG258" i="5"/>
  <c r="AI258" i="5" s="1"/>
  <c r="AG273" i="5"/>
  <c r="AH273" i="5" s="1"/>
  <c r="AG289" i="5"/>
  <c r="AH289" i="5" s="1"/>
  <c r="AG299" i="5"/>
  <c r="AI299" i="5" s="1"/>
  <c r="AG328" i="5"/>
  <c r="AH328" i="5" s="1"/>
  <c r="AG346" i="5"/>
  <c r="AH346" i="5" s="1"/>
  <c r="AG362" i="5"/>
  <c r="AI362" i="5" s="1"/>
  <c r="AG388" i="5"/>
  <c r="AI388" i="5" s="1"/>
  <c r="AG405" i="5"/>
  <c r="AH405" i="5" s="1"/>
  <c r="AG421" i="5"/>
  <c r="AI421" i="5" s="1"/>
  <c r="AG437" i="5"/>
  <c r="AH437" i="5" s="1"/>
  <c r="AG196" i="5"/>
  <c r="AH196" i="5" s="1"/>
  <c r="AG214" i="5"/>
  <c r="AG238" i="5"/>
  <c r="AI238" i="5" s="1"/>
  <c r="AG249" i="5"/>
  <c r="AI249" i="5" s="1"/>
  <c r="AG260" i="5"/>
  <c r="AH260" i="5" s="1"/>
  <c r="AG276" i="5"/>
  <c r="AG292" i="5"/>
  <c r="AH292" i="5" s="1"/>
  <c r="AG308" i="5"/>
  <c r="AH308" i="5" s="1"/>
  <c r="AG317" i="5"/>
  <c r="AI317" i="5" s="1"/>
  <c r="AG344" i="5"/>
  <c r="AG365" i="5"/>
  <c r="AI365" i="5" s="1"/>
  <c r="AG383" i="5"/>
  <c r="AI383" i="5" s="1"/>
  <c r="AG394" i="5"/>
  <c r="AH394" i="5" s="1"/>
  <c r="AG401" i="5"/>
  <c r="AI401" i="5" s="1"/>
  <c r="AG417" i="5"/>
  <c r="AH417" i="5" s="1"/>
  <c r="AG433" i="5"/>
  <c r="AI433" i="5" s="1"/>
  <c r="AG449" i="5"/>
  <c r="AI449" i="5" s="1"/>
  <c r="AG457" i="5"/>
  <c r="AG465" i="5"/>
  <c r="AI465" i="5" s="1"/>
  <c r="AG481" i="5"/>
  <c r="AH481" i="5" s="1"/>
  <c r="AG485" i="5"/>
  <c r="AI485" i="5" s="1"/>
  <c r="AG19" i="5"/>
  <c r="AG537" i="5"/>
  <c r="AI537" i="5" s="1"/>
  <c r="AG518" i="5"/>
  <c r="AI518" i="5" s="1"/>
  <c r="AG556" i="5"/>
  <c r="AI556" i="5" s="1"/>
  <c r="AG533" i="5"/>
  <c r="AI533" i="5" s="1"/>
  <c r="AG490" i="5"/>
  <c r="AI490" i="5" s="1"/>
  <c r="AG454" i="5"/>
  <c r="AI454" i="5" s="1"/>
  <c r="AG507" i="5"/>
  <c r="AI507" i="5" s="1"/>
  <c r="AG487" i="5"/>
  <c r="AG542" i="5"/>
  <c r="AI542" i="5" s="1"/>
  <c r="AG512" i="5"/>
  <c r="AI512" i="5" s="1"/>
  <c r="AG475" i="5"/>
  <c r="AH475" i="5" s="1"/>
  <c r="AG418" i="5"/>
  <c r="AH418" i="5" s="1"/>
  <c r="AG371" i="5"/>
  <c r="AH371" i="5" s="1"/>
  <c r="AG294" i="5"/>
  <c r="AI294" i="5" s="1"/>
  <c r="AG240" i="5"/>
  <c r="AH240" i="5" s="1"/>
  <c r="AG422" i="5"/>
  <c r="AG348" i="5"/>
  <c r="AI348" i="5" s="1"/>
  <c r="AG277" i="5"/>
  <c r="AI277" i="5" s="1"/>
  <c r="AG459" i="5"/>
  <c r="AI459" i="5" s="1"/>
  <c r="AG343" i="5"/>
  <c r="AG211" i="5"/>
  <c r="AH211" i="5" s="1"/>
  <c r="AG323" i="5"/>
  <c r="AH323" i="5" s="1"/>
  <c r="AG230" i="5"/>
  <c r="AI230" i="5" s="1"/>
  <c r="AG131" i="5"/>
  <c r="AG86" i="5"/>
  <c r="AH86" i="5" s="1"/>
  <c r="AG103" i="5"/>
  <c r="AH103" i="5" s="1"/>
  <c r="AG560" i="5"/>
  <c r="AH560" i="5" s="1"/>
  <c r="AG534" i="5"/>
  <c r="AG516" i="5"/>
  <c r="AH516" i="5" s="1"/>
  <c r="AG557" i="5"/>
  <c r="AH557" i="5" s="1"/>
  <c r="AG532" i="5"/>
  <c r="AH532" i="5" s="1"/>
  <c r="AG484" i="5"/>
  <c r="AI484" i="5" s="1"/>
  <c r="AG543" i="5"/>
  <c r="AH543" i="5" s="1"/>
  <c r="AG505" i="5"/>
  <c r="AI505" i="5" s="1"/>
  <c r="AG471" i="5"/>
  <c r="AI471" i="5" s="1"/>
  <c r="AG540" i="5"/>
  <c r="AG511" i="5"/>
  <c r="AI511" i="5" s="1"/>
  <c r="AG460" i="5"/>
  <c r="AI460" i="5" s="1"/>
  <c r="AG402" i="5"/>
  <c r="AI402" i="5" s="1"/>
  <c r="AG349" i="5"/>
  <c r="AG280" i="5"/>
  <c r="AH280" i="5" s="1"/>
  <c r="AG216" i="5"/>
  <c r="AH216" i="5" s="1"/>
  <c r="AG406" i="5"/>
  <c r="AH406" i="5" s="1"/>
  <c r="AG332" i="5"/>
  <c r="AG261" i="5"/>
  <c r="AI261" i="5" s="1"/>
  <c r="AG425" i="5"/>
  <c r="AI425" i="5" s="1"/>
  <c r="AG326" i="5"/>
  <c r="AH326" i="5" s="1"/>
  <c r="AG440" i="5"/>
  <c r="AH440" i="5" s="1"/>
  <c r="AG287" i="5"/>
  <c r="AH287" i="5" s="1"/>
  <c r="AG199" i="5"/>
  <c r="AI199" i="5" s="1"/>
  <c r="AG107" i="5"/>
  <c r="AI107" i="5" s="1"/>
  <c r="AG160" i="5"/>
  <c r="AH160" i="5" s="1"/>
  <c r="AG54" i="5"/>
  <c r="AH54" i="5" s="1"/>
  <c r="AG553" i="5"/>
  <c r="AH553" i="5" s="1"/>
  <c r="AG527" i="5"/>
  <c r="AI527" i="5" s="1"/>
  <c r="AG501" i="5"/>
  <c r="AG548" i="5"/>
  <c r="AI548" i="5" s="1"/>
  <c r="AG517" i="5"/>
  <c r="AI517" i="5" s="1"/>
  <c r="AG468" i="5"/>
  <c r="AH468" i="5" s="1"/>
  <c r="AG520" i="5"/>
  <c r="AI520" i="5" s="1"/>
  <c r="AG497" i="5"/>
  <c r="AH497" i="5" s="1"/>
  <c r="AG545" i="5"/>
  <c r="AH545" i="5" s="1"/>
  <c r="AG526" i="5"/>
  <c r="AI526" i="5" s="1"/>
  <c r="AG495" i="5"/>
  <c r="AG452" i="5"/>
  <c r="AH452" i="5" s="1"/>
  <c r="AG396" i="5"/>
  <c r="AH396" i="5" s="1"/>
  <c r="AG329" i="5"/>
  <c r="AH329" i="5" s="1"/>
  <c r="AG264" i="5"/>
  <c r="AG200" i="5"/>
  <c r="AH200" i="5" s="1"/>
  <c r="AG398" i="5"/>
  <c r="AI398" i="5" s="1"/>
  <c r="AG311" i="5"/>
  <c r="AI311" i="5" s="1"/>
  <c r="AG219" i="5"/>
  <c r="AH219" i="5" s="1"/>
  <c r="AG390" i="5"/>
  <c r="AH390" i="5" s="1"/>
  <c r="AG310" i="5"/>
  <c r="AH310" i="5" s="1"/>
  <c r="AG408" i="5"/>
  <c r="AH408" i="5" s="1"/>
  <c r="AG271" i="5"/>
  <c r="AG179" i="5"/>
  <c r="AH179" i="5" s="1"/>
  <c r="AG68" i="5"/>
  <c r="AI68" i="5" s="1"/>
  <c r="AG101" i="5"/>
  <c r="AH101" i="5" s="1"/>
  <c r="AG33" i="5"/>
  <c r="B131" i="2"/>
  <c r="H35" i="1" s="1"/>
  <c r="B133" i="2"/>
  <c r="B97" i="2"/>
  <c r="B57" i="2"/>
  <c r="B62" i="2"/>
  <c r="AF546" i="5"/>
  <c r="AP546" i="5" s="1"/>
  <c r="AF498" i="5"/>
  <c r="AF358" i="5"/>
  <c r="AP358" i="5" s="1"/>
  <c r="AF37" i="5"/>
  <c r="AP37" i="5" s="1"/>
  <c r="AF538" i="5"/>
  <c r="AF482" i="5"/>
  <c r="AF294" i="5"/>
  <c r="AF29" i="5"/>
  <c r="AF522" i="5"/>
  <c r="AP522" i="5" s="1"/>
  <c r="AF466" i="5"/>
  <c r="AF214" i="5"/>
  <c r="AF558" i="5"/>
  <c r="AP558" i="5" s="1"/>
  <c r="AF506" i="5"/>
  <c r="AF414" i="5"/>
  <c r="AF21" i="5"/>
  <c r="AF542" i="5"/>
  <c r="AF518" i="5"/>
  <c r="AF486" i="5"/>
  <c r="AF454" i="5"/>
  <c r="AF406" i="5"/>
  <c r="AF342" i="5"/>
  <c r="AP342" i="5" s="1"/>
  <c r="AF286" i="5"/>
  <c r="AF90" i="5"/>
  <c r="AF446" i="5"/>
  <c r="AF382" i="5"/>
  <c r="AF326" i="5"/>
  <c r="AP326" i="5" s="1"/>
  <c r="AF278" i="5"/>
  <c r="AF437" i="5"/>
  <c r="AF33" i="5"/>
  <c r="AF554" i="5"/>
  <c r="AF530" i="5"/>
  <c r="AP530" i="5" s="1"/>
  <c r="AF502" i="5"/>
  <c r="AF474" i="5"/>
  <c r="AF422" i="5"/>
  <c r="AF374" i="5"/>
  <c r="AF318" i="5"/>
  <c r="AF246" i="5"/>
  <c r="AF41" i="5"/>
  <c r="AF25" i="5"/>
  <c r="AP25" i="5" s="1"/>
  <c r="AF550" i="5"/>
  <c r="AF534" i="5"/>
  <c r="AF514" i="5"/>
  <c r="AF490" i="5"/>
  <c r="AF470" i="5"/>
  <c r="AF438" i="5"/>
  <c r="AF390" i="5"/>
  <c r="AF350" i="5"/>
  <c r="AF310" i="5"/>
  <c r="AF262" i="5"/>
  <c r="AF198" i="5"/>
  <c r="AF373" i="5"/>
  <c r="AF254" i="5"/>
  <c r="AP254" i="5" s="1"/>
  <c r="AF150" i="5"/>
  <c r="AP150" i="5" s="1"/>
  <c r="AF526" i="5"/>
  <c r="AP526" i="5" s="1"/>
  <c r="AF510" i="5"/>
  <c r="AF494" i="5"/>
  <c r="AF478" i="5"/>
  <c r="AF462" i="5"/>
  <c r="AF430" i="5"/>
  <c r="AF398" i="5"/>
  <c r="AF366" i="5"/>
  <c r="AF334" i="5"/>
  <c r="AF302" i="5"/>
  <c r="AF270" i="5"/>
  <c r="AP270" i="5" s="1"/>
  <c r="AF238" i="5"/>
  <c r="AF182" i="5"/>
  <c r="AF24" i="5"/>
  <c r="AF193" i="5"/>
  <c r="AP193" i="5" s="1"/>
  <c r="AF230" i="5"/>
  <c r="AF166" i="5"/>
  <c r="AF501" i="5"/>
  <c r="AF458" i="5"/>
  <c r="AP458" i="5" s="1"/>
  <c r="AF442" i="5"/>
  <c r="AF426" i="5"/>
  <c r="AF410" i="5"/>
  <c r="AP410" i="5" s="1"/>
  <c r="AF394" i="5"/>
  <c r="AF378" i="5"/>
  <c r="AF362" i="5"/>
  <c r="AF346" i="5"/>
  <c r="AF330" i="5"/>
  <c r="AP330" i="5" s="1"/>
  <c r="AF314" i="5"/>
  <c r="AF298" i="5"/>
  <c r="AF282" i="5"/>
  <c r="AP282" i="5" s="1"/>
  <c r="AF266" i="5"/>
  <c r="AP266" i="5" s="1"/>
  <c r="AF250" i="5"/>
  <c r="AF234" i="5"/>
  <c r="AP234" i="5" s="1"/>
  <c r="AF206" i="5"/>
  <c r="AF174" i="5"/>
  <c r="AF138" i="5"/>
  <c r="AF74" i="5"/>
  <c r="AP74" i="5" s="1"/>
  <c r="AF549" i="5"/>
  <c r="AF485" i="5"/>
  <c r="AF421" i="5"/>
  <c r="AF353" i="5"/>
  <c r="AF129" i="5"/>
  <c r="AF122" i="5"/>
  <c r="AF58" i="5"/>
  <c r="AF533" i="5"/>
  <c r="AF469" i="5"/>
  <c r="AP469" i="5" s="1"/>
  <c r="AF405" i="5"/>
  <c r="AF321" i="5"/>
  <c r="AP321" i="5" s="1"/>
  <c r="AF524" i="5"/>
  <c r="AF450" i="5"/>
  <c r="AF434" i="5"/>
  <c r="AP434" i="5" s="1"/>
  <c r="AF418" i="5"/>
  <c r="AF402" i="5"/>
  <c r="AP402" i="5" s="1"/>
  <c r="AF386" i="5"/>
  <c r="AF370" i="5"/>
  <c r="AF354" i="5"/>
  <c r="AF338" i="5"/>
  <c r="AF322" i="5"/>
  <c r="AP322" i="5" s="1"/>
  <c r="AF306" i="5"/>
  <c r="AF290" i="5"/>
  <c r="AF274" i="5"/>
  <c r="AF258" i="5"/>
  <c r="AP258" i="5" s="1"/>
  <c r="AF242" i="5"/>
  <c r="AP242" i="5" s="1"/>
  <c r="AF222" i="5"/>
  <c r="AF190" i="5"/>
  <c r="AP190" i="5" s="1"/>
  <c r="AF158" i="5"/>
  <c r="AF106" i="5"/>
  <c r="AP106" i="5" s="1"/>
  <c r="AF40" i="5"/>
  <c r="AP40" i="5" s="1"/>
  <c r="AF517" i="5"/>
  <c r="AF453" i="5"/>
  <c r="AF389" i="5"/>
  <c r="AF257" i="5"/>
  <c r="AF226" i="5"/>
  <c r="AP226" i="5" s="1"/>
  <c r="AF210" i="5"/>
  <c r="AF194" i="5"/>
  <c r="AF178" i="5"/>
  <c r="AF162" i="5"/>
  <c r="AF146" i="5"/>
  <c r="AF114" i="5"/>
  <c r="AP114" i="5" s="1"/>
  <c r="AF82" i="5"/>
  <c r="AF50" i="5"/>
  <c r="AF557" i="5"/>
  <c r="AF525" i="5"/>
  <c r="AP525" i="5" s="1"/>
  <c r="AF493" i="5"/>
  <c r="AP493" i="5" s="1"/>
  <c r="AF461" i="5"/>
  <c r="AF429" i="5"/>
  <c r="AF397" i="5"/>
  <c r="AF365" i="5"/>
  <c r="AF305" i="5"/>
  <c r="AF241" i="5"/>
  <c r="AP241" i="5" s="1"/>
  <c r="AF177" i="5"/>
  <c r="AF113" i="5"/>
  <c r="AP113" i="5" s="1"/>
  <c r="AF436" i="5"/>
  <c r="AF289" i="5"/>
  <c r="AF225" i="5"/>
  <c r="AP225" i="5" s="1"/>
  <c r="AF161" i="5"/>
  <c r="AF97" i="5"/>
  <c r="AP97" i="5" s="1"/>
  <c r="AF300" i="5"/>
  <c r="AF218" i="5"/>
  <c r="AF202" i="5"/>
  <c r="AF186" i="5"/>
  <c r="AF170" i="5"/>
  <c r="AP170" i="5" s="1"/>
  <c r="AF154" i="5"/>
  <c r="AP154" i="5" s="1"/>
  <c r="AF130" i="5"/>
  <c r="AF98" i="5"/>
  <c r="AF66" i="5"/>
  <c r="AP66" i="5" s="1"/>
  <c r="AF32" i="5"/>
  <c r="AF541" i="5"/>
  <c r="AP541" i="5" s="1"/>
  <c r="AF509" i="5"/>
  <c r="AF477" i="5"/>
  <c r="AP477" i="5" s="1"/>
  <c r="AF445" i="5"/>
  <c r="AP445" i="5" s="1"/>
  <c r="AF413" i="5"/>
  <c r="AF381" i="5"/>
  <c r="AF337" i="5"/>
  <c r="AF273" i="5"/>
  <c r="AF209" i="5"/>
  <c r="AP209" i="5" s="1"/>
  <c r="AF145" i="5"/>
  <c r="AF49" i="5"/>
  <c r="AF134" i="5"/>
  <c r="AP134" i="5" s="1"/>
  <c r="AF118" i="5"/>
  <c r="AP118" i="5" s="1"/>
  <c r="AF102" i="5"/>
  <c r="AF86" i="5"/>
  <c r="AF70" i="5"/>
  <c r="AF54" i="5"/>
  <c r="AF36" i="5"/>
  <c r="AF20" i="5"/>
  <c r="AP20" i="5" s="1"/>
  <c r="AF545" i="5"/>
  <c r="AF529" i="5"/>
  <c r="AF513" i="5"/>
  <c r="AP513" i="5" s="1"/>
  <c r="AF497" i="5"/>
  <c r="AF481" i="5"/>
  <c r="AF465" i="5"/>
  <c r="AF449" i="5"/>
  <c r="AF433" i="5"/>
  <c r="AF417" i="5"/>
  <c r="AF401" i="5"/>
  <c r="AF385" i="5"/>
  <c r="AF369" i="5"/>
  <c r="AF345" i="5"/>
  <c r="AF313" i="5"/>
  <c r="AF281" i="5"/>
  <c r="AF249" i="5"/>
  <c r="AF217" i="5"/>
  <c r="AP217" i="5" s="1"/>
  <c r="AF185" i="5"/>
  <c r="AF153" i="5"/>
  <c r="AF121" i="5"/>
  <c r="AP121" i="5" s="1"/>
  <c r="AF89" i="5"/>
  <c r="AP89" i="5" s="1"/>
  <c r="AF31" i="5"/>
  <c r="AP31" i="5" s="1"/>
  <c r="AF508" i="5"/>
  <c r="AF404" i="5"/>
  <c r="AF256" i="5"/>
  <c r="AP256" i="5" s="1"/>
  <c r="AF81" i="5"/>
  <c r="AF556" i="5"/>
  <c r="AP556" i="5" s="1"/>
  <c r="AF492" i="5"/>
  <c r="AF372" i="5"/>
  <c r="AF64" i="5"/>
  <c r="AP64" i="5" s="1"/>
  <c r="AF142" i="5"/>
  <c r="AF126" i="5"/>
  <c r="AF110" i="5"/>
  <c r="AP110" i="5" s="1"/>
  <c r="AF94" i="5"/>
  <c r="AF78" i="5"/>
  <c r="AP78" i="5" s="1"/>
  <c r="AF62" i="5"/>
  <c r="AP62" i="5" s="1"/>
  <c r="AF46" i="5"/>
  <c r="AF28" i="5"/>
  <c r="AF553" i="5"/>
  <c r="AF537" i="5"/>
  <c r="AF521" i="5"/>
  <c r="AF505" i="5"/>
  <c r="AP505" i="5" s="1"/>
  <c r="AF489" i="5"/>
  <c r="AF473" i="5"/>
  <c r="AF457" i="5"/>
  <c r="AF441" i="5"/>
  <c r="AF425" i="5"/>
  <c r="AF409" i="5"/>
  <c r="AP409" i="5" s="1"/>
  <c r="AF393" i="5"/>
  <c r="AF377" i="5"/>
  <c r="AF361" i="5"/>
  <c r="AP361" i="5" s="1"/>
  <c r="AF329" i="5"/>
  <c r="AF297" i="5"/>
  <c r="AF265" i="5"/>
  <c r="AP265" i="5" s="1"/>
  <c r="AF233" i="5"/>
  <c r="AP233" i="5" s="1"/>
  <c r="AF201" i="5"/>
  <c r="AP201" i="5" s="1"/>
  <c r="AF169" i="5"/>
  <c r="AP169" i="5" s="1"/>
  <c r="AF137" i="5"/>
  <c r="AP137" i="5" s="1"/>
  <c r="AF105" i="5"/>
  <c r="AF65" i="5"/>
  <c r="AP65" i="5" s="1"/>
  <c r="AF540" i="5"/>
  <c r="AF468" i="5"/>
  <c r="AF340" i="5"/>
  <c r="AP340" i="5" s="1"/>
  <c r="AF357" i="5"/>
  <c r="AF341" i="5"/>
  <c r="AP341" i="5" s="1"/>
  <c r="AF325" i="5"/>
  <c r="AF309" i="5"/>
  <c r="AP309" i="5" s="1"/>
  <c r="AF293" i="5"/>
  <c r="AF277" i="5"/>
  <c r="AF261" i="5"/>
  <c r="AF245" i="5"/>
  <c r="AF229" i="5"/>
  <c r="AF213" i="5"/>
  <c r="AF197" i="5"/>
  <c r="AF181" i="5"/>
  <c r="AF165" i="5"/>
  <c r="AP165" i="5" s="1"/>
  <c r="AF149" i="5"/>
  <c r="AF133" i="5"/>
  <c r="AP133" i="5" s="1"/>
  <c r="AF117" i="5"/>
  <c r="AF101" i="5"/>
  <c r="AF85" i="5"/>
  <c r="AF57" i="5"/>
  <c r="AP57" i="5" s="1"/>
  <c r="AF23" i="5"/>
  <c r="AF532" i="5"/>
  <c r="AF500" i="5"/>
  <c r="AP500" i="5" s="1"/>
  <c r="AF452" i="5"/>
  <c r="AF388" i="5"/>
  <c r="AP388" i="5" s="1"/>
  <c r="AF320" i="5"/>
  <c r="AF236" i="5"/>
  <c r="AF543" i="5"/>
  <c r="AF192" i="5"/>
  <c r="AP192" i="5" s="1"/>
  <c r="AF399" i="5"/>
  <c r="AF349" i="5"/>
  <c r="AF333" i="5"/>
  <c r="AF317" i="5"/>
  <c r="AF301" i="5"/>
  <c r="AP301" i="5" s="1"/>
  <c r="AF285" i="5"/>
  <c r="AP285" i="5" s="1"/>
  <c r="AF269" i="5"/>
  <c r="AF253" i="5"/>
  <c r="AP253" i="5" s="1"/>
  <c r="AF237" i="5"/>
  <c r="AF221" i="5"/>
  <c r="AF205" i="5"/>
  <c r="AP205" i="5" s="1"/>
  <c r="AF189" i="5"/>
  <c r="AF173" i="5"/>
  <c r="AF157" i="5"/>
  <c r="AF141" i="5"/>
  <c r="AF125" i="5"/>
  <c r="AF109" i="5"/>
  <c r="AP109" i="5" s="1"/>
  <c r="AF93" i="5"/>
  <c r="AP93" i="5" s="1"/>
  <c r="AF73" i="5"/>
  <c r="AF39" i="5"/>
  <c r="AF548" i="5"/>
  <c r="AF516" i="5"/>
  <c r="AP516" i="5" s="1"/>
  <c r="AF484" i="5"/>
  <c r="AF420" i="5"/>
  <c r="AF356" i="5"/>
  <c r="AP356" i="5" s="1"/>
  <c r="AF280" i="5"/>
  <c r="AF128" i="5"/>
  <c r="AF69" i="5"/>
  <c r="AF53" i="5"/>
  <c r="AP53" i="5" s="1"/>
  <c r="AF35" i="5"/>
  <c r="AF560" i="5"/>
  <c r="AF544" i="5"/>
  <c r="AF528" i="5"/>
  <c r="AP528" i="5" s="1"/>
  <c r="AF512" i="5"/>
  <c r="AF496" i="5"/>
  <c r="AP496" i="5" s="1"/>
  <c r="AF476" i="5"/>
  <c r="AF444" i="5"/>
  <c r="AF412" i="5"/>
  <c r="AP412" i="5" s="1"/>
  <c r="AF380" i="5"/>
  <c r="AF348" i="5"/>
  <c r="AF312" i="5"/>
  <c r="AF268" i="5"/>
  <c r="AF224" i="5"/>
  <c r="AF176" i="5"/>
  <c r="AF112" i="5"/>
  <c r="AP112" i="5" s="1"/>
  <c r="AF48" i="5"/>
  <c r="AP48" i="5" s="1"/>
  <c r="AF511" i="5"/>
  <c r="AF383" i="5"/>
  <c r="AF216" i="5"/>
  <c r="AF160" i="5"/>
  <c r="AF96" i="5"/>
  <c r="AP96" i="5" s="1"/>
  <c r="AF34" i="5"/>
  <c r="AF495" i="5"/>
  <c r="AP495" i="5" s="1"/>
  <c r="AF271" i="5"/>
  <c r="AF77" i="5"/>
  <c r="AP77" i="5" s="1"/>
  <c r="AF61" i="5"/>
  <c r="AF45" i="5"/>
  <c r="AP45" i="5" s="1"/>
  <c r="AF27" i="5"/>
  <c r="AF552" i="5"/>
  <c r="AF536" i="5"/>
  <c r="AF520" i="5"/>
  <c r="AF504" i="5"/>
  <c r="AP504" i="5" s="1"/>
  <c r="AF488" i="5"/>
  <c r="AP488" i="5" s="1"/>
  <c r="AF460" i="5"/>
  <c r="AF428" i="5"/>
  <c r="AP428" i="5" s="1"/>
  <c r="AF396" i="5"/>
  <c r="AF364" i="5"/>
  <c r="AP364" i="5" s="1"/>
  <c r="AF332" i="5"/>
  <c r="AF288" i="5"/>
  <c r="AF248" i="5"/>
  <c r="AF204" i="5"/>
  <c r="AP204" i="5" s="1"/>
  <c r="AF144" i="5"/>
  <c r="AF80" i="5"/>
  <c r="AF559" i="5"/>
  <c r="AP559" i="5" s="1"/>
  <c r="AF479" i="5"/>
  <c r="AP479" i="5" s="1"/>
  <c r="AZ10" i="5"/>
  <c r="BA10" i="5" s="1"/>
  <c r="T10" i="5"/>
  <c r="AF255" i="5"/>
  <c r="AF527" i="5"/>
  <c r="AF463" i="5"/>
  <c r="AF335" i="5"/>
  <c r="AF127" i="5"/>
  <c r="AF447" i="5"/>
  <c r="AP447" i="5" s="1"/>
  <c r="AF319" i="5"/>
  <c r="AF63" i="5"/>
  <c r="AF207" i="5"/>
  <c r="AP207" i="5" s="1"/>
  <c r="AF191" i="5"/>
  <c r="AF431" i="5"/>
  <c r="AF367" i="5"/>
  <c r="AF303" i="5"/>
  <c r="AF239" i="5"/>
  <c r="AP239" i="5" s="1"/>
  <c r="AF175" i="5"/>
  <c r="AF111" i="5"/>
  <c r="AF13" i="5"/>
  <c r="AP13" i="5" s="1"/>
  <c r="AF415" i="5"/>
  <c r="AF351" i="5"/>
  <c r="AP351" i="5" s="1"/>
  <c r="AF287" i="5"/>
  <c r="AF223" i="5"/>
  <c r="AP223" i="5" s="1"/>
  <c r="AF159" i="5"/>
  <c r="AP159" i="5" s="1"/>
  <c r="AF95" i="5"/>
  <c r="AF143" i="5"/>
  <c r="AF79" i="5"/>
  <c r="AF480" i="5"/>
  <c r="AF464" i="5"/>
  <c r="AF448" i="5"/>
  <c r="AF432" i="5"/>
  <c r="AF416" i="5"/>
  <c r="AP416" i="5" s="1"/>
  <c r="AF400" i="5"/>
  <c r="AF384" i="5"/>
  <c r="AP384" i="5" s="1"/>
  <c r="AF368" i="5"/>
  <c r="AP368" i="5" s="1"/>
  <c r="AF352" i="5"/>
  <c r="AP352" i="5" s="1"/>
  <c r="AF336" i="5"/>
  <c r="AF316" i="5"/>
  <c r="AF296" i="5"/>
  <c r="AF272" i="5"/>
  <c r="AF252" i="5"/>
  <c r="AF232" i="5"/>
  <c r="AF208" i="5"/>
  <c r="AP208" i="5" s="1"/>
  <c r="AF184" i="5"/>
  <c r="AF152" i="5"/>
  <c r="AP152" i="5" s="1"/>
  <c r="AF120" i="5"/>
  <c r="AP120" i="5" s="1"/>
  <c r="AF88" i="5"/>
  <c r="AF56" i="5"/>
  <c r="AP56" i="5" s="1"/>
  <c r="AF26" i="5"/>
  <c r="AF535" i="5"/>
  <c r="AF503" i="5"/>
  <c r="AF471" i="5"/>
  <c r="AF439" i="5"/>
  <c r="AP439" i="5" s="1"/>
  <c r="AF407" i="5"/>
  <c r="AF375" i="5"/>
  <c r="AF343" i="5"/>
  <c r="AF311" i="5"/>
  <c r="AP311" i="5" s="1"/>
  <c r="AF279" i="5"/>
  <c r="AF247" i="5"/>
  <c r="AF215" i="5"/>
  <c r="AF183" i="5"/>
  <c r="AF151" i="5"/>
  <c r="AF119" i="5"/>
  <c r="AF87" i="5"/>
  <c r="AF55" i="5"/>
  <c r="AP55" i="5" s="1"/>
  <c r="AF10" i="5"/>
  <c r="AF47" i="5"/>
  <c r="AP47" i="5" s="1"/>
  <c r="AF472" i="5"/>
  <c r="AF456" i="5"/>
  <c r="AP456" i="5" s="1"/>
  <c r="AF440" i="5"/>
  <c r="AF424" i="5"/>
  <c r="AP424" i="5" s="1"/>
  <c r="AF408" i="5"/>
  <c r="AF392" i="5"/>
  <c r="AF376" i="5"/>
  <c r="AF360" i="5"/>
  <c r="AP360" i="5" s="1"/>
  <c r="AF344" i="5"/>
  <c r="AF328" i="5"/>
  <c r="AF304" i="5"/>
  <c r="AP304" i="5" s="1"/>
  <c r="AF284" i="5"/>
  <c r="AP284" i="5" s="1"/>
  <c r="AF264" i="5"/>
  <c r="AF240" i="5"/>
  <c r="AP240" i="5" s="1"/>
  <c r="AF220" i="5"/>
  <c r="AP220" i="5" s="1"/>
  <c r="AF200" i="5"/>
  <c r="AP200" i="5" s="1"/>
  <c r="AF168" i="5"/>
  <c r="AF136" i="5"/>
  <c r="AP136" i="5" s="1"/>
  <c r="AF104" i="5"/>
  <c r="AF72" i="5"/>
  <c r="AF42" i="5"/>
  <c r="AP42" i="5" s="1"/>
  <c r="AF551" i="5"/>
  <c r="AF519" i="5"/>
  <c r="AF487" i="5"/>
  <c r="AF455" i="5"/>
  <c r="AF423" i="5"/>
  <c r="AF391" i="5"/>
  <c r="AF359" i="5"/>
  <c r="AF327" i="5"/>
  <c r="AF295" i="5"/>
  <c r="AF263" i="5"/>
  <c r="AF231" i="5"/>
  <c r="AF199" i="5"/>
  <c r="AP199" i="5" s="1"/>
  <c r="AF167" i="5"/>
  <c r="AP167" i="5" s="1"/>
  <c r="AF135" i="5"/>
  <c r="AF103" i="5"/>
  <c r="AF71" i="5"/>
  <c r="AP71" i="5" s="1"/>
  <c r="AF19" i="5"/>
  <c r="AF188" i="5"/>
  <c r="AP188" i="5" s="1"/>
  <c r="AF172" i="5"/>
  <c r="AP172" i="5" s="1"/>
  <c r="AF156" i="5"/>
  <c r="AF140" i="5"/>
  <c r="AF124" i="5"/>
  <c r="AF108" i="5"/>
  <c r="AP108" i="5" s="1"/>
  <c r="AF92" i="5"/>
  <c r="AF76" i="5"/>
  <c r="AF60" i="5"/>
  <c r="AF44" i="5"/>
  <c r="AF30" i="5"/>
  <c r="AF555" i="5"/>
  <c r="AF539" i="5"/>
  <c r="AP539" i="5" s="1"/>
  <c r="AF523" i="5"/>
  <c r="AF507" i="5"/>
  <c r="AF491" i="5"/>
  <c r="AF475" i="5"/>
  <c r="AF459" i="5"/>
  <c r="AF443" i="5"/>
  <c r="AF427" i="5"/>
  <c r="AP427" i="5" s="1"/>
  <c r="AF411" i="5"/>
  <c r="AF395" i="5"/>
  <c r="AF379" i="5"/>
  <c r="AF363" i="5"/>
  <c r="AP363" i="5" s="1"/>
  <c r="AF347" i="5"/>
  <c r="AF331" i="5"/>
  <c r="AP331" i="5" s="1"/>
  <c r="AF315" i="5"/>
  <c r="AF299" i="5"/>
  <c r="AP299" i="5" s="1"/>
  <c r="AF283" i="5"/>
  <c r="AP283" i="5" s="1"/>
  <c r="AF267" i="5"/>
  <c r="AF251" i="5"/>
  <c r="AF235" i="5"/>
  <c r="AF219" i="5"/>
  <c r="AP219" i="5" s="1"/>
  <c r="AF203" i="5"/>
  <c r="AF187" i="5"/>
  <c r="AF171" i="5"/>
  <c r="AF155" i="5"/>
  <c r="AP155" i="5" s="1"/>
  <c r="AF139" i="5"/>
  <c r="AP139" i="5" s="1"/>
  <c r="AF123" i="5"/>
  <c r="AF107" i="5"/>
  <c r="AF91" i="5"/>
  <c r="AF75" i="5"/>
  <c r="AF59" i="5"/>
  <c r="AF43" i="5"/>
  <c r="AF7" i="5"/>
  <c r="AP7" i="5" s="1"/>
  <c r="AF9" i="5"/>
  <c r="AF8" i="5"/>
  <c r="AF324" i="5"/>
  <c r="AP324" i="5" s="1"/>
  <c r="AF308" i="5"/>
  <c r="AF292" i="5"/>
  <c r="AP292" i="5" s="1"/>
  <c r="AF276" i="5"/>
  <c r="AF260" i="5"/>
  <c r="AP260" i="5" s="1"/>
  <c r="AF244" i="5"/>
  <c r="AP244" i="5" s="1"/>
  <c r="AF228" i="5"/>
  <c r="AF212" i="5"/>
  <c r="AF196" i="5"/>
  <c r="AF180" i="5"/>
  <c r="AF164" i="5"/>
  <c r="AF148" i="5"/>
  <c r="AF132" i="5"/>
  <c r="AF116" i="5"/>
  <c r="AP116" i="5" s="1"/>
  <c r="AF100" i="5"/>
  <c r="AF84" i="5"/>
  <c r="AF68" i="5"/>
  <c r="AF52" i="5"/>
  <c r="AP52" i="5" s="1"/>
  <c r="AF38" i="5"/>
  <c r="AF22" i="5"/>
  <c r="AP22" i="5" s="1"/>
  <c r="AF547" i="5"/>
  <c r="AF531" i="5"/>
  <c r="AF515" i="5"/>
  <c r="AP515" i="5" s="1"/>
  <c r="AF499" i="5"/>
  <c r="AF483" i="5"/>
  <c r="AF467" i="5"/>
  <c r="AP467" i="5" s="1"/>
  <c r="AF451" i="5"/>
  <c r="AF435" i="5"/>
  <c r="AF419" i="5"/>
  <c r="AF403" i="5"/>
  <c r="AF387" i="5"/>
  <c r="AP387" i="5" s="1"/>
  <c r="AF371" i="5"/>
  <c r="AF355" i="5"/>
  <c r="AF339" i="5"/>
  <c r="AP339" i="5" s="1"/>
  <c r="AF323" i="5"/>
  <c r="AF307" i="5"/>
  <c r="AP307" i="5" s="1"/>
  <c r="AF291" i="5"/>
  <c r="AF275" i="5"/>
  <c r="AF259" i="5"/>
  <c r="AF243" i="5"/>
  <c r="AF227" i="5"/>
  <c r="AF211" i="5"/>
  <c r="AF195" i="5"/>
  <c r="AP195" i="5" s="1"/>
  <c r="AF179" i="5"/>
  <c r="AF163" i="5"/>
  <c r="AF147" i="5"/>
  <c r="AF131" i="5"/>
  <c r="AF115" i="5"/>
  <c r="AF99" i="5"/>
  <c r="AF83" i="5"/>
  <c r="AF67" i="5"/>
  <c r="AP67" i="5" s="1"/>
  <c r="AF51" i="5"/>
  <c r="AP51" i="5" s="1"/>
  <c r="AF12" i="5"/>
  <c r="AP12" i="5" s="1"/>
  <c r="Q10" i="5"/>
  <c r="S10" i="5" s="1"/>
  <c r="AW10" i="5"/>
  <c r="AX10" i="5" s="1"/>
  <c r="B123" i="2"/>
  <c r="B125" i="2" s="1"/>
  <c r="O9" i="5"/>
  <c r="AM9" i="5" s="1"/>
  <c r="AG11" i="5"/>
  <c r="AH522" i="5"/>
  <c r="AI522" i="5"/>
  <c r="AI535" i="5"/>
  <c r="AH458" i="5"/>
  <c r="AI458" i="5"/>
  <c r="AI508" i="5"/>
  <c r="AH513" i="5"/>
  <c r="AI513" i="5"/>
  <c r="AH474" i="5"/>
  <c r="AH412" i="5"/>
  <c r="AI412" i="5"/>
  <c r="AH284" i="5"/>
  <c r="AI284" i="5"/>
  <c r="AH416" i="5"/>
  <c r="AI416" i="5"/>
  <c r="AI367" i="5"/>
  <c r="AI319" i="5"/>
  <c r="AI265" i="5"/>
  <c r="AH265" i="5"/>
  <c r="AI239" i="5"/>
  <c r="AH239" i="5"/>
  <c r="AH207" i="5"/>
  <c r="AI207" i="5"/>
  <c r="AH410" i="5"/>
  <c r="AI410" i="5"/>
  <c r="AI384" i="5"/>
  <c r="AH384" i="5"/>
  <c r="AI321" i="5"/>
  <c r="AH321" i="5"/>
  <c r="AI300" i="5"/>
  <c r="AH300" i="5"/>
  <c r="AI427" i="5"/>
  <c r="AH427" i="5"/>
  <c r="AH382" i="5"/>
  <c r="AI382" i="5"/>
  <c r="AH338" i="5"/>
  <c r="AH282" i="5"/>
  <c r="AI282" i="5"/>
  <c r="AH266" i="5"/>
  <c r="AI266" i="5"/>
  <c r="AH192" i="5"/>
  <c r="AI192" i="5"/>
  <c r="AH172" i="5"/>
  <c r="AI172" i="5"/>
  <c r="AI109" i="5"/>
  <c r="AH93" i="5"/>
  <c r="AI93" i="5"/>
  <c r="AH72" i="5"/>
  <c r="AI55" i="5"/>
  <c r="AH55" i="5"/>
  <c r="AI89" i="5"/>
  <c r="AH89" i="5"/>
  <c r="AH65" i="5"/>
  <c r="AI65" i="5"/>
  <c r="AH112" i="5"/>
  <c r="AI112" i="5"/>
  <c r="AH77" i="5"/>
  <c r="AI77" i="5"/>
  <c r="AH106" i="5"/>
  <c r="AI106" i="5"/>
  <c r="AH74" i="5"/>
  <c r="AI74" i="5"/>
  <c r="AH37" i="5"/>
  <c r="AI37" i="5"/>
  <c r="AI29" i="5"/>
  <c r="AH21" i="5"/>
  <c r="AI21" i="5"/>
  <c r="AO558" i="5"/>
  <c r="AN558" i="5"/>
  <c r="AN547" i="5"/>
  <c r="AO547" i="5"/>
  <c r="AO524" i="5"/>
  <c r="AN524" i="5"/>
  <c r="AO509" i="5"/>
  <c r="AN509" i="5"/>
  <c r="AO488" i="5"/>
  <c r="AN488" i="5"/>
  <c r="AN471" i="5"/>
  <c r="AO471" i="5"/>
  <c r="AN550" i="5"/>
  <c r="AO550" i="5"/>
  <c r="AO533" i="5"/>
  <c r="AN533" i="5"/>
  <c r="AO523" i="5"/>
  <c r="AN523" i="5"/>
  <c r="AO505" i="5"/>
  <c r="AN505" i="5"/>
  <c r="AO495" i="5"/>
  <c r="AN495" i="5"/>
  <c r="AN462" i="5"/>
  <c r="AO462" i="5"/>
  <c r="AN555" i="5"/>
  <c r="AO555" i="5"/>
  <c r="AO536" i="5"/>
  <c r="AN536" i="5"/>
  <c r="AO521" i="5"/>
  <c r="AN521" i="5"/>
  <c r="AN510" i="5"/>
  <c r="AO510" i="5"/>
  <c r="AN492" i="5"/>
  <c r="AO492" i="5"/>
  <c r="AO465" i="5"/>
  <c r="AN465" i="5"/>
  <c r="AO457" i="5"/>
  <c r="AN457" i="5"/>
  <c r="AO19" i="5"/>
  <c r="AN19" i="5"/>
  <c r="AO540" i="5"/>
  <c r="AN540" i="5"/>
  <c r="AN527" i="5"/>
  <c r="AO527" i="5"/>
  <c r="AO504" i="5"/>
  <c r="AN504" i="5"/>
  <c r="AN496" i="5"/>
  <c r="AO496" i="5"/>
  <c r="AO483" i="5"/>
  <c r="AN483" i="5"/>
  <c r="AO467" i="5"/>
  <c r="AN467" i="5"/>
  <c r="AO451" i="5"/>
  <c r="AN451" i="5"/>
  <c r="AN434" i="5"/>
  <c r="AO434" i="5"/>
  <c r="AN418" i="5"/>
  <c r="AO418" i="5"/>
  <c r="AN402" i="5"/>
  <c r="AO402" i="5"/>
  <c r="AN380" i="5"/>
  <c r="AO380" i="5"/>
  <c r="AO355" i="5"/>
  <c r="AN355" i="5"/>
  <c r="AO339" i="5"/>
  <c r="AN339" i="5"/>
  <c r="AO319" i="5"/>
  <c r="AN319" i="5"/>
  <c r="AN297" i="5"/>
  <c r="AO297" i="5"/>
  <c r="AN286" i="5"/>
  <c r="AO286" i="5"/>
  <c r="AN278" i="5"/>
  <c r="AO278" i="5"/>
  <c r="AN270" i="5"/>
  <c r="AO270" i="5"/>
  <c r="AN262" i="5"/>
  <c r="AO262" i="5"/>
  <c r="AN243" i="5"/>
  <c r="AO243" i="5"/>
  <c r="AO232" i="5"/>
  <c r="AN232" i="5"/>
  <c r="AN221" i="5"/>
  <c r="AO221" i="5"/>
  <c r="AN209" i="5"/>
  <c r="AO209" i="5"/>
  <c r="AN450" i="5"/>
  <c r="AO450" i="5"/>
  <c r="AN438" i="5"/>
  <c r="AO438" i="5"/>
  <c r="AN422" i="5"/>
  <c r="AO422" i="5"/>
  <c r="AN406" i="5"/>
  <c r="AO406" i="5"/>
  <c r="AO388" i="5"/>
  <c r="AN388" i="5"/>
  <c r="AO374" i="5"/>
  <c r="AN374" i="5"/>
  <c r="AN349" i="5"/>
  <c r="AO349" i="5"/>
  <c r="AO327" i="5"/>
  <c r="AN327" i="5"/>
  <c r="AO317" i="5"/>
  <c r="AN317" i="5"/>
  <c r="AO303" i="5"/>
  <c r="AN303" i="5"/>
  <c r="AN258" i="5"/>
  <c r="AO258" i="5"/>
  <c r="AO244" i="5"/>
  <c r="AN244" i="5"/>
  <c r="AO225" i="5"/>
  <c r="AN225" i="5"/>
  <c r="AN206" i="5"/>
  <c r="AO206" i="5"/>
  <c r="AN194" i="5"/>
  <c r="AO194" i="5"/>
  <c r="AO477" i="5"/>
  <c r="AN477" i="5"/>
  <c r="AO445" i="5"/>
  <c r="AN445" i="5"/>
  <c r="AO429" i="5"/>
  <c r="AN429" i="5"/>
  <c r="AO413" i="5"/>
  <c r="AN413" i="5"/>
  <c r="AN397" i="5"/>
  <c r="AO397" i="5"/>
  <c r="AN391" i="5"/>
  <c r="AO391" i="5"/>
  <c r="AO375" i="5"/>
  <c r="AN375" i="5"/>
  <c r="AN360" i="5"/>
  <c r="AO360" i="5"/>
  <c r="AO350" i="5"/>
  <c r="AN350" i="5"/>
  <c r="AO334" i="5"/>
  <c r="AN334" i="5"/>
  <c r="AN329" i="5"/>
  <c r="AO329" i="5"/>
  <c r="AN305" i="5"/>
  <c r="AO305" i="5"/>
  <c r="AO287" i="5"/>
  <c r="AN287" i="5"/>
  <c r="AO271" i="5"/>
  <c r="AN271" i="5"/>
  <c r="AN252" i="5"/>
  <c r="AO252" i="5"/>
  <c r="AO233" i="5"/>
  <c r="AN233" i="5"/>
  <c r="AN219" i="5"/>
  <c r="AO219" i="5"/>
  <c r="AO204" i="5"/>
  <c r="AN204" i="5"/>
  <c r="AN186" i="5"/>
  <c r="AO186" i="5"/>
  <c r="AN430" i="5"/>
  <c r="AO430" i="5"/>
  <c r="AN414" i="5"/>
  <c r="AO414" i="5"/>
  <c r="AN396" i="5"/>
  <c r="AO396" i="5"/>
  <c r="AO382" i="5"/>
  <c r="AN382" i="5"/>
  <c r="AN368" i="5"/>
  <c r="AO368" i="5"/>
  <c r="AN356" i="5"/>
  <c r="AO356" i="5"/>
  <c r="AN340" i="5"/>
  <c r="AO340" i="5"/>
  <c r="AN321" i="5"/>
  <c r="AO321" i="5"/>
  <c r="AO310" i="5"/>
  <c r="AN310" i="5"/>
  <c r="AO295" i="5"/>
  <c r="AN295" i="5"/>
  <c r="AN281" i="5"/>
  <c r="AO281" i="5"/>
  <c r="AN265" i="5"/>
  <c r="AO265" i="5"/>
  <c r="AN250" i="5"/>
  <c r="AO250" i="5"/>
  <c r="AO236" i="5"/>
  <c r="AN236" i="5"/>
  <c r="AN214" i="5"/>
  <c r="AO214" i="5"/>
  <c r="AO195" i="5"/>
  <c r="AN195" i="5"/>
  <c r="AO179" i="5"/>
  <c r="AN179" i="5"/>
  <c r="AN165" i="5"/>
  <c r="AO165" i="5"/>
  <c r="AN146" i="5"/>
  <c r="AO146" i="5"/>
  <c r="AN120" i="5"/>
  <c r="AO120" i="5"/>
  <c r="AN104" i="5"/>
  <c r="AO104" i="5"/>
  <c r="AN91" i="5"/>
  <c r="AO91" i="5"/>
  <c r="AO82" i="5"/>
  <c r="AN82" i="5"/>
  <c r="AO74" i="5"/>
  <c r="AN74" i="5"/>
  <c r="AO66" i="5"/>
  <c r="AN66" i="5"/>
  <c r="AO58" i="5"/>
  <c r="AN58" i="5"/>
  <c r="AN45" i="5"/>
  <c r="AO45" i="5"/>
  <c r="AN182" i="5"/>
  <c r="AO182" i="5"/>
  <c r="AN164" i="5"/>
  <c r="AO164" i="5"/>
  <c r="AO148" i="5"/>
  <c r="AN148" i="5"/>
  <c r="AN124" i="5"/>
  <c r="AO124" i="5"/>
  <c r="AN108" i="5"/>
  <c r="AO108" i="5"/>
  <c r="AN92" i="5"/>
  <c r="AO92" i="5"/>
  <c r="AO180" i="5"/>
  <c r="AN180" i="5"/>
  <c r="AN160" i="5"/>
  <c r="AO160" i="5"/>
  <c r="AN147" i="5"/>
  <c r="AO147" i="5"/>
  <c r="AN140" i="5"/>
  <c r="AO140" i="5"/>
  <c r="AN118" i="5"/>
  <c r="AO118" i="5"/>
  <c r="AN102" i="5"/>
  <c r="AO102" i="5"/>
  <c r="AN83" i="5"/>
  <c r="AO83" i="5"/>
  <c r="AN75" i="5"/>
  <c r="AO75" i="5"/>
  <c r="AN59" i="5"/>
  <c r="AO59" i="5"/>
  <c r="AN197" i="5"/>
  <c r="AO197" i="5"/>
  <c r="AN181" i="5"/>
  <c r="AO181" i="5"/>
  <c r="AO171" i="5"/>
  <c r="AN171" i="5"/>
  <c r="AN152" i="5"/>
  <c r="AO152" i="5"/>
  <c r="AN139" i="5"/>
  <c r="AO139" i="5"/>
  <c r="AN130" i="5"/>
  <c r="AO130" i="5"/>
  <c r="AN116" i="5"/>
  <c r="AO116" i="5"/>
  <c r="AN100" i="5"/>
  <c r="AO100" i="5"/>
  <c r="AN88" i="5"/>
  <c r="AO88" i="5"/>
  <c r="AN61" i="5"/>
  <c r="AO61" i="5"/>
  <c r="AN51" i="5"/>
  <c r="AO51" i="5"/>
  <c r="AN34" i="5"/>
  <c r="AO34" i="5"/>
  <c r="AN44" i="5"/>
  <c r="AO44" i="5"/>
  <c r="AN28" i="5"/>
  <c r="AO28" i="5"/>
  <c r="AN35" i="5"/>
  <c r="AO35" i="5"/>
  <c r="AN27" i="5"/>
  <c r="AO27" i="5"/>
  <c r="AN12" i="5"/>
  <c r="AO12" i="5"/>
  <c r="AH527" i="5"/>
  <c r="AH533" i="5"/>
  <c r="AH469" i="5"/>
  <c r="AI469" i="5"/>
  <c r="AH434" i="5"/>
  <c r="AI434" i="5"/>
  <c r="AH402" i="5"/>
  <c r="AI309" i="5"/>
  <c r="AH309" i="5"/>
  <c r="AH254" i="5"/>
  <c r="AI254" i="5"/>
  <c r="AI240" i="5"/>
  <c r="AI364" i="5"/>
  <c r="AH364" i="5"/>
  <c r="AH488" i="5"/>
  <c r="AI488" i="5"/>
  <c r="AH409" i="5"/>
  <c r="AI409" i="5"/>
  <c r="AI360" i="5"/>
  <c r="AH424" i="5"/>
  <c r="AI424" i="5"/>
  <c r="AH363" i="5"/>
  <c r="AI363" i="5"/>
  <c r="AI253" i="5"/>
  <c r="AH253" i="5"/>
  <c r="AI190" i="5"/>
  <c r="AH190" i="5"/>
  <c r="AH136" i="5"/>
  <c r="AI136" i="5"/>
  <c r="AI97" i="5"/>
  <c r="AH97" i="5"/>
  <c r="AH154" i="5"/>
  <c r="AI154" i="5"/>
  <c r="AH144" i="5"/>
  <c r="AH118" i="5"/>
  <c r="AI118" i="5"/>
  <c r="AH152" i="5"/>
  <c r="AI152" i="5"/>
  <c r="AH121" i="5"/>
  <c r="AI121" i="5"/>
  <c r="AH48" i="5"/>
  <c r="AI48" i="5"/>
  <c r="AH42" i="5"/>
  <c r="AI42" i="5"/>
  <c r="AO556" i="5"/>
  <c r="AN556" i="5"/>
  <c r="AN546" i="5"/>
  <c r="AO546" i="5"/>
  <c r="AN520" i="5"/>
  <c r="AO520" i="5"/>
  <c r="AN506" i="5"/>
  <c r="AO506" i="5"/>
  <c r="AN487" i="5"/>
  <c r="AO487" i="5"/>
  <c r="AO449" i="5"/>
  <c r="AN449" i="5"/>
  <c r="AO548" i="5"/>
  <c r="AN548" i="5"/>
  <c r="AO532" i="5"/>
  <c r="AN532" i="5"/>
  <c r="AO519" i="5"/>
  <c r="AN519" i="5"/>
  <c r="AO503" i="5"/>
  <c r="AN503" i="5"/>
  <c r="AN490" i="5"/>
  <c r="AO490" i="5"/>
  <c r="AN458" i="5"/>
  <c r="AO458" i="5"/>
  <c r="AO552" i="5"/>
  <c r="AN552" i="5"/>
  <c r="AN530" i="5"/>
  <c r="AO530" i="5"/>
  <c r="AN514" i="5"/>
  <c r="AO514" i="5"/>
  <c r="AO508" i="5"/>
  <c r="AN508" i="5"/>
  <c r="AO481" i="5"/>
  <c r="AN481" i="5"/>
  <c r="AN464" i="5"/>
  <c r="AO464" i="5"/>
  <c r="AN456" i="5"/>
  <c r="AO456" i="5"/>
  <c r="AN553" i="5"/>
  <c r="AO553" i="5"/>
  <c r="AN537" i="5"/>
  <c r="AO537" i="5"/>
  <c r="AN526" i="5"/>
  <c r="AO526" i="5"/>
  <c r="AO501" i="5"/>
  <c r="AN501" i="5"/>
  <c r="AO489" i="5"/>
  <c r="AN489" i="5"/>
  <c r="AN478" i="5"/>
  <c r="AO478" i="5"/>
  <c r="AO463" i="5"/>
  <c r="AN463" i="5"/>
  <c r="AN444" i="5"/>
  <c r="AO444" i="5"/>
  <c r="AN428" i="5"/>
  <c r="AO428" i="5"/>
  <c r="AN412" i="5"/>
  <c r="AO412" i="5"/>
  <c r="AO398" i="5"/>
  <c r="AN398" i="5"/>
  <c r="AN369" i="5"/>
  <c r="AO369" i="5"/>
  <c r="AN345" i="5"/>
  <c r="AO345" i="5"/>
  <c r="AN332" i="5"/>
  <c r="AO332" i="5"/>
  <c r="AO311" i="5"/>
  <c r="AN311" i="5"/>
  <c r="AN292" i="5"/>
  <c r="AO292" i="5"/>
  <c r="AN284" i="5"/>
  <c r="AO284" i="5"/>
  <c r="AN276" i="5"/>
  <c r="AO276" i="5"/>
  <c r="AN268" i="5"/>
  <c r="AO268" i="5"/>
  <c r="AN260" i="5"/>
  <c r="AO260" i="5"/>
  <c r="AN241" i="5"/>
  <c r="AO241" i="5"/>
  <c r="AN229" i="5"/>
  <c r="AO229" i="5"/>
  <c r="AN218" i="5"/>
  <c r="AO218" i="5"/>
  <c r="AN202" i="5"/>
  <c r="AO202" i="5"/>
  <c r="AN448" i="5"/>
  <c r="AO448" i="5"/>
  <c r="AN432" i="5"/>
  <c r="AO432" i="5"/>
  <c r="AN416" i="5"/>
  <c r="AO416" i="5"/>
  <c r="AN400" i="5"/>
  <c r="AO400" i="5"/>
  <c r="AO379" i="5"/>
  <c r="AN379" i="5"/>
  <c r="AN365" i="5"/>
  <c r="AO365" i="5"/>
  <c r="AO348" i="5"/>
  <c r="AN348" i="5"/>
  <c r="AO325" i="5"/>
  <c r="AN325" i="5"/>
  <c r="AO314" i="5"/>
  <c r="AN314" i="5"/>
  <c r="AO301" i="5"/>
  <c r="AN301" i="5"/>
  <c r="AO257" i="5"/>
  <c r="AN257" i="5"/>
  <c r="AN237" i="5"/>
  <c r="AO237" i="5"/>
  <c r="AO223" i="5"/>
  <c r="AN223" i="5"/>
  <c r="AO203" i="5"/>
  <c r="AN203" i="5"/>
  <c r="AO192" i="5"/>
  <c r="AN192" i="5"/>
  <c r="AO475" i="5"/>
  <c r="AN475" i="5"/>
  <c r="AN442" i="5"/>
  <c r="AO442" i="5"/>
  <c r="AN426" i="5"/>
  <c r="AO426" i="5"/>
  <c r="AN410" i="5"/>
  <c r="AO410" i="5"/>
  <c r="AN395" i="5"/>
  <c r="AO395" i="5"/>
  <c r="AN385" i="5"/>
  <c r="AO385" i="5"/>
  <c r="AN372" i="5"/>
  <c r="AO372" i="5"/>
  <c r="AO358" i="5"/>
  <c r="AN358" i="5"/>
  <c r="AN347" i="5"/>
  <c r="AO347" i="5"/>
  <c r="AN333" i="5"/>
  <c r="AO333" i="5"/>
  <c r="AO322" i="5"/>
  <c r="AN322" i="5"/>
  <c r="AN300" i="5"/>
  <c r="AO300" i="5"/>
  <c r="AO283" i="5"/>
  <c r="AN283" i="5"/>
  <c r="AO267" i="5"/>
  <c r="AN267" i="5"/>
  <c r="AN249" i="5"/>
  <c r="AO249" i="5"/>
  <c r="AN231" i="5"/>
  <c r="AO231" i="5"/>
  <c r="AN217" i="5"/>
  <c r="AO217" i="5"/>
  <c r="AN201" i="5"/>
  <c r="AO201" i="5"/>
  <c r="AN440" i="5"/>
  <c r="AO440" i="5"/>
  <c r="AN424" i="5"/>
  <c r="AO424" i="5"/>
  <c r="AN408" i="5"/>
  <c r="AO408" i="5"/>
  <c r="AN389" i="5"/>
  <c r="AO389" i="5"/>
  <c r="AN377" i="5"/>
  <c r="AO377" i="5"/>
  <c r="AO366" i="5"/>
  <c r="AN366" i="5"/>
  <c r="AO354" i="5"/>
  <c r="AN354" i="5"/>
  <c r="AO338" i="5"/>
  <c r="AN338" i="5"/>
  <c r="AO318" i="5"/>
  <c r="AN318" i="5"/>
  <c r="AN308" i="5"/>
  <c r="AO308" i="5"/>
  <c r="AN293" i="5"/>
  <c r="AO293" i="5"/>
  <c r="AN277" i="5"/>
  <c r="AO277" i="5"/>
  <c r="AN261" i="5"/>
  <c r="AO261" i="5"/>
  <c r="AN246" i="5"/>
  <c r="AO246" i="5"/>
  <c r="AN230" i="5"/>
  <c r="AO230" i="5"/>
  <c r="AN211" i="5"/>
  <c r="AO211" i="5"/>
  <c r="AN193" i="5"/>
  <c r="AO193" i="5"/>
  <c r="AN176" i="5"/>
  <c r="AO176" i="5"/>
  <c r="AO163" i="5"/>
  <c r="AN163" i="5"/>
  <c r="AN134" i="5"/>
  <c r="AO134" i="5"/>
  <c r="AN119" i="5"/>
  <c r="AO119" i="5"/>
  <c r="AN103" i="5"/>
  <c r="AO103" i="5"/>
  <c r="AO90" i="5"/>
  <c r="AN90" i="5"/>
  <c r="AN79" i="5"/>
  <c r="AO79" i="5"/>
  <c r="AN72" i="5"/>
  <c r="AO72" i="5"/>
  <c r="AN64" i="5"/>
  <c r="AO64" i="5"/>
  <c r="AN56" i="5"/>
  <c r="AO56" i="5"/>
  <c r="AN41" i="5"/>
  <c r="AO41" i="5"/>
  <c r="AN178" i="5"/>
  <c r="AO178" i="5"/>
  <c r="AO161" i="5"/>
  <c r="AN161" i="5"/>
  <c r="AN136" i="5"/>
  <c r="AO136" i="5"/>
  <c r="AO123" i="5"/>
  <c r="AN123" i="5"/>
  <c r="AO107" i="5"/>
  <c r="AN107" i="5"/>
  <c r="AN84" i="5"/>
  <c r="AO84" i="5"/>
  <c r="AN173" i="5"/>
  <c r="AO173" i="5"/>
  <c r="AO154" i="5"/>
  <c r="AN154" i="5"/>
  <c r="AO145" i="5"/>
  <c r="AN145" i="5"/>
  <c r="AN135" i="5"/>
  <c r="AO135" i="5"/>
  <c r="AN112" i="5"/>
  <c r="AO112" i="5"/>
  <c r="AN96" i="5"/>
  <c r="AO96" i="5"/>
  <c r="AN81" i="5"/>
  <c r="AO81" i="5"/>
  <c r="AN71" i="5"/>
  <c r="AO71" i="5"/>
  <c r="AO53" i="5"/>
  <c r="AN53" i="5"/>
  <c r="AN190" i="5"/>
  <c r="AO190" i="5"/>
  <c r="AN177" i="5"/>
  <c r="AO177" i="5"/>
  <c r="AN168" i="5"/>
  <c r="AO168" i="5"/>
  <c r="AO149" i="5"/>
  <c r="AN149" i="5"/>
  <c r="AO138" i="5"/>
  <c r="AN138" i="5"/>
  <c r="AN127" i="5"/>
  <c r="AO127" i="5"/>
  <c r="AN115" i="5"/>
  <c r="AO115" i="5"/>
  <c r="AN99" i="5"/>
  <c r="AO99" i="5"/>
  <c r="AN73" i="5"/>
  <c r="AO73" i="5"/>
  <c r="AN57" i="5"/>
  <c r="AO57" i="5"/>
  <c r="AN49" i="5"/>
  <c r="AO49" i="5"/>
  <c r="AN30" i="5"/>
  <c r="AO30" i="5"/>
  <c r="AN40" i="5"/>
  <c r="AO40" i="5"/>
  <c r="AN24" i="5"/>
  <c r="AO24" i="5"/>
  <c r="AN33" i="5"/>
  <c r="AO33" i="5"/>
  <c r="AN25" i="5"/>
  <c r="AO25" i="5"/>
  <c r="AN13" i="5"/>
  <c r="AO13" i="5"/>
  <c r="AQ7" i="4"/>
  <c r="AH500" i="5"/>
  <c r="AI500" i="5"/>
  <c r="AH541" i="5"/>
  <c r="AI541" i="5"/>
  <c r="AI515" i="5"/>
  <c r="AH515" i="5"/>
  <c r="AH496" i="5"/>
  <c r="AI558" i="5"/>
  <c r="AH558" i="5"/>
  <c r="AH485" i="5"/>
  <c r="AI260" i="5"/>
  <c r="AI218" i="5"/>
  <c r="AH218" i="5"/>
  <c r="AI202" i="5"/>
  <c r="AH202" i="5"/>
  <c r="AH331" i="5"/>
  <c r="AI331" i="5"/>
  <c r="AI303" i="5"/>
  <c r="AH252" i="5"/>
  <c r="AI252" i="5"/>
  <c r="AI208" i="5"/>
  <c r="AH430" i="5"/>
  <c r="AI301" i="5"/>
  <c r="AH301" i="5"/>
  <c r="AH270" i="5"/>
  <c r="AI270" i="5"/>
  <c r="AH262" i="5"/>
  <c r="AI262" i="5"/>
  <c r="AH120" i="5"/>
  <c r="AI120" i="5"/>
  <c r="AI64" i="5"/>
  <c r="AH64" i="5"/>
  <c r="AI173" i="5"/>
  <c r="AH173" i="5"/>
  <c r="AI139" i="5"/>
  <c r="AH139" i="5"/>
  <c r="AH167" i="5"/>
  <c r="AI167" i="5"/>
  <c r="AI130" i="5"/>
  <c r="AH62" i="5"/>
  <c r="AI62" i="5"/>
  <c r="AH25" i="5"/>
  <c r="AI25" i="5"/>
  <c r="AH13" i="5"/>
  <c r="AI13" i="5"/>
  <c r="AN554" i="5"/>
  <c r="AO554" i="5"/>
  <c r="AO560" i="5"/>
  <c r="AN560" i="5"/>
  <c r="AO544" i="5"/>
  <c r="AN544" i="5"/>
  <c r="AN516" i="5"/>
  <c r="AO516" i="5"/>
  <c r="AO493" i="5"/>
  <c r="AN493" i="5"/>
  <c r="AO473" i="5"/>
  <c r="AN473" i="5"/>
  <c r="AN559" i="5"/>
  <c r="AO559" i="5"/>
  <c r="AN545" i="5"/>
  <c r="AO545" i="5"/>
  <c r="AO531" i="5"/>
  <c r="AN531" i="5"/>
  <c r="AO517" i="5"/>
  <c r="AN517" i="5"/>
  <c r="AO500" i="5"/>
  <c r="AN500" i="5"/>
  <c r="AN482" i="5"/>
  <c r="AO482" i="5"/>
  <c r="AN454" i="5"/>
  <c r="AO454" i="5"/>
  <c r="AN539" i="5"/>
  <c r="AO539" i="5"/>
  <c r="AN528" i="5"/>
  <c r="AO528" i="5"/>
  <c r="AO513" i="5"/>
  <c r="AN513" i="5"/>
  <c r="AN502" i="5"/>
  <c r="AO502" i="5"/>
  <c r="AN480" i="5"/>
  <c r="AO480" i="5"/>
  <c r="AO461" i="5"/>
  <c r="AN461" i="5"/>
  <c r="AO453" i="5"/>
  <c r="AN453" i="5"/>
  <c r="AN543" i="5"/>
  <c r="AO543" i="5"/>
  <c r="AN534" i="5"/>
  <c r="AO534" i="5"/>
  <c r="AN518" i="5"/>
  <c r="AO518" i="5"/>
  <c r="AN499" i="5"/>
  <c r="AO499" i="5"/>
  <c r="AN474" i="5"/>
  <c r="AO474" i="5"/>
  <c r="AN476" i="5"/>
  <c r="AO476" i="5"/>
  <c r="AO459" i="5"/>
  <c r="AN459" i="5"/>
  <c r="AN443" i="5"/>
  <c r="AO443" i="5"/>
  <c r="AN427" i="5"/>
  <c r="AO427" i="5"/>
  <c r="AN411" i="5"/>
  <c r="AO411" i="5"/>
  <c r="AO394" i="5"/>
  <c r="AN394" i="5"/>
  <c r="AN367" i="5"/>
  <c r="AO367" i="5"/>
  <c r="AN344" i="5"/>
  <c r="AO344" i="5"/>
  <c r="AN328" i="5"/>
  <c r="AO328" i="5"/>
  <c r="AN306" i="5"/>
  <c r="AO306" i="5"/>
  <c r="AN290" i="5"/>
  <c r="AO290" i="5"/>
  <c r="AN282" i="5"/>
  <c r="AO282" i="5"/>
  <c r="AN274" i="5"/>
  <c r="AO274" i="5"/>
  <c r="AN266" i="5"/>
  <c r="AO266" i="5"/>
  <c r="AN254" i="5"/>
  <c r="AO254" i="5"/>
  <c r="AO240" i="5"/>
  <c r="AN240" i="5"/>
  <c r="AN227" i="5"/>
  <c r="AO227" i="5"/>
  <c r="AN215" i="5"/>
  <c r="AO215" i="5"/>
  <c r="AN199" i="5"/>
  <c r="AO199" i="5"/>
  <c r="AN447" i="5"/>
  <c r="AO447" i="5"/>
  <c r="AO431" i="5"/>
  <c r="AN431" i="5"/>
  <c r="AO415" i="5"/>
  <c r="AN415" i="5"/>
  <c r="AO399" i="5"/>
  <c r="AN399" i="5"/>
  <c r="AO378" i="5"/>
  <c r="AN378" i="5"/>
  <c r="AO364" i="5"/>
  <c r="AN364" i="5"/>
  <c r="AO346" i="5"/>
  <c r="AN346" i="5"/>
  <c r="AN324" i="5"/>
  <c r="AO324" i="5"/>
  <c r="AN312" i="5"/>
  <c r="AO312" i="5"/>
  <c r="AN296" i="5"/>
  <c r="AO296" i="5"/>
  <c r="AO251" i="5"/>
  <c r="AN251" i="5"/>
  <c r="AO235" i="5"/>
  <c r="AN235" i="5"/>
  <c r="AO216" i="5"/>
  <c r="AN216" i="5"/>
  <c r="AO200" i="5"/>
  <c r="AN200" i="5"/>
  <c r="AN486" i="5"/>
  <c r="AO486" i="5"/>
  <c r="AN470" i="5"/>
  <c r="AO470" i="5"/>
  <c r="AN436" i="5"/>
  <c r="AO436" i="5"/>
  <c r="AN420" i="5"/>
  <c r="AO420" i="5"/>
  <c r="AN404" i="5"/>
  <c r="AO404" i="5"/>
  <c r="AO393" i="5"/>
  <c r="AN393" i="5"/>
  <c r="AN384" i="5"/>
  <c r="AO384" i="5"/>
  <c r="AO370" i="5"/>
  <c r="AN370" i="5"/>
  <c r="AN353" i="5"/>
  <c r="AO353" i="5"/>
  <c r="AN337" i="5"/>
  <c r="AO337" i="5"/>
  <c r="AO331" i="5"/>
  <c r="AN331" i="5"/>
  <c r="AO315" i="5"/>
  <c r="AN315" i="5"/>
  <c r="AO298" i="5"/>
  <c r="AN298" i="5"/>
  <c r="AO279" i="5"/>
  <c r="AN279" i="5"/>
  <c r="AO263" i="5"/>
  <c r="AN263" i="5"/>
  <c r="AO248" i="5"/>
  <c r="AN248" i="5"/>
  <c r="AO228" i="5"/>
  <c r="AN228" i="5"/>
  <c r="AN210" i="5"/>
  <c r="AO210" i="5"/>
  <c r="AN198" i="5"/>
  <c r="AO198" i="5"/>
  <c r="AN439" i="5"/>
  <c r="AO439" i="5"/>
  <c r="AN423" i="5"/>
  <c r="AO423" i="5"/>
  <c r="AN407" i="5"/>
  <c r="AO407" i="5"/>
  <c r="AO386" i="5"/>
  <c r="AN386" i="5"/>
  <c r="AN373" i="5"/>
  <c r="AO373" i="5"/>
  <c r="AN361" i="5"/>
  <c r="AO361" i="5"/>
  <c r="AN351" i="5"/>
  <c r="AO351" i="5"/>
  <c r="AN335" i="5"/>
  <c r="AO335" i="5"/>
  <c r="AN316" i="5"/>
  <c r="AO316" i="5"/>
  <c r="AN304" i="5"/>
  <c r="AO304" i="5"/>
  <c r="AN289" i="5"/>
  <c r="AO289" i="5"/>
  <c r="AN273" i="5"/>
  <c r="AO273" i="5"/>
  <c r="AO259" i="5"/>
  <c r="AN259" i="5"/>
  <c r="AN242" i="5"/>
  <c r="AO242" i="5"/>
  <c r="AO224" i="5"/>
  <c r="AN224" i="5"/>
  <c r="AO208" i="5"/>
  <c r="AN208" i="5"/>
  <c r="AO188" i="5"/>
  <c r="AN188" i="5"/>
  <c r="AO172" i="5"/>
  <c r="AN172" i="5"/>
  <c r="AO155" i="5"/>
  <c r="AN155" i="5"/>
  <c r="AN128" i="5"/>
  <c r="AO128" i="5"/>
  <c r="AO113" i="5"/>
  <c r="AN113" i="5"/>
  <c r="AO97" i="5"/>
  <c r="AN97" i="5"/>
  <c r="AN87" i="5"/>
  <c r="AO87" i="5"/>
  <c r="AN77" i="5"/>
  <c r="AO77" i="5"/>
  <c r="AO70" i="5"/>
  <c r="AN70" i="5"/>
  <c r="AO62" i="5"/>
  <c r="AN62" i="5"/>
  <c r="AN55" i="5"/>
  <c r="AO55" i="5"/>
  <c r="AN39" i="5"/>
  <c r="AO39" i="5"/>
  <c r="AN170" i="5"/>
  <c r="AO170" i="5"/>
  <c r="AO159" i="5"/>
  <c r="AN159" i="5"/>
  <c r="AN132" i="5"/>
  <c r="AO132" i="5"/>
  <c r="AO117" i="5"/>
  <c r="AN117" i="5"/>
  <c r="AO101" i="5"/>
  <c r="AN101" i="5"/>
  <c r="AN54" i="5"/>
  <c r="AO54" i="5"/>
  <c r="AO167" i="5"/>
  <c r="AN167" i="5"/>
  <c r="AN153" i="5"/>
  <c r="AO153" i="5"/>
  <c r="AN144" i="5"/>
  <c r="AO144" i="5"/>
  <c r="AO129" i="5"/>
  <c r="AN129" i="5"/>
  <c r="AN111" i="5"/>
  <c r="AO111" i="5"/>
  <c r="AN95" i="5"/>
  <c r="AO95" i="5"/>
  <c r="AN80" i="5"/>
  <c r="AO80" i="5"/>
  <c r="AN67" i="5"/>
  <c r="AO67" i="5"/>
  <c r="AO48" i="5"/>
  <c r="AN48" i="5"/>
  <c r="AO187" i="5"/>
  <c r="AN187" i="5"/>
  <c r="AO175" i="5"/>
  <c r="AN175" i="5"/>
  <c r="AO158" i="5"/>
  <c r="AN158" i="5"/>
  <c r="AN142" i="5"/>
  <c r="AO142" i="5"/>
  <c r="AO137" i="5"/>
  <c r="AN137" i="5"/>
  <c r="AO125" i="5"/>
  <c r="AN125" i="5"/>
  <c r="AO109" i="5"/>
  <c r="AN109" i="5"/>
  <c r="AO93" i="5"/>
  <c r="AN93" i="5"/>
  <c r="AN69" i="5"/>
  <c r="AO69" i="5"/>
  <c r="AN52" i="5"/>
  <c r="AO52" i="5"/>
  <c r="AN42" i="5"/>
  <c r="AO42" i="5"/>
  <c r="AN26" i="5"/>
  <c r="AO26" i="5"/>
  <c r="AN36" i="5"/>
  <c r="AO36" i="5"/>
  <c r="AN20" i="5"/>
  <c r="AO20" i="5"/>
  <c r="AN31" i="5"/>
  <c r="AO31" i="5"/>
  <c r="AN23" i="5"/>
  <c r="AO23" i="5"/>
  <c r="AN7" i="5"/>
  <c r="AO7" i="5"/>
  <c r="AI479" i="5"/>
  <c r="AI525" i="5"/>
  <c r="AH525" i="5"/>
  <c r="AH494" i="5"/>
  <c r="AH559" i="5"/>
  <c r="AI559" i="5"/>
  <c r="AH456" i="5"/>
  <c r="AI456" i="5"/>
  <c r="AH431" i="5"/>
  <c r="AI359" i="5"/>
  <c r="AH342" i="5"/>
  <c r="AI342" i="5"/>
  <c r="AH205" i="5"/>
  <c r="AI205" i="5"/>
  <c r="AI435" i="5"/>
  <c r="AI339" i="5"/>
  <c r="AH324" i="5"/>
  <c r="AI324" i="5"/>
  <c r="AI285" i="5"/>
  <c r="AH285" i="5"/>
  <c r="AI467" i="5"/>
  <c r="AH467" i="5"/>
  <c r="AH436" i="5"/>
  <c r="AI436" i="5"/>
  <c r="AI352" i="5"/>
  <c r="AH352" i="5"/>
  <c r="AH330" i="5"/>
  <c r="AI330" i="5"/>
  <c r="AI302" i="5"/>
  <c r="AH220" i="5"/>
  <c r="AI220" i="5"/>
  <c r="AH445" i="5"/>
  <c r="AI445" i="5"/>
  <c r="AI340" i="5"/>
  <c r="AH340" i="5"/>
  <c r="AH291" i="5"/>
  <c r="AI291" i="5"/>
  <c r="AH233" i="5"/>
  <c r="AI233" i="5"/>
  <c r="AI210" i="5"/>
  <c r="AH210" i="5"/>
  <c r="AI134" i="5"/>
  <c r="AH134" i="5"/>
  <c r="AH110" i="5"/>
  <c r="AI110" i="5"/>
  <c r="AH60" i="5"/>
  <c r="AI155" i="5"/>
  <c r="AH155" i="5"/>
  <c r="AH108" i="5"/>
  <c r="AI108" i="5"/>
  <c r="AH159" i="5"/>
  <c r="AI159" i="5"/>
  <c r="AI135" i="5"/>
  <c r="AH135" i="5"/>
  <c r="AI165" i="5"/>
  <c r="AH165" i="5"/>
  <c r="AH129" i="5"/>
  <c r="AI129" i="5"/>
  <c r="AH53" i="5"/>
  <c r="AI53" i="5"/>
  <c r="AH24" i="5"/>
  <c r="AI24" i="5"/>
  <c r="AI22" i="5"/>
  <c r="AN549" i="5"/>
  <c r="AO549" i="5"/>
  <c r="AN557" i="5"/>
  <c r="AO557" i="5"/>
  <c r="AN541" i="5"/>
  <c r="AO541" i="5"/>
  <c r="AN515" i="5"/>
  <c r="AO515" i="5"/>
  <c r="AN491" i="5"/>
  <c r="AO491" i="5"/>
  <c r="AO472" i="5"/>
  <c r="AN472" i="5"/>
  <c r="AN551" i="5"/>
  <c r="AO551" i="5"/>
  <c r="AN535" i="5"/>
  <c r="AO535" i="5"/>
  <c r="AO525" i="5"/>
  <c r="AN525" i="5"/>
  <c r="AN512" i="5"/>
  <c r="AO512" i="5"/>
  <c r="AO497" i="5"/>
  <c r="AN497" i="5"/>
  <c r="AN466" i="5"/>
  <c r="AO466" i="5"/>
  <c r="AN446" i="5"/>
  <c r="AO446" i="5"/>
  <c r="AN538" i="5"/>
  <c r="AO538" i="5"/>
  <c r="AN522" i="5"/>
  <c r="AO522" i="5"/>
  <c r="AN511" i="5"/>
  <c r="AO511" i="5"/>
  <c r="AN494" i="5"/>
  <c r="AO494" i="5"/>
  <c r="AN479" i="5"/>
  <c r="AO479" i="5"/>
  <c r="AN460" i="5"/>
  <c r="AO460" i="5"/>
  <c r="AN452" i="5"/>
  <c r="AO452" i="5"/>
  <c r="AO542" i="5"/>
  <c r="AN542" i="5"/>
  <c r="AO529" i="5"/>
  <c r="AN529" i="5"/>
  <c r="AN507" i="5"/>
  <c r="AO507" i="5"/>
  <c r="AN498" i="5"/>
  <c r="AO498" i="5"/>
  <c r="AO485" i="5"/>
  <c r="AN485" i="5"/>
  <c r="AO469" i="5"/>
  <c r="AN469" i="5"/>
  <c r="AO455" i="5"/>
  <c r="AN455" i="5"/>
  <c r="AO437" i="5"/>
  <c r="AN437" i="5"/>
  <c r="AO421" i="5"/>
  <c r="AN421" i="5"/>
  <c r="AO405" i="5"/>
  <c r="AN405" i="5"/>
  <c r="AO387" i="5"/>
  <c r="AN387" i="5"/>
  <c r="AN357" i="5"/>
  <c r="AO357" i="5"/>
  <c r="AO342" i="5"/>
  <c r="AN342" i="5"/>
  <c r="AN326" i="5"/>
  <c r="AO326" i="5"/>
  <c r="AO299" i="5"/>
  <c r="AN299" i="5"/>
  <c r="AN288" i="5"/>
  <c r="AO288" i="5"/>
  <c r="AN280" i="5"/>
  <c r="AO280" i="5"/>
  <c r="AN272" i="5"/>
  <c r="AO272" i="5"/>
  <c r="AN264" i="5"/>
  <c r="AO264" i="5"/>
  <c r="AN253" i="5"/>
  <c r="AO253" i="5"/>
  <c r="AN238" i="5"/>
  <c r="AO238" i="5"/>
  <c r="AN226" i="5"/>
  <c r="AO226" i="5"/>
  <c r="AO212" i="5"/>
  <c r="AN212" i="5"/>
  <c r="AN183" i="5"/>
  <c r="AO183" i="5"/>
  <c r="AO441" i="5"/>
  <c r="AN441" i="5"/>
  <c r="AO425" i="5"/>
  <c r="AN425" i="5"/>
  <c r="AO409" i="5"/>
  <c r="AN409" i="5"/>
  <c r="AO390" i="5"/>
  <c r="AN390" i="5"/>
  <c r="AO376" i="5"/>
  <c r="AN376" i="5"/>
  <c r="AO362" i="5"/>
  <c r="AN362" i="5"/>
  <c r="AO343" i="5"/>
  <c r="AN343" i="5"/>
  <c r="AN320" i="5"/>
  <c r="AO320" i="5"/>
  <c r="AO309" i="5"/>
  <c r="AN309" i="5"/>
  <c r="AN294" i="5"/>
  <c r="AO294" i="5"/>
  <c r="AO247" i="5"/>
  <c r="AN247" i="5"/>
  <c r="AN234" i="5"/>
  <c r="AO234" i="5"/>
  <c r="AN213" i="5"/>
  <c r="AO213" i="5"/>
  <c r="AO196" i="5"/>
  <c r="AN196" i="5"/>
  <c r="AN484" i="5"/>
  <c r="AO484" i="5"/>
  <c r="AN468" i="5"/>
  <c r="AO468" i="5"/>
  <c r="AN435" i="5"/>
  <c r="AO435" i="5"/>
  <c r="AN419" i="5"/>
  <c r="AO419" i="5"/>
  <c r="AN403" i="5"/>
  <c r="AO403" i="5"/>
  <c r="AN392" i="5"/>
  <c r="AO392" i="5"/>
  <c r="AN381" i="5"/>
  <c r="AO381" i="5"/>
  <c r="AN363" i="5"/>
  <c r="AO363" i="5"/>
  <c r="AN352" i="5"/>
  <c r="AO352" i="5"/>
  <c r="AN336" i="5"/>
  <c r="AO336" i="5"/>
  <c r="AN330" i="5"/>
  <c r="AO330" i="5"/>
  <c r="AO307" i="5"/>
  <c r="AN307" i="5"/>
  <c r="AO291" i="5"/>
  <c r="AN291" i="5"/>
  <c r="AO275" i="5"/>
  <c r="AN275" i="5"/>
  <c r="AO255" i="5"/>
  <c r="AN255" i="5"/>
  <c r="AN245" i="5"/>
  <c r="AO245" i="5"/>
  <c r="AN222" i="5"/>
  <c r="AO222" i="5"/>
  <c r="AN207" i="5"/>
  <c r="AO207" i="5"/>
  <c r="AN191" i="5"/>
  <c r="AO191" i="5"/>
  <c r="AO433" i="5"/>
  <c r="AN433" i="5"/>
  <c r="AO417" i="5"/>
  <c r="AN417" i="5"/>
  <c r="AO401" i="5"/>
  <c r="AN401" i="5"/>
  <c r="AN383" i="5"/>
  <c r="AO383" i="5"/>
  <c r="AO371" i="5"/>
  <c r="AN371" i="5"/>
  <c r="AO359" i="5"/>
  <c r="AN359" i="5"/>
  <c r="AN341" i="5"/>
  <c r="AO341" i="5"/>
  <c r="AO323" i="5"/>
  <c r="AN323" i="5"/>
  <c r="AN313" i="5"/>
  <c r="AO313" i="5"/>
  <c r="AN302" i="5"/>
  <c r="AO302" i="5"/>
  <c r="AN285" i="5"/>
  <c r="AO285" i="5"/>
  <c r="AN269" i="5"/>
  <c r="AO269" i="5"/>
  <c r="AN256" i="5"/>
  <c r="AO256" i="5"/>
  <c r="AN239" i="5"/>
  <c r="AO239" i="5"/>
  <c r="AO220" i="5"/>
  <c r="AN220" i="5"/>
  <c r="AN205" i="5"/>
  <c r="AO205" i="5"/>
  <c r="AN185" i="5"/>
  <c r="AO185" i="5"/>
  <c r="AO166" i="5"/>
  <c r="AN166" i="5"/>
  <c r="AN151" i="5"/>
  <c r="AO151" i="5"/>
  <c r="AN126" i="5"/>
  <c r="AO126" i="5"/>
  <c r="AN110" i="5"/>
  <c r="AO110" i="5"/>
  <c r="AN94" i="5"/>
  <c r="AO94" i="5"/>
  <c r="AN85" i="5"/>
  <c r="AO85" i="5"/>
  <c r="AN76" i="5"/>
  <c r="AO76" i="5"/>
  <c r="AN68" i="5"/>
  <c r="AO68" i="5"/>
  <c r="AN60" i="5"/>
  <c r="AO60" i="5"/>
  <c r="AN50" i="5"/>
  <c r="AO50" i="5"/>
  <c r="AN189" i="5"/>
  <c r="AO189" i="5"/>
  <c r="AO169" i="5"/>
  <c r="AN169" i="5"/>
  <c r="AN156" i="5"/>
  <c r="AO156" i="5"/>
  <c r="AO131" i="5"/>
  <c r="AN131" i="5"/>
  <c r="AN114" i="5"/>
  <c r="AO114" i="5"/>
  <c r="AN98" i="5"/>
  <c r="AO98" i="5"/>
  <c r="AN43" i="5"/>
  <c r="AO43" i="5"/>
  <c r="AO162" i="5"/>
  <c r="AN162" i="5"/>
  <c r="AN150" i="5"/>
  <c r="AO150" i="5"/>
  <c r="AN143" i="5"/>
  <c r="AO143" i="5"/>
  <c r="AO121" i="5"/>
  <c r="AN121" i="5"/>
  <c r="AO105" i="5"/>
  <c r="AN105" i="5"/>
  <c r="AO86" i="5"/>
  <c r="AN86" i="5"/>
  <c r="AO78" i="5"/>
  <c r="AN78" i="5"/>
  <c r="AN63" i="5"/>
  <c r="AO63" i="5"/>
  <c r="AN47" i="5"/>
  <c r="AO47" i="5"/>
  <c r="AO184" i="5"/>
  <c r="AN184" i="5"/>
  <c r="AN174" i="5"/>
  <c r="AO174" i="5"/>
  <c r="AN157" i="5"/>
  <c r="AO157" i="5"/>
  <c r="AO141" i="5"/>
  <c r="AN141" i="5"/>
  <c r="AO133" i="5"/>
  <c r="AN133" i="5"/>
  <c r="AN122" i="5"/>
  <c r="AO122" i="5"/>
  <c r="AN106" i="5"/>
  <c r="AO106" i="5"/>
  <c r="AN89" i="5"/>
  <c r="AO89" i="5"/>
  <c r="AN65" i="5"/>
  <c r="AO65" i="5"/>
  <c r="AN46" i="5"/>
  <c r="AO46" i="5"/>
  <c r="AN38" i="5"/>
  <c r="AO38" i="5"/>
  <c r="AN22" i="5"/>
  <c r="AO22" i="5"/>
  <c r="AN32" i="5"/>
  <c r="AO32" i="5"/>
  <c r="AN37" i="5"/>
  <c r="AO37" i="5"/>
  <c r="AN29" i="5"/>
  <c r="AO29" i="5"/>
  <c r="AN21" i="5"/>
  <c r="AO21" i="5"/>
  <c r="AN8" i="5"/>
  <c r="AO8" i="5"/>
  <c r="AJ10" i="5"/>
  <c r="AG10" i="5"/>
  <c r="AM10" i="5"/>
  <c r="AP294" i="5"/>
  <c r="B214" i="2"/>
  <c r="B219" i="2"/>
  <c r="B220" i="2" s="1"/>
  <c r="B54" i="2"/>
  <c r="B74" i="2"/>
  <c r="B75" i="2" s="1"/>
  <c r="B142" i="2"/>
  <c r="H41" i="1" s="1"/>
  <c r="B71" i="2"/>
  <c r="B122" i="2"/>
  <c r="K21" i="2"/>
  <c r="Z10" i="5"/>
  <c r="AB10" i="5" s="1"/>
  <c r="P244" i="5"/>
  <c r="W59" i="5"/>
  <c r="X59" i="5" s="1"/>
  <c r="R12" i="5"/>
  <c r="U11" i="4"/>
  <c r="U155" i="4"/>
  <c r="U107" i="4"/>
  <c r="U61" i="4"/>
  <c r="U105" i="4"/>
  <c r="U59" i="4"/>
  <c r="AH59" i="4" s="1"/>
  <c r="U130" i="4"/>
  <c r="U46" i="4"/>
  <c r="U26" i="4"/>
  <c r="U157" i="4"/>
  <c r="U116" i="4"/>
  <c r="U12" i="4"/>
  <c r="U147" i="4"/>
  <c r="U85" i="4"/>
  <c r="U152" i="4"/>
  <c r="U114" i="4"/>
  <c r="U9" i="4"/>
  <c r="U136" i="4"/>
  <c r="AH136" i="4" s="1"/>
  <c r="U93" i="4"/>
  <c r="U131" i="4"/>
  <c r="U103" i="4"/>
  <c r="U79" i="4"/>
  <c r="U8" i="4"/>
  <c r="U140" i="4"/>
  <c r="U125" i="4"/>
  <c r="U121" i="4"/>
  <c r="U100" i="4"/>
  <c r="U84" i="4"/>
  <c r="U71" i="4"/>
  <c r="U137" i="4"/>
  <c r="AH137" i="4" s="1"/>
  <c r="U109" i="4"/>
  <c r="U90" i="4"/>
  <c r="U74" i="4"/>
  <c r="U120" i="4"/>
  <c r="U62" i="4"/>
  <c r="U57" i="4"/>
  <c r="U53" i="4"/>
  <c r="U49" i="4"/>
  <c r="U45" i="4"/>
  <c r="U41" i="4"/>
  <c r="U37" i="4"/>
  <c r="U33" i="4"/>
  <c r="U29" i="4"/>
  <c r="U25" i="4"/>
  <c r="U21" i="4"/>
  <c r="U17" i="4"/>
  <c r="U15" i="4"/>
  <c r="U143" i="4"/>
  <c r="U73" i="4"/>
  <c r="U101" i="4"/>
  <c r="U118" i="4"/>
  <c r="U142" i="4"/>
  <c r="U132" i="4"/>
  <c r="U83" i="4"/>
  <c r="U126" i="4"/>
  <c r="U122" i="4"/>
  <c r="U72" i="4"/>
  <c r="U110" i="4"/>
  <c r="AH110" i="4" s="1"/>
  <c r="U78" i="4"/>
  <c r="U58" i="4"/>
  <c r="U54" i="4"/>
  <c r="U42" i="4"/>
  <c r="U38" i="4"/>
  <c r="U34" i="4"/>
  <c r="U30" i="4"/>
  <c r="U18" i="4"/>
  <c r="U63" i="4"/>
  <c r="U150" i="4"/>
  <c r="U108" i="4"/>
  <c r="U154" i="4"/>
  <c r="U117" i="4"/>
  <c r="U14" i="4"/>
  <c r="U141" i="4"/>
  <c r="U97" i="4"/>
  <c r="U156" i="4"/>
  <c r="U127" i="4"/>
  <c r="U77" i="4"/>
  <c r="U129" i="4"/>
  <c r="U95" i="4"/>
  <c r="U75" i="4"/>
  <c r="U153" i="4"/>
  <c r="U139" i="4"/>
  <c r="U124" i="4"/>
  <c r="U112" i="4"/>
  <c r="U96" i="4"/>
  <c r="U80" i="4"/>
  <c r="U66" i="4"/>
  <c r="U128" i="4"/>
  <c r="U102" i="4"/>
  <c r="U86" i="4"/>
  <c r="AH86" i="4" s="1"/>
  <c r="U68" i="4"/>
  <c r="U99" i="4"/>
  <c r="U67" i="4"/>
  <c r="U56" i="4"/>
  <c r="U52" i="4"/>
  <c r="U48" i="4"/>
  <c r="U44" i="4"/>
  <c r="U40" i="4"/>
  <c r="U36" i="4"/>
  <c r="U32" i="4"/>
  <c r="U28" i="4"/>
  <c r="U24" i="4"/>
  <c r="AH24" i="4" s="1"/>
  <c r="U20" i="4"/>
  <c r="U16" i="4"/>
  <c r="U148" i="4"/>
  <c r="U10" i="4"/>
  <c r="U104" i="4"/>
  <c r="U144" i="4"/>
  <c r="U88" i="4"/>
  <c r="U94" i="4"/>
  <c r="U69" i="4"/>
  <c r="U50" i="4"/>
  <c r="U22" i="4"/>
  <c r="AS7" i="4"/>
  <c r="AL7" i="4"/>
  <c r="U7" i="4"/>
  <c r="U146" i="4"/>
  <c r="U89" i="4"/>
  <c r="AH89" i="4" s="1"/>
  <c r="U151" i="4"/>
  <c r="U113" i="4"/>
  <c r="U13" i="4"/>
  <c r="U138" i="4"/>
  <c r="AH138" i="4" s="1"/>
  <c r="U81" i="4"/>
  <c r="U145" i="4"/>
  <c r="U115" i="4"/>
  <c r="U133" i="4"/>
  <c r="U111" i="4"/>
  <c r="U91" i="4"/>
  <c r="U70" i="4"/>
  <c r="U149" i="4"/>
  <c r="U135" i="4"/>
  <c r="U123" i="4"/>
  <c r="U106" i="4"/>
  <c r="U92" i="4"/>
  <c r="AH92" i="4" s="1"/>
  <c r="U76" i="4"/>
  <c r="U65" i="4"/>
  <c r="U119" i="4"/>
  <c r="U98" i="4"/>
  <c r="U82" i="4"/>
  <c r="U134" i="4"/>
  <c r="U87" i="4"/>
  <c r="U60" i="4"/>
  <c r="AH60" i="4" s="1"/>
  <c r="U55" i="4"/>
  <c r="U51" i="4"/>
  <c r="U47" i="4"/>
  <c r="U43" i="4"/>
  <c r="U39" i="4"/>
  <c r="U35" i="4"/>
  <c r="U31" i="4"/>
  <c r="U27" i="4"/>
  <c r="U23" i="4"/>
  <c r="U19" i="4"/>
  <c r="U64" i="4"/>
  <c r="P548" i="5"/>
  <c r="P335" i="5"/>
  <c r="P193" i="5"/>
  <c r="P483" i="5"/>
  <c r="P395" i="5"/>
  <c r="P143" i="5"/>
  <c r="P429" i="5"/>
  <c r="P301" i="5"/>
  <c r="P542" i="5"/>
  <c r="P424" i="5"/>
  <c r="P283" i="5"/>
  <c r="P455" i="5"/>
  <c r="P475" i="5"/>
  <c r="P487" i="5"/>
  <c r="P302" i="5"/>
  <c r="P290" i="5"/>
  <c r="P38" i="5"/>
  <c r="P545" i="5"/>
  <c r="P505" i="5"/>
  <c r="P420" i="5"/>
  <c r="P365" i="5"/>
  <c r="P68" i="5"/>
  <c r="P89" i="5"/>
  <c r="P130" i="5"/>
  <c r="P182" i="5"/>
  <c r="P192" i="5"/>
  <c r="P206" i="5"/>
  <c r="P211" i="5"/>
  <c r="P251" i="5"/>
  <c r="P300" i="5"/>
  <c r="P265" i="5"/>
  <c r="P294" i="5"/>
  <c r="P257" i="5"/>
  <c r="P322" i="5"/>
  <c r="P264" i="5"/>
  <c r="P373" i="5"/>
  <c r="P425" i="5"/>
  <c r="P325" i="5"/>
  <c r="P367" i="5"/>
  <c r="P405" i="5"/>
  <c r="P241" i="5"/>
  <c r="P345" i="5"/>
  <c r="P381" i="5"/>
  <c r="P375" i="5"/>
  <c r="P452" i="5"/>
  <c r="P490" i="5"/>
  <c r="P534" i="5"/>
  <c r="P444" i="5"/>
  <c r="P502" i="5"/>
  <c r="P432" i="5"/>
  <c r="P472" i="5"/>
  <c r="P515" i="5"/>
  <c r="P558" i="5"/>
  <c r="P504" i="5"/>
  <c r="P376" i="5"/>
  <c r="P500" i="5"/>
  <c r="P535" i="5"/>
  <c r="P463" i="5"/>
  <c r="P523" i="5"/>
  <c r="P546" i="5"/>
  <c r="P433" i="5"/>
  <c r="P519" i="5"/>
  <c r="P19" i="5"/>
  <c r="P34" i="5"/>
  <c r="P69" i="5"/>
  <c r="P78" i="5"/>
  <c r="P153" i="5"/>
  <c r="P150" i="5"/>
  <c r="P210" i="5"/>
  <c r="P226" i="5"/>
  <c r="P218" i="5"/>
  <c r="P255" i="5"/>
  <c r="P310" i="5"/>
  <c r="P267" i="5"/>
  <c r="P304" i="5"/>
  <c r="P279" i="5"/>
  <c r="P332" i="5"/>
  <c r="P292" i="5"/>
  <c r="P392" i="5"/>
  <c r="P427" i="5"/>
  <c r="P328" i="5"/>
  <c r="P374" i="5"/>
  <c r="P406" i="5"/>
  <c r="P284" i="5"/>
  <c r="P359" i="5"/>
  <c r="P387" i="5"/>
  <c r="P411" i="5"/>
  <c r="P470" i="5"/>
  <c r="P495" i="5"/>
  <c r="P380" i="5"/>
  <c r="P449" i="5"/>
  <c r="P518" i="5"/>
  <c r="P447" i="5"/>
  <c r="P498" i="5"/>
  <c r="P522" i="5"/>
  <c r="P350" i="5"/>
  <c r="P527" i="5"/>
  <c r="P453" i="5"/>
  <c r="P503" i="5"/>
  <c r="P556" i="5"/>
  <c r="P473" i="5"/>
  <c r="P539" i="5"/>
  <c r="P529" i="5"/>
  <c r="P391" i="5"/>
  <c r="P541" i="5"/>
  <c r="P559" i="5"/>
  <c r="P464" i="5"/>
  <c r="P471" i="5"/>
  <c r="P499" i="5"/>
  <c r="P356" i="5"/>
  <c r="P423" i="5"/>
  <c r="P482" i="5"/>
  <c r="P400" i="5"/>
  <c r="P313" i="5"/>
  <c r="P394" i="5"/>
  <c r="P201" i="5"/>
  <c r="P349" i="5"/>
  <c r="P282" i="5"/>
  <c r="P274" i="5"/>
  <c r="P285" i="5"/>
  <c r="P231" i="5"/>
  <c r="P173" i="5"/>
  <c r="P125" i="5"/>
  <c r="P25" i="5"/>
  <c r="P512" i="5"/>
  <c r="P557" i="5"/>
  <c r="P517" i="5"/>
  <c r="P530" i="5"/>
  <c r="P560" i="5"/>
  <c r="P547" i="5"/>
  <c r="P460" i="5"/>
  <c r="P479" i="5"/>
  <c r="P531" i="5"/>
  <c r="P446" i="5"/>
  <c r="P364" i="5"/>
  <c r="P235" i="5"/>
  <c r="P348" i="5"/>
  <c r="P414" i="5"/>
  <c r="P355" i="5"/>
  <c r="P236" i="5"/>
  <c r="P188" i="5"/>
  <c r="P245" i="5"/>
  <c r="P163" i="5"/>
  <c r="P183" i="5"/>
  <c r="P85" i="5"/>
  <c r="P551" i="5"/>
  <c r="P462" i="5"/>
  <c r="P554" i="5"/>
  <c r="P485" i="5"/>
  <c r="P528" i="5"/>
  <c r="P538" i="5"/>
  <c r="P532" i="5"/>
  <c r="P458" i="5"/>
  <c r="P476" i="5"/>
  <c r="P506" i="5"/>
  <c r="P442" i="5"/>
  <c r="P362" i="5"/>
  <c r="P415" i="5"/>
  <c r="P344" i="5"/>
  <c r="P402" i="5"/>
  <c r="P351" i="5"/>
  <c r="P317" i="5"/>
  <c r="P326" i="5"/>
  <c r="P220" i="5"/>
  <c r="P248" i="5"/>
  <c r="P154" i="5"/>
  <c r="P52" i="5"/>
  <c r="P55" i="5"/>
  <c r="P79" i="5"/>
  <c r="P95" i="5"/>
  <c r="P116" i="5"/>
  <c r="P121" i="5"/>
  <c r="P191" i="5"/>
  <c r="P228" i="5"/>
  <c r="P214" i="5"/>
  <c r="P197" i="5"/>
  <c r="P229" i="5"/>
  <c r="P281" i="5"/>
  <c r="P305" i="5"/>
  <c r="P198" i="5"/>
  <c r="P280" i="5"/>
  <c r="P315" i="5"/>
  <c r="P263" i="5"/>
  <c r="P314" i="5"/>
  <c r="P353" i="5"/>
  <c r="P340" i="5"/>
  <c r="P388" i="5"/>
  <c r="P417" i="5"/>
  <c r="P256" i="5"/>
  <c r="P339" i="5"/>
  <c r="P370" i="5"/>
  <c r="P397" i="5"/>
  <c r="P421" i="5"/>
  <c r="P299" i="5"/>
  <c r="P352" i="5"/>
  <c r="P378" i="5"/>
  <c r="P403" i="5"/>
  <c r="P434" i="5"/>
  <c r="P469" i="5"/>
  <c r="P489" i="5"/>
  <c r="P510" i="5"/>
  <c r="P389" i="5"/>
  <c r="P445" i="5"/>
  <c r="P494" i="5"/>
  <c r="P409" i="5"/>
  <c r="P448" i="5"/>
  <c r="P478" i="5"/>
  <c r="P513" i="5"/>
  <c r="P544" i="5"/>
  <c r="P441" i="5"/>
  <c r="P524" i="5"/>
  <c r="P555" i="5"/>
  <c r="P474" i="5"/>
  <c r="P37" i="5"/>
  <c r="P58" i="5"/>
  <c r="P49" i="5"/>
  <c r="P86" i="5"/>
  <c r="P91" i="5"/>
  <c r="P70" i="5"/>
  <c r="P104" i="5"/>
  <c r="P119" i="5"/>
  <c r="P158" i="5"/>
  <c r="P148" i="5"/>
  <c r="P160" i="5"/>
  <c r="P203" i="5"/>
  <c r="P247" i="5"/>
  <c r="P209" i="5"/>
  <c r="P237" i="5"/>
  <c r="P215" i="5"/>
  <c r="P239" i="5"/>
  <c r="P259" i="5"/>
  <c r="P298" i="5"/>
  <c r="P321" i="5"/>
  <c r="P200" i="5"/>
  <c r="P277" i="5"/>
  <c r="P297" i="5"/>
  <c r="P324" i="5"/>
  <c r="P273" i="5"/>
  <c r="P306" i="5"/>
  <c r="P334" i="5"/>
  <c r="P238" i="5"/>
  <c r="P343" i="5"/>
  <c r="P379" i="5"/>
  <c r="P408" i="5"/>
  <c r="P426" i="5"/>
  <c r="P288" i="5"/>
  <c r="P338" i="5"/>
  <c r="P358" i="5"/>
  <c r="P377" i="5"/>
  <c r="P401" i="5"/>
  <c r="P416" i="5"/>
  <c r="P258" i="5"/>
  <c r="P333" i="5"/>
  <c r="P357" i="5"/>
  <c r="P366" i="5"/>
  <c r="P393" i="5"/>
  <c r="P250" i="5"/>
  <c r="P436" i="5"/>
  <c r="P467" i="5"/>
  <c r="P486" i="5"/>
  <c r="P492" i="5"/>
  <c r="P520" i="5"/>
  <c r="P386" i="5"/>
  <c r="P437" i="5"/>
  <c r="P465" i="5"/>
  <c r="P497" i="5"/>
  <c r="P371" i="5"/>
  <c r="P443" i="5"/>
  <c r="P459" i="5"/>
  <c r="P481" i="5"/>
  <c r="P508" i="5"/>
  <c r="P525" i="5"/>
  <c r="P549" i="5"/>
  <c r="P461" i="5"/>
  <c r="P511" i="5"/>
  <c r="P543" i="5"/>
  <c r="P428" i="5"/>
  <c r="P480" i="5"/>
  <c r="P521" i="5"/>
  <c r="P537" i="5"/>
  <c r="P456" i="5"/>
  <c r="P496" i="5"/>
  <c r="P540" i="5"/>
  <c r="P550" i="5"/>
  <c r="P431" i="5"/>
  <c r="P468" i="5"/>
  <c r="P536" i="5"/>
  <c r="P23" i="5"/>
  <c r="P46" i="5"/>
  <c r="P71" i="5"/>
  <c r="P39" i="5"/>
  <c r="P87" i="5"/>
  <c r="P98" i="5"/>
  <c r="P120" i="5"/>
  <c r="P110" i="5"/>
  <c r="P135" i="5"/>
  <c r="P180" i="5"/>
  <c r="P168" i="5"/>
  <c r="P29" i="5"/>
  <c r="P44" i="5"/>
  <c r="P26" i="5"/>
  <c r="P53" i="5"/>
  <c r="P72" i="5"/>
  <c r="P31" i="5"/>
  <c r="P99" i="5"/>
  <c r="P103" i="5"/>
  <c r="P149" i="5"/>
  <c r="P132" i="5"/>
  <c r="P137" i="5"/>
  <c r="P166" i="5"/>
  <c r="P124" i="5"/>
  <c r="P113" i="5"/>
  <c r="P181" i="5"/>
  <c r="P205" i="5"/>
  <c r="P230" i="5"/>
  <c r="P202" i="5"/>
  <c r="P224" i="5"/>
  <c r="P242" i="5"/>
  <c r="P212" i="5"/>
  <c r="P227" i="5"/>
  <c r="P232" i="5"/>
  <c r="P261" i="5"/>
  <c r="P296" i="5"/>
  <c r="P307" i="5"/>
  <c r="P330" i="5"/>
  <c r="P262" i="5"/>
  <c r="P275" i="5"/>
  <c r="P286" i="5"/>
  <c r="P312" i="5"/>
  <c r="P329" i="5"/>
  <c r="P268" i="5"/>
  <c r="P295" i="5"/>
  <c r="P318" i="5"/>
  <c r="P337" i="5"/>
  <c r="P199" i="5"/>
  <c r="P323" i="5"/>
  <c r="P354" i="5"/>
  <c r="P383" i="5"/>
  <c r="P404" i="5"/>
  <c r="P419" i="5"/>
  <c r="P435" i="5"/>
  <c r="P291" i="5"/>
  <c r="P331" i="5"/>
  <c r="P347" i="5"/>
  <c r="P368" i="5"/>
  <c r="P384" i="5"/>
  <c r="P398" i="5"/>
  <c r="P412" i="5"/>
  <c r="P216" i="5"/>
  <c r="P269" i="5"/>
  <c r="P316" i="5"/>
  <c r="P346" i="5"/>
  <c r="P360" i="5"/>
  <c r="P369" i="5"/>
  <c r="P390" i="5"/>
  <c r="P410" i="5"/>
  <c r="P396" i="5"/>
  <c r="P438" i="5"/>
  <c r="P457" i="5"/>
  <c r="P477" i="5"/>
  <c r="P488" i="5"/>
  <c r="P493" i="5"/>
  <c r="P514" i="5"/>
  <c r="P372" i="5"/>
  <c r="P407" i="5"/>
  <c r="P439" i="5"/>
  <c r="P450" i="5"/>
  <c r="P484" i="5"/>
  <c r="P509" i="5"/>
  <c r="P385" i="5"/>
  <c r="P440" i="5"/>
  <c r="P451" i="5"/>
  <c r="P466" i="5"/>
  <c r="P491" i="5"/>
  <c r="P507" i="5"/>
  <c r="P516" i="5"/>
  <c r="P533" i="5"/>
  <c r="P552" i="5"/>
  <c r="P454" i="5"/>
  <c r="P501" i="5"/>
  <c r="P526" i="5"/>
  <c r="P553" i="5"/>
  <c r="P418" i="5"/>
  <c r="W525" i="5"/>
  <c r="Y525" i="5" s="1"/>
  <c r="W376" i="5"/>
  <c r="X376" i="5" s="1"/>
  <c r="W515" i="5"/>
  <c r="Y515" i="5" s="1"/>
  <c r="W190" i="5"/>
  <c r="X190" i="5" s="1"/>
  <c r="W554" i="5"/>
  <c r="X554" i="5" s="1"/>
  <c r="W415" i="5"/>
  <c r="X415" i="5" s="1"/>
  <c r="W544" i="5"/>
  <c r="X544" i="5" s="1"/>
  <c r="W536" i="5"/>
  <c r="Y536" i="5" s="1"/>
  <c r="W339" i="5"/>
  <c r="X339" i="5" s="1"/>
  <c r="W154" i="5"/>
  <c r="X154" i="5" s="1"/>
  <c r="W448" i="5"/>
  <c r="Y448" i="5" s="1"/>
  <c r="W214" i="5"/>
  <c r="Y214" i="5" s="1"/>
  <c r="W524" i="5"/>
  <c r="X524" i="5" s="1"/>
  <c r="W373" i="5"/>
  <c r="X373" i="5" s="1"/>
  <c r="W206" i="5"/>
  <c r="X206" i="5" s="1"/>
  <c r="W107" i="5"/>
  <c r="X107" i="5" s="1"/>
  <c r="S8" i="5"/>
  <c r="W379" i="5"/>
  <c r="X379" i="5" s="1"/>
  <c r="W464" i="5"/>
  <c r="X464" i="5" s="1"/>
  <c r="W484" i="5"/>
  <c r="Y484" i="5" s="1"/>
  <c r="W337" i="5"/>
  <c r="X337" i="5" s="1"/>
  <c r="W216" i="5"/>
  <c r="X216" i="5" s="1"/>
  <c r="W45" i="5"/>
  <c r="X45" i="5" s="1"/>
  <c r="W40" i="5"/>
  <c r="Y40" i="5" s="1"/>
  <c r="W94" i="5"/>
  <c r="Y94" i="5" s="1"/>
  <c r="W102" i="5"/>
  <c r="Y102" i="5" s="1"/>
  <c r="W132" i="5"/>
  <c r="Y132" i="5" s="1"/>
  <c r="W150" i="5"/>
  <c r="X150" i="5" s="1"/>
  <c r="W103" i="5"/>
  <c r="Y103" i="5" s="1"/>
  <c r="W194" i="5"/>
  <c r="Y194" i="5" s="1"/>
  <c r="W200" i="5"/>
  <c r="X200" i="5" s="1"/>
  <c r="W211" i="5"/>
  <c r="X211" i="5" s="1"/>
  <c r="W267" i="5"/>
  <c r="X267" i="5" s="1"/>
  <c r="W329" i="5"/>
  <c r="Y329" i="5" s="1"/>
  <c r="W273" i="5"/>
  <c r="Y273" i="5" s="1"/>
  <c r="W332" i="5"/>
  <c r="X332" i="5" s="1"/>
  <c r="W323" i="5"/>
  <c r="X323" i="5" s="1"/>
  <c r="W335" i="5"/>
  <c r="Y335" i="5" s="1"/>
  <c r="W395" i="5"/>
  <c r="X395" i="5" s="1"/>
  <c r="W320" i="5"/>
  <c r="Y320" i="5" s="1"/>
  <c r="W381" i="5"/>
  <c r="X381" i="5" s="1"/>
  <c r="W410" i="5"/>
  <c r="X410" i="5" s="1"/>
  <c r="W285" i="5"/>
  <c r="Y285" i="5" s="1"/>
  <c r="W375" i="5"/>
  <c r="Y375" i="5" s="1"/>
  <c r="W405" i="5"/>
  <c r="X405" i="5" s="1"/>
  <c r="W361" i="5"/>
  <c r="X361" i="5" s="1"/>
  <c r="W455" i="5"/>
  <c r="Y455" i="5" s="1"/>
  <c r="W479" i="5"/>
  <c r="Y479" i="5" s="1"/>
  <c r="W506" i="5"/>
  <c r="X506" i="5" s="1"/>
  <c r="W535" i="5"/>
  <c r="Y535" i="5" s="1"/>
  <c r="W411" i="5"/>
  <c r="X411" i="5" s="1"/>
  <c r="W447" i="5"/>
  <c r="Y447" i="5" s="1"/>
  <c r="W489" i="5"/>
  <c r="X489" i="5" s="1"/>
  <c r="W514" i="5"/>
  <c r="X514" i="5" s="1"/>
  <c r="W404" i="5"/>
  <c r="Y404" i="5" s="1"/>
  <c r="W460" i="5"/>
  <c r="X460" i="5" s="1"/>
  <c r="W496" i="5"/>
  <c r="Y496" i="5" s="1"/>
  <c r="W523" i="5"/>
  <c r="X523" i="5" s="1"/>
  <c r="W558" i="5"/>
  <c r="X558" i="5" s="1"/>
  <c r="W531" i="5"/>
  <c r="X531" i="5" s="1"/>
  <c r="W457" i="5"/>
  <c r="Y457" i="5" s="1"/>
  <c r="W546" i="5"/>
  <c r="Y546" i="5" s="1"/>
  <c r="W500" i="5"/>
  <c r="X500" i="5" s="1"/>
  <c r="W553" i="5"/>
  <c r="Y553" i="5" s="1"/>
  <c r="W442" i="5"/>
  <c r="Y442" i="5" s="1"/>
  <c r="W492" i="5"/>
  <c r="X492" i="5" s="1"/>
  <c r="W549" i="5"/>
  <c r="Y549" i="5" s="1"/>
  <c r="W19" i="5"/>
  <c r="Y19" i="5" s="1"/>
  <c r="W10" i="5"/>
  <c r="W44" i="5"/>
  <c r="Y44" i="5" s="1"/>
  <c r="W43" i="5"/>
  <c r="Y43" i="5" s="1"/>
  <c r="W76" i="5"/>
  <c r="X76" i="5" s="1"/>
  <c r="W66" i="5"/>
  <c r="X66" i="5" s="1"/>
  <c r="W158" i="5"/>
  <c r="X158" i="5" s="1"/>
  <c r="W128" i="5"/>
  <c r="Y128" i="5" s="1"/>
  <c r="W176" i="5"/>
  <c r="X176" i="5" s="1"/>
  <c r="W184" i="5"/>
  <c r="Y184" i="5" s="1"/>
  <c r="W248" i="5"/>
  <c r="Y248" i="5" s="1"/>
  <c r="W227" i="5"/>
  <c r="Y227" i="5" s="1"/>
  <c r="W207" i="5"/>
  <c r="Y207" i="5" s="1"/>
  <c r="W309" i="5"/>
  <c r="Y309" i="5" s="1"/>
  <c r="W255" i="5"/>
  <c r="X255" i="5" s="1"/>
  <c r="W308" i="5"/>
  <c r="X308" i="5" s="1"/>
  <c r="W292" i="5"/>
  <c r="Y292" i="5" s="1"/>
  <c r="W355" i="5"/>
  <c r="Y355" i="5" s="1"/>
  <c r="W370" i="5"/>
  <c r="Y370" i="5" s="1"/>
  <c r="W434" i="5"/>
  <c r="Y434" i="5" s="1"/>
  <c r="W366" i="5"/>
  <c r="X366" i="5" s="1"/>
  <c r="W400" i="5"/>
  <c r="Y400" i="5" s="1"/>
  <c r="W253" i="5"/>
  <c r="X253" i="5" s="1"/>
  <c r="W369" i="5"/>
  <c r="X369" i="5" s="1"/>
  <c r="W391" i="5"/>
  <c r="X391" i="5" s="1"/>
  <c r="W269" i="5"/>
  <c r="X269" i="5" s="1"/>
  <c r="W444" i="5"/>
  <c r="X444" i="5" s="1"/>
  <c r="W470" i="5"/>
  <c r="Y470" i="5" s="1"/>
  <c r="W495" i="5"/>
  <c r="Y495" i="5" s="1"/>
  <c r="W526" i="5"/>
  <c r="X526" i="5" s="1"/>
  <c r="W353" i="5"/>
  <c r="X353" i="5" s="1"/>
  <c r="W430" i="5"/>
  <c r="X430" i="5" s="1"/>
  <c r="W469" i="5"/>
  <c r="X469" i="5" s="1"/>
  <c r="W507" i="5"/>
  <c r="Y507" i="5" s="1"/>
  <c r="W365" i="5"/>
  <c r="X365" i="5" s="1"/>
  <c r="W453" i="5"/>
  <c r="Y453" i="5" s="1"/>
  <c r="W480" i="5"/>
  <c r="X480" i="5" s="1"/>
  <c r="W516" i="5"/>
  <c r="Y516" i="5" s="1"/>
  <c r="W545" i="5"/>
  <c r="X545" i="5" s="1"/>
  <c r="W462" i="5"/>
  <c r="Y462" i="5" s="1"/>
  <c r="W422" i="5"/>
  <c r="Y422" i="5" s="1"/>
  <c r="W539" i="5"/>
  <c r="X539" i="5" s="1"/>
  <c r="W474" i="5"/>
  <c r="Y474" i="5" s="1"/>
  <c r="W552" i="5"/>
  <c r="Y552" i="5" s="1"/>
  <c r="W425" i="5"/>
  <c r="X425" i="5" s="1"/>
  <c r="W482" i="5"/>
  <c r="Y482" i="5" s="1"/>
  <c r="W533" i="5"/>
  <c r="Y533" i="5" s="1"/>
  <c r="W560" i="5"/>
  <c r="Y560" i="5" s="1"/>
  <c r="W559" i="5"/>
  <c r="Y559" i="5" s="1"/>
  <c r="W459" i="5"/>
  <c r="X459" i="5" s="1"/>
  <c r="W551" i="5"/>
  <c r="Y551" i="5" s="1"/>
  <c r="W534" i="5"/>
  <c r="Y534" i="5" s="1"/>
  <c r="W439" i="5"/>
  <c r="X439" i="5" s="1"/>
  <c r="W512" i="5"/>
  <c r="Y512" i="5" s="1"/>
  <c r="W438" i="5"/>
  <c r="Y438" i="5" s="1"/>
  <c r="W502" i="5"/>
  <c r="X502" i="5" s="1"/>
  <c r="W429" i="5"/>
  <c r="X429" i="5" s="1"/>
  <c r="W520" i="5"/>
  <c r="X520" i="5" s="1"/>
  <c r="W467" i="5"/>
  <c r="X467" i="5" s="1"/>
  <c r="W236" i="5"/>
  <c r="X236" i="5" s="1"/>
  <c r="W354" i="5"/>
  <c r="X354" i="5" s="1"/>
  <c r="W398" i="5"/>
  <c r="Y398" i="5" s="1"/>
  <c r="W427" i="5"/>
  <c r="Y427" i="5" s="1"/>
  <c r="W345" i="5"/>
  <c r="X345" i="5" s="1"/>
  <c r="W301" i="5"/>
  <c r="Y301" i="5" s="1"/>
  <c r="W297" i="5"/>
  <c r="X297" i="5" s="1"/>
  <c r="W223" i="5"/>
  <c r="Y223" i="5" s="1"/>
  <c r="W181" i="5"/>
  <c r="X181" i="5" s="1"/>
  <c r="W123" i="5"/>
  <c r="Y123" i="5" s="1"/>
  <c r="W99" i="5"/>
  <c r="X99" i="5" s="1"/>
  <c r="W27" i="5"/>
  <c r="Y27" i="5" s="1"/>
  <c r="W556" i="5"/>
  <c r="X556" i="5" s="1"/>
  <c r="W452" i="5"/>
  <c r="X452" i="5" s="1"/>
  <c r="W521" i="5"/>
  <c r="X521" i="5" s="1"/>
  <c r="W486" i="5"/>
  <c r="X486" i="5" s="1"/>
  <c r="W310" i="5"/>
  <c r="Y310" i="5" s="1"/>
  <c r="W498" i="5"/>
  <c r="Y498" i="5" s="1"/>
  <c r="W431" i="5"/>
  <c r="Y431" i="5" s="1"/>
  <c r="W491" i="5"/>
  <c r="Y491" i="5" s="1"/>
  <c r="W414" i="5"/>
  <c r="Y414" i="5" s="1"/>
  <c r="W509" i="5"/>
  <c r="Y509" i="5" s="1"/>
  <c r="W461" i="5"/>
  <c r="X461" i="5" s="1"/>
  <c r="W407" i="5"/>
  <c r="X407" i="5" s="1"/>
  <c r="W305" i="5"/>
  <c r="Y305" i="5" s="1"/>
  <c r="W387" i="5"/>
  <c r="Y387" i="5" s="1"/>
  <c r="W401" i="5"/>
  <c r="W328" i="5"/>
  <c r="Y328" i="5" s="1"/>
  <c r="W277" i="5"/>
  <c r="X277" i="5" s="1"/>
  <c r="W275" i="5"/>
  <c r="Y275" i="5" s="1"/>
  <c r="W203" i="5"/>
  <c r="Y203" i="5" s="1"/>
  <c r="W139" i="5"/>
  <c r="W97" i="5"/>
  <c r="X97" i="5" s="1"/>
  <c r="W85" i="5"/>
  <c r="Y85" i="5" s="1"/>
  <c r="W34" i="5"/>
  <c r="Y34" i="5" s="1"/>
  <c r="W530" i="5"/>
  <c r="X530" i="5" s="1"/>
  <c r="W385" i="5"/>
  <c r="X385" i="5" s="1"/>
  <c r="W446" i="5"/>
  <c r="X446" i="5" s="1"/>
  <c r="W388" i="5"/>
  <c r="X388" i="5" s="1"/>
  <c r="W540" i="5"/>
  <c r="Y540" i="5" s="1"/>
  <c r="W475" i="5"/>
  <c r="Y475" i="5" s="1"/>
  <c r="W296" i="5"/>
  <c r="Y296" i="5" s="1"/>
  <c r="W466" i="5"/>
  <c r="X466" i="5" s="1"/>
  <c r="W343" i="5"/>
  <c r="X343" i="5" s="1"/>
  <c r="W490" i="5"/>
  <c r="X490" i="5" s="1"/>
  <c r="W440" i="5"/>
  <c r="X440" i="5" s="1"/>
  <c r="W390" i="5"/>
  <c r="Y390" i="5" s="1"/>
  <c r="W186" i="5"/>
  <c r="X186" i="5" s="1"/>
  <c r="W364" i="5"/>
  <c r="Y364" i="5" s="1"/>
  <c r="W360" i="5"/>
  <c r="Y360" i="5" s="1"/>
  <c r="W288" i="5"/>
  <c r="X288" i="5" s="1"/>
  <c r="W252" i="5"/>
  <c r="X252" i="5" s="1"/>
  <c r="W243" i="5"/>
  <c r="Y243" i="5" s="1"/>
  <c r="W246" i="5"/>
  <c r="X246" i="5" s="1"/>
  <c r="W164" i="5"/>
  <c r="Y164" i="5" s="1"/>
  <c r="W152" i="5"/>
  <c r="Y152" i="5" s="1"/>
  <c r="W58" i="5"/>
  <c r="Y58" i="5" s="1"/>
  <c r="W29" i="5"/>
  <c r="X29" i="5" s="1"/>
  <c r="P20" i="5"/>
  <c r="P43" i="5"/>
  <c r="P35" i="5"/>
  <c r="P27" i="5"/>
  <c r="P54" i="5"/>
  <c r="P66" i="5"/>
  <c r="P57" i="5"/>
  <c r="P47" i="5"/>
  <c r="P21" i="5"/>
  <c r="P75" i="5"/>
  <c r="P82" i="5"/>
  <c r="P56" i="5"/>
  <c r="P83" i="5"/>
  <c r="P97" i="5"/>
  <c r="P108" i="5"/>
  <c r="P102" i="5"/>
  <c r="P114" i="5"/>
  <c r="P140" i="5"/>
  <c r="P159" i="5"/>
  <c r="P122" i="5"/>
  <c r="P152" i="5"/>
  <c r="P131" i="5"/>
  <c r="P151" i="5"/>
  <c r="P155" i="5"/>
  <c r="P175" i="5"/>
  <c r="P94" i="5"/>
  <c r="P139" i="5"/>
  <c r="P176" i="5"/>
  <c r="P147" i="5"/>
  <c r="P171" i="5"/>
  <c r="P187" i="5"/>
  <c r="P196" i="5"/>
  <c r="P189" i="5"/>
  <c r="P221" i="5"/>
  <c r="P246" i="5"/>
  <c r="P156" i="5"/>
  <c r="P36" i="5"/>
  <c r="P33" i="5"/>
  <c r="P24" i="5"/>
  <c r="P48" i="5"/>
  <c r="P63" i="5"/>
  <c r="P45" i="5"/>
  <c r="P32" i="5"/>
  <c r="P65" i="5"/>
  <c r="P67" i="5"/>
  <c r="P76" i="5"/>
  <c r="P93" i="5"/>
  <c r="P51" i="5"/>
  <c r="P92" i="5"/>
  <c r="P107" i="5"/>
  <c r="P100" i="5"/>
  <c r="P106" i="5"/>
  <c r="P138" i="5"/>
  <c r="P157" i="5"/>
  <c r="P111" i="5"/>
  <c r="P145" i="5"/>
  <c r="P123" i="5"/>
  <c r="P142" i="5"/>
  <c r="P118" i="5"/>
  <c r="P172" i="5"/>
  <c r="P185" i="5"/>
  <c r="P136" i="5"/>
  <c r="P170" i="5"/>
  <c r="P126" i="5"/>
  <c r="P167" i="5"/>
  <c r="P186" i="5"/>
  <c r="P194" i="5"/>
  <c r="P184" i="5"/>
  <c r="P219" i="5"/>
  <c r="P233" i="5"/>
  <c r="P252" i="5"/>
  <c r="P204" i="5"/>
  <c r="P217" i="5"/>
  <c r="AU10" i="5"/>
  <c r="AV10" i="5"/>
  <c r="BD13" i="5"/>
  <c r="BE13" i="5"/>
  <c r="W8" i="5"/>
  <c r="W12" i="5"/>
  <c r="W13" i="5"/>
  <c r="W35" i="5"/>
  <c r="Y35" i="5" s="1"/>
  <c r="W21" i="5"/>
  <c r="Y21" i="5" s="1"/>
  <c r="W49" i="5"/>
  <c r="Y49" i="5" s="1"/>
  <c r="W64" i="5"/>
  <c r="Y64" i="5" s="1"/>
  <c r="W65" i="5"/>
  <c r="X65" i="5" s="1"/>
  <c r="W74" i="5"/>
  <c r="Y74" i="5" s="1"/>
  <c r="W73" i="5"/>
  <c r="Y73" i="5" s="1"/>
  <c r="W87" i="5"/>
  <c r="X87" i="5" s="1"/>
  <c r="W119" i="5"/>
  <c r="X119" i="5" s="1"/>
  <c r="W115" i="5"/>
  <c r="Y115" i="5" s="1"/>
  <c r="W110" i="5"/>
  <c r="W134" i="5"/>
  <c r="X134" i="5" s="1"/>
  <c r="W137" i="5"/>
  <c r="Y137" i="5" s="1"/>
  <c r="W171" i="5"/>
  <c r="X171" i="5" s="1"/>
  <c r="W148" i="5"/>
  <c r="X148" i="5" s="1"/>
  <c r="W202" i="5"/>
  <c r="Y202" i="5" s="1"/>
  <c r="W226" i="5"/>
  <c r="Y226" i="5" s="1"/>
  <c r="W172" i="5"/>
  <c r="X172" i="5" s="1"/>
  <c r="W209" i="5"/>
  <c r="X209" i="5" s="1"/>
  <c r="W239" i="5"/>
  <c r="X239" i="5" s="1"/>
  <c r="W229" i="5"/>
  <c r="X229" i="5" s="1"/>
  <c r="W225" i="5"/>
  <c r="Y225" i="5" s="1"/>
  <c r="W283" i="5"/>
  <c r="Y283" i="5" s="1"/>
  <c r="W315" i="5"/>
  <c r="Y315" i="5" s="1"/>
  <c r="W213" i="5"/>
  <c r="X213" i="5" s="1"/>
  <c r="W260" i="5"/>
  <c r="Y260" i="5" s="1"/>
  <c r="W279" i="5"/>
  <c r="X279" i="5" s="1"/>
  <c r="W318" i="5"/>
  <c r="X318" i="5" s="1"/>
  <c r="W251" i="5"/>
  <c r="X251" i="5" s="1"/>
  <c r="W302" i="5"/>
  <c r="Y302" i="5" s="1"/>
  <c r="W333" i="5"/>
  <c r="Y333" i="5" s="1"/>
  <c r="W268" i="5"/>
  <c r="X268" i="5" s="1"/>
  <c r="W351" i="5"/>
  <c r="Y351" i="5" s="1"/>
  <c r="W377" i="5"/>
  <c r="Y377" i="5" s="1"/>
  <c r="W412" i="5"/>
  <c r="X412" i="5" s="1"/>
  <c r="W259" i="5"/>
  <c r="Y259" i="5" s="1"/>
  <c r="W346" i="5"/>
  <c r="X346" i="5" s="1"/>
  <c r="W367" i="5"/>
  <c r="Y367" i="5" s="1"/>
  <c r="W394" i="5"/>
  <c r="X394" i="5" s="1"/>
  <c r="W403" i="5"/>
  <c r="W420" i="5"/>
  <c r="Y420" i="5" s="1"/>
  <c r="W256" i="5"/>
  <c r="Y256" i="5" s="1"/>
  <c r="W341" i="5"/>
  <c r="Y341" i="5" s="1"/>
  <c r="W371" i="5"/>
  <c r="X371" i="5" s="1"/>
  <c r="W380" i="5"/>
  <c r="X380" i="5" s="1"/>
  <c r="W393" i="5"/>
  <c r="Y393" i="5" s="1"/>
  <c r="W409" i="5"/>
  <c r="W281" i="5"/>
  <c r="X281" i="5" s="1"/>
  <c r="W423" i="5"/>
  <c r="X423" i="5" s="1"/>
  <c r="W445" i="5"/>
  <c r="Y445" i="5" s="1"/>
  <c r="W463" i="5"/>
  <c r="W473" i="5"/>
  <c r="X473" i="5" s="1"/>
  <c r="W487" i="5"/>
  <c r="X487" i="5" s="1"/>
  <c r="W497" i="5"/>
  <c r="Y497" i="5" s="1"/>
  <c r="W510" i="5"/>
  <c r="W528" i="5"/>
  <c r="Y528" i="5" s="1"/>
  <c r="W217" i="5"/>
  <c r="X217" i="5" s="1"/>
  <c r="W363" i="5"/>
  <c r="Y363" i="5" s="1"/>
  <c r="W417" i="5"/>
  <c r="X417" i="5" s="1"/>
  <c r="W441" i="5"/>
  <c r="Y441" i="5" s="1"/>
  <c r="W450" i="5"/>
  <c r="X450" i="5" s="1"/>
  <c r="W478" i="5"/>
  <c r="Y478" i="5" s="1"/>
  <c r="W494" i="5"/>
  <c r="X494" i="5" s="1"/>
  <c r="W508" i="5"/>
  <c r="Y508" i="5" s="1"/>
  <c r="W284" i="5"/>
  <c r="X284" i="5" s="1"/>
  <c r="W383" i="5"/>
  <c r="X383" i="5" s="1"/>
  <c r="W433" i="5"/>
  <c r="X433" i="5" s="1"/>
  <c r="W456" i="5"/>
  <c r="X456" i="5" s="1"/>
  <c r="W471" i="5"/>
  <c r="Y471" i="5" s="1"/>
  <c r="W483" i="5"/>
  <c r="Y483" i="5" s="1"/>
  <c r="W501" i="5"/>
  <c r="Y501" i="5" s="1"/>
  <c r="W517" i="5"/>
  <c r="W527" i="5"/>
  <c r="X527" i="5" s="1"/>
  <c r="W550" i="5"/>
  <c r="Y550" i="5" s="1"/>
  <c r="W435" i="5"/>
  <c r="Y435" i="5" s="1"/>
  <c r="W468" i="5"/>
  <c r="Y468" i="5" s="1"/>
  <c r="W557" i="5"/>
  <c r="Y557" i="5" s="1"/>
  <c r="W424" i="5"/>
  <c r="X424" i="5" s="1"/>
  <c r="W511" i="5"/>
  <c r="W541" i="5"/>
  <c r="Y541" i="5" s="1"/>
  <c r="W538" i="5"/>
  <c r="Y538" i="5" s="1"/>
  <c r="W477" i="5"/>
  <c r="X477" i="5" s="1"/>
  <c r="W522" i="5"/>
  <c r="W41" i="5"/>
  <c r="X41" i="5" s="1"/>
  <c r="W31" i="5"/>
  <c r="Y31" i="5" s="1"/>
  <c r="W69" i="5"/>
  <c r="Y69" i="5" s="1"/>
  <c r="W22" i="5"/>
  <c r="X22" i="5" s="1"/>
  <c r="W72" i="5"/>
  <c r="X72" i="5" s="1"/>
  <c r="W86" i="5"/>
  <c r="Y86" i="5" s="1"/>
  <c r="W96" i="5"/>
  <c r="Y96" i="5" s="1"/>
  <c r="W92" i="5"/>
  <c r="X92" i="5" s="1"/>
  <c r="W143" i="5"/>
  <c r="X143" i="5" s="1"/>
  <c r="W126" i="5"/>
  <c r="X126" i="5" s="1"/>
  <c r="W116" i="5"/>
  <c r="X116" i="5" s="1"/>
  <c r="W147" i="5"/>
  <c r="X147" i="5" s="1"/>
  <c r="W160" i="5"/>
  <c r="Y160" i="5" s="1"/>
  <c r="W177" i="5"/>
  <c r="Y177" i="5" s="1"/>
  <c r="W169" i="5"/>
  <c r="X169" i="5" s="1"/>
  <c r="W167" i="5"/>
  <c r="W231" i="5"/>
  <c r="Y231" i="5" s="1"/>
  <c r="W196" i="5"/>
  <c r="X196" i="5" s="1"/>
  <c r="W218" i="5"/>
  <c r="X218" i="5" s="1"/>
  <c r="W189" i="5"/>
  <c r="X189" i="5" s="1"/>
  <c r="W238" i="5"/>
  <c r="Y238" i="5" s="1"/>
  <c r="W235" i="5"/>
  <c r="X235" i="5" s="1"/>
  <c r="W287" i="5"/>
  <c r="X287" i="5" s="1"/>
  <c r="W319" i="5"/>
  <c r="W240" i="5"/>
  <c r="W265" i="5"/>
  <c r="X265" i="5" s="1"/>
  <c r="W289" i="5"/>
  <c r="Y289" i="5" s="1"/>
  <c r="W324" i="5"/>
  <c r="Y324" i="5" s="1"/>
  <c r="W266" i="5"/>
  <c r="X266" i="5" s="1"/>
  <c r="W313" i="5"/>
  <c r="Y313" i="5" s="1"/>
  <c r="W340" i="5"/>
  <c r="Y340" i="5" s="1"/>
  <c r="W298" i="5"/>
  <c r="X298" i="5" s="1"/>
  <c r="W357" i="5"/>
  <c r="X357" i="5" s="1"/>
  <c r="W384" i="5"/>
  <c r="X384" i="5" s="1"/>
  <c r="W416" i="5"/>
  <c r="X416" i="5" s="1"/>
  <c r="W300" i="5"/>
  <c r="W356" i="5"/>
  <c r="W378" i="5"/>
  <c r="Y378" i="5" s="1"/>
  <c r="W397" i="5"/>
  <c r="X397" i="5" s="1"/>
  <c r="W406" i="5"/>
  <c r="W421" i="5"/>
  <c r="X421" i="5" s="1"/>
  <c r="W261" i="5"/>
  <c r="Y261" i="5" s="1"/>
  <c r="W349" i="5"/>
  <c r="Y349" i="5" s="1"/>
  <c r="W372" i="5"/>
  <c r="Y372" i="5" s="1"/>
  <c r="W386" i="5"/>
  <c r="X386" i="5" s="1"/>
  <c r="W396" i="5"/>
  <c r="X396" i="5" s="1"/>
  <c r="W418" i="5"/>
  <c r="X418" i="5" s="1"/>
  <c r="W293" i="5"/>
  <c r="X293" i="5" s="1"/>
  <c r="W426" i="5"/>
  <c r="W449" i="5"/>
  <c r="Y449" i="5" s="1"/>
  <c r="W465" i="5"/>
  <c r="Y465" i="5" s="1"/>
  <c r="W476" i="5"/>
  <c r="W488" i="5"/>
  <c r="Y488" i="5" s="1"/>
  <c r="W503" i="5"/>
  <c r="X503" i="5" s="1"/>
  <c r="W518" i="5"/>
  <c r="X518" i="5" s="1"/>
  <c r="W529" i="5"/>
  <c r="W307" i="5"/>
  <c r="X307" i="5" s="1"/>
  <c r="W402" i="5"/>
  <c r="X402" i="5" s="1"/>
  <c r="W428" i="5"/>
  <c r="Y428" i="5" s="1"/>
  <c r="W443" i="5"/>
  <c r="X443" i="5" s="1"/>
  <c r="W451" i="5"/>
  <c r="Y451" i="5" s="1"/>
  <c r="W481" i="5"/>
  <c r="Y481" i="5" s="1"/>
  <c r="W499" i="5"/>
  <c r="Y499" i="5" s="1"/>
  <c r="W513" i="5"/>
  <c r="X513" i="5" s="1"/>
  <c r="W290" i="5"/>
  <c r="W389" i="5"/>
  <c r="X389" i="5" s="1"/>
  <c r="W436" i="5"/>
  <c r="X436" i="5" s="1"/>
  <c r="W458" i="5"/>
  <c r="W472" i="5"/>
  <c r="Y472" i="5" s="1"/>
  <c r="W485" i="5"/>
  <c r="X485" i="5" s="1"/>
  <c r="W504" i="5"/>
  <c r="Y504" i="5" s="1"/>
  <c r="W519" i="5"/>
  <c r="W537" i="5"/>
  <c r="Y537" i="5" s="1"/>
  <c r="W555" i="5"/>
  <c r="X555" i="5" s="1"/>
  <c r="W437" i="5"/>
  <c r="X437" i="5" s="1"/>
  <c r="W505" i="5"/>
  <c r="Y505" i="5" s="1"/>
  <c r="W547" i="5"/>
  <c r="Y547" i="5" s="1"/>
  <c r="W454" i="5"/>
  <c r="X454" i="5" s="1"/>
  <c r="W532" i="5"/>
  <c r="Y532" i="5" s="1"/>
  <c r="W542" i="5"/>
  <c r="Y542" i="5" s="1"/>
  <c r="W543" i="5"/>
  <c r="W493" i="5"/>
  <c r="X493" i="5" s="1"/>
  <c r="W548" i="5"/>
  <c r="Y548" i="5" s="1"/>
  <c r="BD12" i="5"/>
  <c r="BE12" i="5"/>
  <c r="Z8" i="5"/>
  <c r="Z12" i="5"/>
  <c r="Z13" i="5"/>
  <c r="S13" i="5"/>
  <c r="R13" i="5"/>
  <c r="P12" i="5"/>
  <c r="P13" i="5"/>
  <c r="P11" i="5"/>
  <c r="P8" i="5"/>
  <c r="P9" i="5"/>
  <c r="P10" i="5"/>
  <c r="Z34" i="5"/>
  <c r="AA34" i="5" s="1"/>
  <c r="Z540" i="5"/>
  <c r="AB540" i="5" s="1"/>
  <c r="W23" i="5"/>
  <c r="Y23" i="5" s="1"/>
  <c r="P22" i="5"/>
  <c r="P40" i="5"/>
  <c r="P30" i="5"/>
  <c r="P41" i="5"/>
  <c r="P28" i="5"/>
  <c r="P50" i="5"/>
  <c r="P60" i="5"/>
  <c r="P73" i="5"/>
  <c r="P61" i="5"/>
  <c r="P42" i="5"/>
  <c r="P64" i="5"/>
  <c r="P62" i="5"/>
  <c r="P77" i="5"/>
  <c r="P80" i="5"/>
  <c r="P90" i="5"/>
  <c r="P88" i="5"/>
  <c r="P84" i="5"/>
  <c r="P96" i="5"/>
  <c r="P101" i="5"/>
  <c r="P81" i="5"/>
  <c r="P105" i="5"/>
  <c r="P109" i="5"/>
  <c r="P128" i="5"/>
  <c r="P146" i="5"/>
  <c r="P161" i="5"/>
  <c r="P115" i="5"/>
  <c r="P141" i="5"/>
  <c r="P117" i="5"/>
  <c r="P133" i="5"/>
  <c r="P144" i="5"/>
  <c r="P59" i="5"/>
  <c r="P162" i="5"/>
  <c r="P179" i="5"/>
  <c r="P74" i="5"/>
  <c r="P127" i="5"/>
  <c r="P164" i="5"/>
  <c r="P178" i="5"/>
  <c r="P129" i="5"/>
  <c r="P165" i="5"/>
  <c r="P177" i="5"/>
  <c r="P190" i="5"/>
  <c r="P195" i="5"/>
  <c r="P169" i="5"/>
  <c r="P207" i="5"/>
  <c r="P225" i="5"/>
  <c r="P240" i="5"/>
  <c r="P249" i="5"/>
  <c r="P174" i="5"/>
  <c r="P208" i="5"/>
  <c r="P222" i="5"/>
  <c r="P234" i="5"/>
  <c r="P134" i="5"/>
  <c r="P213" i="5"/>
  <c r="P223" i="5"/>
  <c r="P243" i="5"/>
  <c r="P253" i="5"/>
  <c r="P271" i="5"/>
  <c r="P293" i="5"/>
  <c r="P303" i="5"/>
  <c r="P320" i="5"/>
  <c r="P112" i="5"/>
  <c r="P260" i="5"/>
  <c r="P272" i="5"/>
  <c r="P278" i="5"/>
  <c r="P287" i="5"/>
  <c r="P309" i="5"/>
  <c r="P319" i="5"/>
  <c r="P254" i="5"/>
  <c r="P270" i="5"/>
  <c r="P289" i="5"/>
  <c r="P308" i="5"/>
  <c r="P327" i="5"/>
  <c r="P342" i="5"/>
  <c r="P361" i="5"/>
  <c r="P276" i="5"/>
  <c r="P341" i="5"/>
  <c r="P363" i="5"/>
  <c r="P382" i="5"/>
  <c r="P399" i="5"/>
  <c r="P413" i="5"/>
  <c r="P422" i="5"/>
  <c r="P430" i="5"/>
  <c r="P266" i="5"/>
  <c r="P311" i="5"/>
  <c r="P336" i="5"/>
  <c r="Z482" i="5"/>
  <c r="AB482" i="5" s="1"/>
  <c r="Z244" i="5"/>
  <c r="Z497" i="5"/>
  <c r="Z426" i="5"/>
  <c r="AA426" i="5" s="1"/>
  <c r="Z232" i="5"/>
  <c r="AA232" i="5" s="1"/>
  <c r="Z559" i="5"/>
  <c r="Z308" i="5"/>
  <c r="Z94" i="5"/>
  <c r="Z488" i="5"/>
  <c r="Z276" i="5"/>
  <c r="Z110" i="5"/>
  <c r="AA110" i="5" s="1"/>
  <c r="Z551" i="5"/>
  <c r="AA551" i="5" s="1"/>
  <c r="Z491" i="5"/>
  <c r="AB491" i="5" s="1"/>
  <c r="Z428" i="5"/>
  <c r="Z424" i="5"/>
  <c r="Z373" i="5"/>
  <c r="AB373" i="5" s="1"/>
  <c r="Z249" i="5"/>
  <c r="AB249" i="5" s="1"/>
  <c r="Z79" i="5"/>
  <c r="AA79" i="5" s="1"/>
  <c r="Z534" i="5"/>
  <c r="Z512" i="5"/>
  <c r="Z470" i="5"/>
  <c r="Z359" i="5"/>
  <c r="Z229" i="5"/>
  <c r="Z160" i="5"/>
  <c r="AA160" i="5" s="1"/>
  <c r="Z22" i="5"/>
  <c r="AA22" i="5" s="1"/>
  <c r="Z496" i="5"/>
  <c r="Z480" i="5"/>
  <c r="Z552" i="5"/>
  <c r="Z543" i="5"/>
  <c r="Z372" i="5"/>
  <c r="Z381" i="5"/>
  <c r="Z211" i="5"/>
  <c r="AA211" i="5" s="1"/>
  <c r="Z413" i="5"/>
  <c r="AB413" i="5" s="1"/>
  <c r="Z353" i="5"/>
  <c r="Z296" i="5"/>
  <c r="Z210" i="5"/>
  <c r="Z162" i="5"/>
  <c r="AB162" i="5" s="1"/>
  <c r="Z64" i="5"/>
  <c r="W241" i="5"/>
  <c r="W197" i="5"/>
  <c r="X197" i="5" s="1"/>
  <c r="W191" i="5"/>
  <c r="Y191" i="5" s="1"/>
  <c r="W163" i="5"/>
  <c r="W179" i="5"/>
  <c r="W168" i="5"/>
  <c r="W112" i="5"/>
  <c r="W140" i="5"/>
  <c r="Y140" i="5" s="1"/>
  <c r="W118" i="5"/>
  <c r="Y118" i="5" s="1"/>
  <c r="W141" i="5"/>
  <c r="X141" i="5" s="1"/>
  <c r="W108" i="5"/>
  <c r="Y108" i="5" s="1"/>
  <c r="W130" i="5"/>
  <c r="W95" i="5"/>
  <c r="W106" i="5"/>
  <c r="X106" i="5" s="1"/>
  <c r="W91" i="5"/>
  <c r="Y91" i="5" s="1"/>
  <c r="W81" i="5"/>
  <c r="X81" i="5" s="1"/>
  <c r="W79" i="5"/>
  <c r="W50" i="5"/>
  <c r="Y50" i="5" s="1"/>
  <c r="W53" i="5"/>
  <c r="X53" i="5" s="1"/>
  <c r="W60" i="5"/>
  <c r="Y60" i="5" s="1"/>
  <c r="W39" i="5"/>
  <c r="W33" i="5"/>
  <c r="X33" i="5" s="1"/>
  <c r="Z550" i="5"/>
  <c r="Z434" i="5"/>
  <c r="Z549" i="5"/>
  <c r="AB549" i="5" s="1"/>
  <c r="Z502" i="5"/>
  <c r="Z495" i="5"/>
  <c r="AB495" i="5" s="1"/>
  <c r="Z504" i="5"/>
  <c r="AB504" i="5" s="1"/>
  <c r="Z382" i="5"/>
  <c r="Z371" i="5"/>
  <c r="Z278" i="5"/>
  <c r="AA278" i="5" s="1"/>
  <c r="Z223" i="5"/>
  <c r="Z136" i="5"/>
  <c r="AB136" i="5" s="1"/>
  <c r="Z104" i="5"/>
  <c r="AB104" i="5" s="1"/>
  <c r="Z44" i="5"/>
  <c r="AB44" i="5" s="1"/>
  <c r="W20" i="5"/>
  <c r="W37" i="5"/>
  <c r="X37" i="5" s="1"/>
  <c r="W30" i="5"/>
  <c r="X30" i="5" s="1"/>
  <c r="W46" i="5"/>
  <c r="W32" i="5"/>
  <c r="Y32" i="5" s="1"/>
  <c r="W51" i="5"/>
  <c r="X51" i="5" s="1"/>
  <c r="W57" i="5"/>
  <c r="W71" i="5"/>
  <c r="W52" i="5"/>
  <c r="W68" i="5"/>
  <c r="X68" i="5" s="1"/>
  <c r="W48" i="5"/>
  <c r="X48" i="5" s="1"/>
  <c r="W62" i="5"/>
  <c r="W75" i="5"/>
  <c r="X75" i="5" s="1"/>
  <c r="W70" i="5"/>
  <c r="X70" i="5" s="1"/>
  <c r="W77" i="5"/>
  <c r="X77" i="5" s="1"/>
  <c r="W90" i="5"/>
  <c r="X90" i="5" s="1"/>
  <c r="W88" i="5"/>
  <c r="W82" i="5"/>
  <c r="X82" i="5" s="1"/>
  <c r="W104" i="5"/>
  <c r="Y104" i="5" s="1"/>
  <c r="W84" i="5"/>
  <c r="X84" i="5" s="1"/>
  <c r="W93" i="5"/>
  <c r="X93" i="5" s="1"/>
  <c r="W105" i="5"/>
  <c r="X105" i="5" s="1"/>
  <c r="W122" i="5"/>
  <c r="Y122" i="5" s="1"/>
  <c r="W146" i="5"/>
  <c r="Y146" i="5" s="1"/>
  <c r="W159" i="5"/>
  <c r="W121" i="5"/>
  <c r="X121" i="5" s="1"/>
  <c r="W136" i="5"/>
  <c r="Y136" i="5" s="1"/>
  <c r="W101" i="5"/>
  <c r="Y101" i="5" s="1"/>
  <c r="W117" i="5"/>
  <c r="Y117" i="5" s="1"/>
  <c r="W125" i="5"/>
  <c r="Y125" i="5" s="1"/>
  <c r="W135" i="5"/>
  <c r="Y135" i="5" s="1"/>
  <c r="W149" i="5"/>
  <c r="W155" i="5"/>
  <c r="W156" i="5"/>
  <c r="Y156" i="5" s="1"/>
  <c r="W166" i="5"/>
  <c r="Y166" i="5" s="1"/>
  <c r="W180" i="5"/>
  <c r="X180" i="5" s="1"/>
  <c r="W178" i="5"/>
  <c r="Y178" i="5" s="1"/>
  <c r="W124" i="5"/>
  <c r="Y124" i="5" s="1"/>
  <c r="W151" i="5"/>
  <c r="Y151" i="5" s="1"/>
  <c r="W170" i="5"/>
  <c r="Y170" i="5" s="1"/>
  <c r="W188" i="5"/>
  <c r="W205" i="5"/>
  <c r="X205" i="5" s="1"/>
  <c r="W195" i="5"/>
  <c r="Y195" i="5" s="1"/>
  <c r="W219" i="5"/>
  <c r="W237" i="5"/>
  <c r="X237" i="5" s="1"/>
  <c r="W247" i="5"/>
  <c r="Y247" i="5" s="1"/>
  <c r="W175" i="5"/>
  <c r="X175" i="5" s="1"/>
  <c r="W201" i="5"/>
  <c r="W215" i="5"/>
  <c r="W224" i="5"/>
  <c r="Y224" i="5" s="1"/>
  <c r="W245" i="5"/>
  <c r="X245" i="5" s="1"/>
  <c r="W212" i="5"/>
  <c r="Y212" i="5" s="1"/>
  <c r="W232" i="5"/>
  <c r="W129" i="5"/>
  <c r="Y129" i="5" s="1"/>
  <c r="W230" i="5"/>
  <c r="X230" i="5" s="1"/>
  <c r="W272" i="5"/>
  <c r="Y272" i="5" s="1"/>
  <c r="W286" i="5"/>
  <c r="W304" i="5"/>
  <c r="Y304" i="5" s="1"/>
  <c r="W317" i="5"/>
  <c r="Y317" i="5" s="1"/>
  <c r="W330" i="5"/>
  <c r="X330" i="5" s="1"/>
  <c r="W221" i="5"/>
  <c r="X221" i="5" s="1"/>
  <c r="W254" i="5"/>
  <c r="Y254" i="5" s="1"/>
  <c r="W263" i="5"/>
  <c r="Y263" i="5" s="1"/>
  <c r="W274" i="5"/>
  <c r="X274" i="5" s="1"/>
  <c r="W282" i="5"/>
  <c r="W306" i="5"/>
  <c r="Y306" i="5" s="1"/>
  <c r="W322" i="5"/>
  <c r="W185" i="5"/>
  <c r="X185" i="5" s="1"/>
  <c r="W258" i="5"/>
  <c r="X258" i="5" s="1"/>
  <c r="W291" i="5"/>
  <c r="Y291" i="5" s="1"/>
  <c r="W311" i="5"/>
  <c r="Y311" i="5" s="1"/>
  <c r="W325" i="5"/>
  <c r="Y325" i="5" s="1"/>
  <c r="W336" i="5"/>
  <c r="W347" i="5"/>
  <c r="X347" i="5" s="1"/>
  <c r="W271" i="5"/>
  <c r="Y271" i="5" s="1"/>
  <c r="W338" i="5"/>
  <c r="W352" i="5"/>
  <c r="X352" i="5" s="1"/>
  <c r="W368" i="5"/>
  <c r="Y368" i="5" s="1"/>
  <c r="W382" i="5"/>
  <c r="Y382" i="5" s="1"/>
  <c r="W399" i="5"/>
  <c r="X399" i="5" s="1"/>
  <c r="W413" i="5"/>
  <c r="W432" i="5"/>
  <c r="Y432" i="5" s="1"/>
  <c r="W264" i="5"/>
  <c r="X264" i="5" s="1"/>
  <c r="W334" i="5"/>
  <c r="W350" i="5"/>
  <c r="Y350" i="5" s="1"/>
  <c r="W25" i="5"/>
  <c r="Y25" i="5" s="1"/>
  <c r="W28" i="5"/>
  <c r="X28" i="5" s="1"/>
  <c r="W38" i="5"/>
  <c r="W24" i="5"/>
  <c r="Y24" i="5" s="1"/>
  <c r="W42" i="5"/>
  <c r="W47" i="5"/>
  <c r="X47" i="5" s="1"/>
  <c r="W61" i="5"/>
  <c r="X61" i="5" s="1"/>
  <c r="W36" i="5"/>
  <c r="Y36" i="5" s="1"/>
  <c r="W54" i="5"/>
  <c r="W26" i="5"/>
  <c r="X26" i="5" s="1"/>
  <c r="W56" i="5"/>
  <c r="W67" i="5"/>
  <c r="W55" i="5"/>
  <c r="X55" i="5" s="1"/>
  <c r="W80" i="5"/>
  <c r="W83" i="5"/>
  <c r="W78" i="5"/>
  <c r="W63" i="5"/>
  <c r="X63" i="5" s="1"/>
  <c r="W98" i="5"/>
  <c r="X98" i="5" s="1"/>
  <c r="W109" i="5"/>
  <c r="W89" i="5"/>
  <c r="W100" i="5"/>
  <c r="W114" i="5"/>
  <c r="Y114" i="5" s="1"/>
  <c r="W138" i="5"/>
  <c r="W157" i="5"/>
  <c r="X157" i="5" s="1"/>
  <c r="W113" i="5"/>
  <c r="W127" i="5"/>
  <c r="X127" i="5" s="1"/>
  <c r="W145" i="5"/>
  <c r="W111" i="5"/>
  <c r="W120" i="5"/>
  <c r="Y120" i="5" s="1"/>
  <c r="W133" i="5"/>
  <c r="Y133" i="5" s="1"/>
  <c r="W144" i="5"/>
  <c r="W153" i="5"/>
  <c r="W131" i="5"/>
  <c r="X131" i="5" s="1"/>
  <c r="W162" i="5"/>
  <c r="X162" i="5" s="1"/>
  <c r="W174" i="5"/>
  <c r="W173" i="5"/>
  <c r="W183" i="5"/>
  <c r="W142" i="5"/>
  <c r="X142" i="5" s="1"/>
  <c r="W165" i="5"/>
  <c r="Y165" i="5" s="1"/>
  <c r="W182" i="5"/>
  <c r="W199" i="5"/>
  <c r="W187" i="5"/>
  <c r="X187" i="5" s="1"/>
  <c r="W204" i="5"/>
  <c r="W228" i="5"/>
  <c r="W244" i="5"/>
  <c r="X244" i="5" s="1"/>
  <c r="W161" i="5"/>
  <c r="Y161" i="5" s="1"/>
  <c r="W198" i="5"/>
  <c r="W208" i="5"/>
  <c r="W220" i="5"/>
  <c r="X220" i="5" s="1"/>
  <c r="W234" i="5"/>
  <c r="X234" i="5" s="1"/>
  <c r="W193" i="5"/>
  <c r="W222" i="5"/>
  <c r="Y222" i="5" s="1"/>
  <c r="W242" i="5"/>
  <c r="W210" i="5"/>
  <c r="Y210" i="5" s="1"/>
  <c r="W262" i="5"/>
  <c r="W280" i="5"/>
  <c r="Y280" i="5" s="1"/>
  <c r="W294" i="5"/>
  <c r="W312" i="5"/>
  <c r="Y312" i="5" s="1"/>
  <c r="W326" i="5"/>
  <c r="X326" i="5" s="1"/>
  <c r="W192" i="5"/>
  <c r="W249" i="5"/>
  <c r="X249" i="5" s="1"/>
  <c r="W257" i="5"/>
  <c r="W270" i="5"/>
  <c r="W278" i="5"/>
  <c r="W295" i="5"/>
  <c r="Y295" i="5" s="1"/>
  <c r="W314" i="5"/>
  <c r="X314" i="5" s="1"/>
  <c r="W327" i="5"/>
  <c r="Y327" i="5" s="1"/>
  <c r="W250" i="5"/>
  <c r="W276" i="5"/>
  <c r="W299" i="5"/>
  <c r="X299" i="5" s="1"/>
  <c r="W316" i="5"/>
  <c r="Y316" i="5" s="1"/>
  <c r="W331" i="5"/>
  <c r="W344" i="5"/>
  <c r="W359" i="5"/>
  <c r="X359" i="5" s="1"/>
  <c r="W321" i="5"/>
  <c r="X321" i="5" s="1"/>
  <c r="W348" i="5"/>
  <c r="Y348" i="5" s="1"/>
  <c r="W358" i="5"/>
  <c r="X358" i="5" s="1"/>
  <c r="W374" i="5"/>
  <c r="X374" i="5" s="1"/>
  <c r="W392" i="5"/>
  <c r="W408" i="5"/>
  <c r="Y408" i="5" s="1"/>
  <c r="W419" i="5"/>
  <c r="X419" i="5" s="1"/>
  <c r="W233" i="5"/>
  <c r="X233" i="5" s="1"/>
  <c r="W303" i="5"/>
  <c r="Y303" i="5" s="1"/>
  <c r="W342" i="5"/>
  <c r="W362" i="5"/>
  <c r="Z485" i="5"/>
  <c r="Z532" i="5"/>
  <c r="Z464" i="5"/>
  <c r="Z529" i="5"/>
  <c r="AB529" i="5" s="1"/>
  <c r="Z535" i="5"/>
  <c r="Z448" i="5"/>
  <c r="Z538" i="5"/>
  <c r="Z469" i="5"/>
  <c r="AB469" i="5" s="1"/>
  <c r="Z246" i="5"/>
  <c r="AB246" i="5" s="1"/>
  <c r="Z463" i="5"/>
  <c r="Z313" i="5"/>
  <c r="Z474" i="5"/>
  <c r="AA474" i="5" s="1"/>
  <c r="Z415" i="5"/>
  <c r="AA415" i="5" s="1"/>
  <c r="Z350" i="5"/>
  <c r="Z401" i="5"/>
  <c r="Z431" i="5"/>
  <c r="AB431" i="5" s="1"/>
  <c r="Z334" i="5"/>
  <c r="AA334" i="5" s="1"/>
  <c r="Z317" i="5"/>
  <c r="Z271" i="5"/>
  <c r="AA271" i="5" s="1"/>
  <c r="Z226" i="5"/>
  <c r="Z182" i="5"/>
  <c r="AA182" i="5" s="1"/>
  <c r="Z186" i="5"/>
  <c r="Z150" i="5"/>
  <c r="AA150" i="5" s="1"/>
  <c r="Z95" i="5"/>
  <c r="AA95" i="5" s="1"/>
  <c r="Z52" i="5"/>
  <c r="AA52" i="5" s="1"/>
  <c r="Z43" i="5"/>
  <c r="Z19" i="5"/>
  <c r="AA19" i="5" s="1"/>
  <c r="Z554" i="5"/>
  <c r="Z514" i="5"/>
  <c r="Z436" i="5"/>
  <c r="AB436" i="5" s="1"/>
  <c r="Z501" i="5"/>
  <c r="Z555" i="5"/>
  <c r="AA555" i="5" s="1"/>
  <c r="Z342" i="5"/>
  <c r="Z513" i="5"/>
  <c r="Z443" i="5"/>
  <c r="AB443" i="5" s="1"/>
  <c r="Z509" i="5"/>
  <c r="AA509" i="5" s="1"/>
  <c r="Z446" i="5"/>
  <c r="Z525" i="5"/>
  <c r="Z453" i="5"/>
  <c r="AA453" i="5" s="1"/>
  <c r="Z397" i="5"/>
  <c r="AB397" i="5" s="1"/>
  <c r="Z328" i="5"/>
  <c r="Z384" i="5"/>
  <c r="AA384" i="5" s="1"/>
  <c r="Z390" i="5"/>
  <c r="AA390" i="5" s="1"/>
  <c r="Z295" i="5"/>
  <c r="Z272" i="5"/>
  <c r="Z216" i="5"/>
  <c r="Z169" i="5"/>
  <c r="Z178" i="5"/>
  <c r="AB178" i="5" s="1"/>
  <c r="Z137" i="5"/>
  <c r="Z120" i="5"/>
  <c r="AB120" i="5" s="1"/>
  <c r="Z76" i="5"/>
  <c r="Z58" i="5"/>
  <c r="Z528" i="5"/>
  <c r="AA528" i="5" s="1"/>
  <c r="Z456" i="5"/>
  <c r="Z546" i="5"/>
  <c r="AB546" i="5" s="1"/>
  <c r="Z527" i="5"/>
  <c r="AA527" i="5" s="1"/>
  <c r="Z490" i="5"/>
  <c r="Z460" i="5"/>
  <c r="Z545" i="5"/>
  <c r="AB545" i="5" s="1"/>
  <c r="Z523" i="5"/>
  <c r="Z475" i="5"/>
  <c r="Z560" i="5"/>
  <c r="Z526" i="5"/>
  <c r="Z433" i="5"/>
  <c r="Z557" i="5"/>
  <c r="Z536" i="5"/>
  <c r="Z499" i="5"/>
  <c r="AB499" i="5" s="1"/>
  <c r="Z466" i="5"/>
  <c r="Z427" i="5"/>
  <c r="Z521" i="5"/>
  <c r="Z484" i="5"/>
  <c r="Z461" i="5"/>
  <c r="Z405" i="5"/>
  <c r="Z258" i="5"/>
  <c r="AA258" i="5" s="1"/>
  <c r="Z500" i="5"/>
  <c r="Z468" i="5"/>
  <c r="AA468" i="5" s="1"/>
  <c r="Z391" i="5"/>
  <c r="AB391" i="5" s="1"/>
  <c r="Z406" i="5"/>
  <c r="Z378" i="5"/>
  <c r="Z348" i="5"/>
  <c r="AA348" i="5" s="1"/>
  <c r="Z266" i="5"/>
  <c r="AB266" i="5" s="1"/>
  <c r="Z399" i="5"/>
  <c r="AA399" i="5" s="1"/>
  <c r="Z370" i="5"/>
  <c r="Z423" i="5"/>
  <c r="AB423" i="5" s="1"/>
  <c r="Z363" i="5"/>
  <c r="AA363" i="5" s="1"/>
  <c r="Z322" i="5"/>
  <c r="AA322" i="5" s="1"/>
  <c r="Z273" i="5"/>
  <c r="AB273" i="5" s="1"/>
  <c r="Z298" i="5"/>
  <c r="AA298" i="5" s="1"/>
  <c r="Z323" i="5"/>
  <c r="AA323" i="5" s="1"/>
  <c r="Z261" i="5"/>
  <c r="AB261" i="5" s="1"/>
  <c r="Z215" i="5"/>
  <c r="AB215" i="5" s="1"/>
  <c r="Z205" i="5"/>
  <c r="Z235" i="5"/>
  <c r="AA235" i="5" s="1"/>
  <c r="Z207" i="5"/>
  <c r="Z109" i="5"/>
  <c r="AA109" i="5" s="1"/>
  <c r="Z172" i="5"/>
  <c r="AB172" i="5" s="1"/>
  <c r="Z152" i="5"/>
  <c r="AB152" i="5" s="1"/>
  <c r="Z144" i="5"/>
  <c r="AA144" i="5" s="1"/>
  <c r="Z105" i="5"/>
  <c r="AA105" i="5" s="1"/>
  <c r="Z84" i="5"/>
  <c r="AB84" i="5" s="1"/>
  <c r="Z71" i="5"/>
  <c r="Z69" i="5"/>
  <c r="Z30" i="5"/>
  <c r="AB30" i="5" s="1"/>
  <c r="Z47" i="5"/>
  <c r="Z35" i="5"/>
  <c r="Z46" i="5"/>
  <c r="AB46" i="5" s="1"/>
  <c r="Z73" i="5"/>
  <c r="AA73" i="5" s="1"/>
  <c r="Z53" i="5"/>
  <c r="Z77" i="5"/>
  <c r="Z42" i="5"/>
  <c r="AB42" i="5" s="1"/>
  <c r="Z87" i="5"/>
  <c r="AB87" i="5" s="1"/>
  <c r="Z88" i="5"/>
  <c r="Z97" i="5"/>
  <c r="Z111" i="5"/>
  <c r="AB111" i="5" s="1"/>
  <c r="Z131" i="5"/>
  <c r="Z153" i="5"/>
  <c r="AB153" i="5" s="1"/>
  <c r="Z130" i="5"/>
  <c r="AA130" i="5" s="1"/>
  <c r="Z100" i="5"/>
  <c r="AA100" i="5" s="1"/>
  <c r="Z151" i="5"/>
  <c r="AB151" i="5" s="1"/>
  <c r="Z99" i="5"/>
  <c r="Z174" i="5"/>
  <c r="AA174" i="5" s="1"/>
  <c r="Z145" i="5"/>
  <c r="AB145" i="5" s="1"/>
  <c r="Z193" i="5"/>
  <c r="AA193" i="5" s="1"/>
  <c r="Z190" i="5"/>
  <c r="Z222" i="5"/>
  <c r="AB222" i="5" s="1"/>
  <c r="Z250" i="5"/>
  <c r="AA250" i="5" s="1"/>
  <c r="Z194" i="5"/>
  <c r="AB194" i="5" s="1"/>
  <c r="Z228" i="5"/>
  <c r="Z200" i="5"/>
  <c r="AB200" i="5" s="1"/>
  <c r="Z224" i="5"/>
  <c r="AB224" i="5" s="1"/>
  <c r="Z247" i="5"/>
  <c r="Z281" i="5"/>
  <c r="Z305" i="5"/>
  <c r="AA305" i="5" s="1"/>
  <c r="Z248" i="5"/>
  <c r="AB248" i="5" s="1"/>
  <c r="Z284" i="5"/>
  <c r="AB284" i="5" s="1"/>
  <c r="Z326" i="5"/>
  <c r="Z260" i="5"/>
  <c r="AA260" i="5" s="1"/>
  <c r="Z279" i="5"/>
  <c r="Z312" i="5"/>
  <c r="AA312" i="5" s="1"/>
  <c r="Z337" i="5"/>
  <c r="AA337" i="5" s="1"/>
  <c r="Z318" i="5"/>
  <c r="Z375" i="5"/>
  <c r="Z414" i="5"/>
  <c r="AB414" i="5" s="1"/>
  <c r="Z435" i="5"/>
  <c r="Z338" i="5"/>
  <c r="AB338" i="5" s="1"/>
  <c r="Z377" i="5"/>
  <c r="Z392" i="5"/>
  <c r="Z408" i="5"/>
  <c r="Z419" i="5"/>
  <c r="AA419" i="5" s="1"/>
  <c r="Z311" i="5"/>
  <c r="Z344" i="5"/>
  <c r="Z356" i="5"/>
  <c r="Z366" i="5"/>
  <c r="Z388" i="5"/>
  <c r="Z400" i="5"/>
  <c r="Z420" i="5"/>
  <c r="Z367" i="5"/>
  <c r="Z437" i="5"/>
  <c r="Z459" i="5"/>
  <c r="Z477" i="5"/>
  <c r="Z492" i="5"/>
  <c r="Z505" i="5"/>
  <c r="Z537" i="5"/>
  <c r="Z341" i="5"/>
  <c r="AB341" i="5" s="1"/>
  <c r="Z393" i="5"/>
  <c r="Z432" i="5"/>
  <c r="Z454" i="5"/>
  <c r="Z465" i="5"/>
  <c r="Z476" i="5"/>
  <c r="AB476" i="5" s="1"/>
  <c r="Z503" i="5"/>
  <c r="Z519" i="5"/>
  <c r="Z327" i="5"/>
  <c r="Z407" i="5"/>
  <c r="AB407" i="5" s="1"/>
  <c r="Z429" i="5"/>
  <c r="Z450" i="5"/>
  <c r="Z481" i="5"/>
  <c r="AB481" i="5" s="1"/>
  <c r="Z493" i="5"/>
  <c r="Z508" i="5"/>
  <c r="Z522" i="5"/>
  <c r="AA522" i="5" s="1"/>
  <c r="Z539" i="5"/>
  <c r="Z548" i="5"/>
  <c r="Z316" i="5"/>
  <c r="Z362" i="5"/>
  <c r="Z458" i="5"/>
  <c r="Z31" i="5"/>
  <c r="AA31" i="5" s="1"/>
  <c r="Z20" i="5"/>
  <c r="AA20" i="5" s="1"/>
  <c r="Z29" i="5"/>
  <c r="AB29" i="5" s="1"/>
  <c r="Z39" i="5"/>
  <c r="AA39" i="5" s="1"/>
  <c r="Z60" i="5"/>
  <c r="AB60" i="5" s="1"/>
  <c r="Z61" i="5"/>
  <c r="AA61" i="5" s="1"/>
  <c r="Z65" i="5"/>
  <c r="AB65" i="5" s="1"/>
  <c r="Z70" i="5"/>
  <c r="Z83" i="5"/>
  <c r="AB83" i="5" s="1"/>
  <c r="Z108" i="5"/>
  <c r="AA108" i="5" s="1"/>
  <c r="Z103" i="5"/>
  <c r="AA103" i="5" s="1"/>
  <c r="Z118" i="5"/>
  <c r="AB118" i="5" s="1"/>
  <c r="Z140" i="5"/>
  <c r="AB140" i="5" s="1"/>
  <c r="Z161" i="5"/>
  <c r="AB161" i="5" s="1"/>
  <c r="Z146" i="5"/>
  <c r="AA146" i="5" s="1"/>
  <c r="Z129" i="5"/>
  <c r="Z167" i="5"/>
  <c r="AB167" i="5" s="1"/>
  <c r="Z159" i="5"/>
  <c r="AB159" i="5" s="1"/>
  <c r="Z106" i="5"/>
  <c r="AA106" i="5" s="1"/>
  <c r="Z177" i="5"/>
  <c r="Z203" i="5"/>
  <c r="AB203" i="5" s="1"/>
  <c r="Z206" i="5"/>
  <c r="Z233" i="5"/>
  <c r="AA233" i="5" s="1"/>
  <c r="Z132" i="5"/>
  <c r="Z204" i="5"/>
  <c r="AB204" i="5" s="1"/>
  <c r="Z241" i="5"/>
  <c r="AB241" i="5" s="1"/>
  <c r="Z209" i="5"/>
  <c r="Z239" i="5"/>
  <c r="Z259" i="5"/>
  <c r="Z291" i="5"/>
  <c r="AA291" i="5" s="1"/>
  <c r="Z321" i="5"/>
  <c r="AA321" i="5" s="1"/>
  <c r="Z268" i="5"/>
  <c r="Z294" i="5"/>
  <c r="AB294" i="5" s="1"/>
  <c r="Z212" i="5"/>
  <c r="AB212" i="5" s="1"/>
  <c r="Z270" i="5"/>
  <c r="AA270" i="5" s="1"/>
  <c r="Z289" i="5"/>
  <c r="Z320" i="5"/>
  <c r="Z351" i="5"/>
  <c r="Z347" i="5"/>
  <c r="AB347" i="5" s="1"/>
  <c r="Z385" i="5"/>
  <c r="Z422" i="5"/>
  <c r="AB422" i="5" s="1"/>
  <c r="Z442" i="5"/>
  <c r="Z360" i="5"/>
  <c r="Z380" i="5"/>
  <c r="Z395" i="5"/>
  <c r="Z412" i="5"/>
  <c r="AB412" i="5" s="1"/>
  <c r="Z251" i="5"/>
  <c r="Z325" i="5"/>
  <c r="AA325" i="5" s="1"/>
  <c r="Z345" i="5"/>
  <c r="Z358" i="5"/>
  <c r="AB358" i="5" s="1"/>
  <c r="Z374" i="5"/>
  <c r="AB374" i="5" s="1"/>
  <c r="Z394" i="5"/>
  <c r="Z403" i="5"/>
  <c r="AA403" i="5" s="1"/>
  <c r="Z421" i="5"/>
  <c r="Z376" i="5"/>
  <c r="Z452" i="5"/>
  <c r="Z462" i="5"/>
  <c r="Z478" i="5"/>
  <c r="Z498" i="5"/>
  <c r="Z507" i="5"/>
  <c r="Z189" i="5"/>
  <c r="Z355" i="5"/>
  <c r="Z396" i="5"/>
  <c r="Z444" i="5"/>
  <c r="AA444" i="5" s="1"/>
  <c r="Z455" i="5"/>
  <c r="Z467" i="5"/>
  <c r="Z479" i="5"/>
  <c r="Z506" i="5"/>
  <c r="Z520" i="5"/>
  <c r="Z349" i="5"/>
  <c r="Z410" i="5"/>
  <c r="Z441" i="5"/>
  <c r="Z451" i="5"/>
  <c r="AA451" i="5" s="1"/>
  <c r="Z487" i="5"/>
  <c r="Z494" i="5"/>
  <c r="Z510" i="5"/>
  <c r="Z530" i="5"/>
  <c r="Z541" i="5"/>
  <c r="Z553" i="5"/>
  <c r="Z340" i="5"/>
  <c r="Z368" i="5"/>
  <c r="AA368" i="5" s="1"/>
  <c r="Z472" i="5"/>
  <c r="Z533" i="5"/>
  <c r="Z558" i="5"/>
  <c r="Z447" i="5"/>
  <c r="Z517" i="5"/>
  <c r="Z409" i="5"/>
  <c r="Z542" i="5"/>
  <c r="Z524" i="5"/>
  <c r="Z483" i="5"/>
  <c r="Z438" i="5"/>
  <c r="Z547" i="5"/>
  <c r="Z515" i="5"/>
  <c r="Z471" i="5"/>
  <c r="Z556" i="5"/>
  <c r="Z516" i="5"/>
  <c r="Z354" i="5"/>
  <c r="Z544" i="5"/>
  <c r="AB544" i="5" s="1"/>
  <c r="Z518" i="5"/>
  <c r="AB518" i="5" s="1"/>
  <c r="Z489" i="5"/>
  <c r="AB489" i="5" s="1"/>
  <c r="Z445" i="5"/>
  <c r="Z386" i="5"/>
  <c r="Z511" i="5"/>
  <c r="AB511" i="5" s="1"/>
  <c r="Z473" i="5"/>
  <c r="Z449" i="5"/>
  <c r="Z387" i="5"/>
  <c r="AA387" i="5" s="1"/>
  <c r="Z531" i="5"/>
  <c r="Z486" i="5"/>
  <c r="AA486" i="5" s="1"/>
  <c r="Z457" i="5"/>
  <c r="Z299" i="5"/>
  <c r="Z398" i="5"/>
  <c r="AB398" i="5" s="1"/>
  <c r="Z364" i="5"/>
  <c r="AB364" i="5" s="1"/>
  <c r="Z336" i="5"/>
  <c r="Z416" i="5"/>
  <c r="AA416" i="5" s="1"/>
  <c r="Z389" i="5"/>
  <c r="AA389" i="5" s="1"/>
  <c r="Z335" i="5"/>
  <c r="AA335" i="5" s="1"/>
  <c r="Z411" i="5"/>
  <c r="Z304" i="5"/>
  <c r="AB304" i="5" s="1"/>
  <c r="Z306" i="5"/>
  <c r="Z257" i="5"/>
  <c r="AA257" i="5" s="1"/>
  <c r="Z283" i="5"/>
  <c r="Z303" i="5"/>
  <c r="AB303" i="5" s="1"/>
  <c r="Z245" i="5"/>
  <c r="Z199" i="5"/>
  <c r="AB199" i="5" s="1"/>
  <c r="Z188" i="5"/>
  <c r="AB188" i="5" s="1"/>
  <c r="Z221" i="5"/>
  <c r="AA221" i="5" s="1"/>
  <c r="Z187" i="5"/>
  <c r="AA187" i="5" s="1"/>
  <c r="Z168" i="5"/>
  <c r="AB168" i="5" s="1"/>
  <c r="Z148" i="5"/>
  <c r="Z122" i="5"/>
  <c r="AA122" i="5" s="1"/>
  <c r="Z128" i="5"/>
  <c r="Z96" i="5"/>
  <c r="AA96" i="5" s="1"/>
  <c r="Z85" i="5"/>
  <c r="Z56" i="5"/>
  <c r="AB56" i="5" s="1"/>
  <c r="Z66" i="5"/>
  <c r="Z26" i="5"/>
  <c r="AA26" i="5" s="1"/>
  <c r="Z36" i="5"/>
  <c r="AB36" i="5" s="1"/>
  <c r="Z48" i="5"/>
  <c r="Z23" i="5"/>
  <c r="Z37" i="5"/>
  <c r="Z33" i="5"/>
  <c r="Z21" i="5"/>
  <c r="Z59" i="5"/>
  <c r="AA59" i="5" s="1"/>
  <c r="Z24" i="5"/>
  <c r="Z45" i="5"/>
  <c r="AA45" i="5" s="1"/>
  <c r="Z54" i="5"/>
  <c r="Z68" i="5"/>
  <c r="AA68" i="5" s="1"/>
  <c r="Z78" i="5"/>
  <c r="Z72" i="5"/>
  <c r="Z50" i="5"/>
  <c r="Z80" i="5"/>
  <c r="AB80" i="5" s="1"/>
  <c r="Z91" i="5"/>
  <c r="AA91" i="5" s="1"/>
  <c r="Z90" i="5"/>
  <c r="AB90" i="5" s="1"/>
  <c r="Z89" i="5"/>
  <c r="Z74" i="5"/>
  <c r="AA74" i="5" s="1"/>
  <c r="Z98" i="5"/>
  <c r="AA98" i="5" s="1"/>
  <c r="Z107" i="5"/>
  <c r="Z116" i="5"/>
  <c r="Z123" i="5"/>
  <c r="AA123" i="5" s="1"/>
  <c r="Z133" i="5"/>
  <c r="AA133" i="5" s="1"/>
  <c r="Z147" i="5"/>
  <c r="AA147" i="5" s="1"/>
  <c r="Z154" i="5"/>
  <c r="Z114" i="5"/>
  <c r="AB114" i="5" s="1"/>
  <c r="Z134" i="5"/>
  <c r="Z157" i="5"/>
  <c r="AA157" i="5" s="1"/>
  <c r="Z112" i="5"/>
  <c r="Z139" i="5"/>
  <c r="AA139" i="5" s="1"/>
  <c r="Z156" i="5"/>
  <c r="Z175" i="5"/>
  <c r="Z115" i="5"/>
  <c r="Z164" i="5"/>
  <c r="AB164" i="5" s="1"/>
  <c r="Z176" i="5"/>
  <c r="AB176" i="5" s="1"/>
  <c r="Z121" i="5"/>
  <c r="Z171" i="5"/>
  <c r="AB171" i="5" s="1"/>
  <c r="Z179" i="5"/>
  <c r="AA179" i="5" s="1"/>
  <c r="Z195" i="5"/>
  <c r="Z113" i="5"/>
  <c r="Z191" i="5"/>
  <c r="Z213" i="5"/>
  <c r="AA213" i="5" s="1"/>
  <c r="Z225" i="5"/>
  <c r="Z236" i="5"/>
  <c r="AA236" i="5" s="1"/>
  <c r="Z252" i="5"/>
  <c r="AB252" i="5" s="1"/>
  <c r="Z181" i="5"/>
  <c r="AA181" i="5" s="1"/>
  <c r="Z197" i="5"/>
  <c r="AB197" i="5" s="1"/>
  <c r="Z214" i="5"/>
  <c r="AA214" i="5" s="1"/>
  <c r="Z231" i="5"/>
  <c r="Z163" i="5"/>
  <c r="Z201" i="5"/>
  <c r="Z218" i="5"/>
  <c r="Z227" i="5"/>
  <c r="Z238" i="5"/>
  <c r="Z253" i="5"/>
  <c r="Z264" i="5"/>
  <c r="AB264" i="5" s="1"/>
  <c r="Z285" i="5"/>
  <c r="Z300" i="5"/>
  <c r="Z307" i="5"/>
  <c r="AA307" i="5" s="1"/>
  <c r="Z331" i="5"/>
  <c r="AB331" i="5" s="1"/>
  <c r="Z262" i="5"/>
  <c r="AB262" i="5" s="1"/>
  <c r="Z275" i="5"/>
  <c r="AB275" i="5" s="1"/>
  <c r="Z290" i="5"/>
  <c r="Z309" i="5"/>
  <c r="Z329" i="5"/>
  <c r="Z254" i="5"/>
  <c r="Z263" i="5"/>
  <c r="Z274" i="5"/>
  <c r="AB274" i="5" s="1"/>
  <c r="Z282" i="5"/>
  <c r="Z297" i="5"/>
  <c r="AA297" i="5" s="1"/>
  <c r="Z314" i="5"/>
  <c r="AA314" i="5" s="1"/>
  <c r="Z324" i="5"/>
  <c r="Z339" i="5"/>
  <c r="Z361" i="5"/>
  <c r="AA361" i="5" s="1"/>
  <c r="Z333" i="5"/>
  <c r="Z365" i="5"/>
  <c r="Z379" i="5"/>
  <c r="Z402" i="5"/>
  <c r="Z417" i="5"/>
  <c r="Z425" i="5"/>
  <c r="Z439" i="5"/>
  <c r="AB439" i="5" s="1"/>
  <c r="Z286" i="5"/>
  <c r="AB286" i="5" s="1"/>
  <c r="Z352" i="5"/>
  <c r="Z27" i="5"/>
  <c r="Z40" i="5"/>
  <c r="AA40" i="5" s="1"/>
  <c r="Z49" i="5"/>
  <c r="Z25" i="5"/>
  <c r="AB25" i="5" s="1"/>
  <c r="Z41" i="5"/>
  <c r="Z38" i="5"/>
  <c r="AB38" i="5" s="1"/>
  <c r="Z28" i="5"/>
  <c r="AB28" i="5" s="1"/>
  <c r="Z63" i="5"/>
  <c r="AB63" i="5" s="1"/>
  <c r="Z55" i="5"/>
  <c r="AB55" i="5" s="1"/>
  <c r="Z51" i="5"/>
  <c r="AB51" i="5" s="1"/>
  <c r="Z57" i="5"/>
  <c r="Z32" i="5"/>
  <c r="AA32" i="5" s="1"/>
  <c r="Z62" i="5"/>
  <c r="Z75" i="5"/>
  <c r="Z67" i="5"/>
  <c r="AB67" i="5" s="1"/>
  <c r="Z82" i="5"/>
  <c r="AB82" i="5" s="1"/>
  <c r="Z93" i="5"/>
  <c r="AB93" i="5" s="1"/>
  <c r="Z92" i="5"/>
  <c r="AA92" i="5" s="1"/>
  <c r="Z101" i="5"/>
  <c r="Z86" i="5"/>
  <c r="Z102" i="5"/>
  <c r="AA102" i="5" s="1"/>
  <c r="Z81" i="5"/>
  <c r="AB81" i="5" s="1"/>
  <c r="Z117" i="5"/>
  <c r="AA117" i="5" s="1"/>
  <c r="Z125" i="5"/>
  <c r="AB125" i="5" s="1"/>
  <c r="Z135" i="5"/>
  <c r="Z149" i="5"/>
  <c r="AB149" i="5" s="1"/>
  <c r="Z155" i="5"/>
  <c r="Z119" i="5"/>
  <c r="Z138" i="5"/>
  <c r="AA138" i="5" s="1"/>
  <c r="Z158" i="5"/>
  <c r="Z124" i="5"/>
  <c r="AA124" i="5" s="1"/>
  <c r="Z142" i="5"/>
  <c r="Z141" i="5"/>
  <c r="AA141" i="5" s="1"/>
  <c r="Z185" i="5"/>
  <c r="AA185" i="5" s="1"/>
  <c r="Z143" i="5"/>
  <c r="Z166" i="5"/>
  <c r="AB166" i="5" s="1"/>
  <c r="Z180" i="5"/>
  <c r="Z127" i="5"/>
  <c r="Z173" i="5"/>
  <c r="Z183" i="5"/>
  <c r="Z196" i="5"/>
  <c r="Z170" i="5"/>
  <c r="AA170" i="5" s="1"/>
  <c r="Z192" i="5"/>
  <c r="Z217" i="5"/>
  <c r="Z230" i="5"/>
  <c r="Z240" i="5"/>
  <c r="AB240" i="5" s="1"/>
  <c r="Z126" i="5"/>
  <c r="AB126" i="5" s="1"/>
  <c r="Z184" i="5"/>
  <c r="AB184" i="5" s="1"/>
  <c r="Z202" i="5"/>
  <c r="Z219" i="5"/>
  <c r="Z237" i="5"/>
  <c r="Z198" i="5"/>
  <c r="Z208" i="5"/>
  <c r="Z220" i="5"/>
  <c r="AB220" i="5" s="1"/>
  <c r="Z234" i="5"/>
  <c r="AB234" i="5" s="1"/>
  <c r="Z242" i="5"/>
  <c r="AA242" i="5" s="1"/>
  <c r="Z256" i="5"/>
  <c r="Z269" i="5"/>
  <c r="Z288" i="5"/>
  <c r="Z302" i="5"/>
  <c r="AA302" i="5" s="1"/>
  <c r="Z310" i="5"/>
  <c r="Z165" i="5"/>
  <c r="Z267" i="5"/>
  <c r="Z280" i="5"/>
  <c r="AA280" i="5" s="1"/>
  <c r="Z293" i="5"/>
  <c r="Z315" i="5"/>
  <c r="Z330" i="5"/>
  <c r="Z255" i="5"/>
  <c r="AB255" i="5" s="1"/>
  <c r="Z265" i="5"/>
  <c r="AB265" i="5" s="1"/>
  <c r="Z277" i="5"/>
  <c r="AB277" i="5" s="1"/>
  <c r="Z287" i="5"/>
  <c r="Z301" i="5"/>
  <c r="Z319" i="5"/>
  <c r="Z332" i="5"/>
  <c r="Z346" i="5"/>
  <c r="Z243" i="5"/>
  <c r="AB243" i="5" s="1"/>
  <c r="Z343" i="5"/>
  <c r="AA343" i="5" s="1"/>
  <c r="Z369" i="5"/>
  <c r="AB369" i="5" s="1"/>
  <c r="Z383" i="5"/>
  <c r="AB383" i="5" s="1"/>
  <c r="Z404" i="5"/>
  <c r="AA404" i="5" s="1"/>
  <c r="Z418" i="5"/>
  <c r="Z430" i="5"/>
  <c r="Z440" i="5"/>
  <c r="Z292" i="5"/>
  <c r="AA292" i="5" s="1"/>
  <c r="Z357" i="5"/>
  <c r="R539" i="5"/>
  <c r="S539" i="5"/>
  <c r="R556" i="5"/>
  <c r="S556" i="5"/>
  <c r="R554" i="5"/>
  <c r="S554" i="5"/>
  <c r="S443" i="5"/>
  <c r="R443" i="5"/>
  <c r="S508" i="5"/>
  <c r="R508" i="5"/>
  <c r="R559" i="5"/>
  <c r="S559" i="5"/>
  <c r="R537" i="5"/>
  <c r="S537" i="5"/>
  <c r="S479" i="5"/>
  <c r="R479" i="5"/>
  <c r="R449" i="5"/>
  <c r="S449" i="5"/>
  <c r="S506" i="5"/>
  <c r="R506" i="5"/>
  <c r="S469" i="5"/>
  <c r="R469" i="5"/>
  <c r="S446" i="5"/>
  <c r="R446" i="5"/>
  <c r="S301" i="5"/>
  <c r="R301" i="5"/>
  <c r="S503" i="5"/>
  <c r="R503" i="5"/>
  <c r="S485" i="5"/>
  <c r="R485" i="5"/>
  <c r="S456" i="5"/>
  <c r="R456" i="5"/>
  <c r="S318" i="5"/>
  <c r="R318" i="5"/>
  <c r="S412" i="5"/>
  <c r="R412" i="5"/>
  <c r="R368" i="5"/>
  <c r="S368" i="5"/>
  <c r="S414" i="5"/>
  <c r="R414" i="5"/>
  <c r="S402" i="5"/>
  <c r="R402" i="5"/>
  <c r="S353" i="5"/>
  <c r="R353" i="5"/>
  <c r="S441" i="5"/>
  <c r="R441" i="5"/>
  <c r="S431" i="5"/>
  <c r="R431" i="5"/>
  <c r="R380" i="5"/>
  <c r="S380" i="5"/>
  <c r="S371" i="5"/>
  <c r="R371" i="5"/>
  <c r="R357" i="5"/>
  <c r="S357" i="5"/>
  <c r="S346" i="5"/>
  <c r="R346" i="5"/>
  <c r="S329" i="5"/>
  <c r="R329" i="5"/>
  <c r="R315" i="5"/>
  <c r="S315" i="5"/>
  <c r="R283" i="5"/>
  <c r="S283" i="5"/>
  <c r="R265" i="5"/>
  <c r="S265" i="5"/>
  <c r="R243" i="5"/>
  <c r="S243" i="5"/>
  <c r="S211" i="5"/>
  <c r="R211" i="5"/>
  <c r="S330" i="5"/>
  <c r="R330" i="5"/>
  <c r="S310" i="5"/>
  <c r="R310" i="5"/>
  <c r="R300" i="5"/>
  <c r="S300" i="5"/>
  <c r="S290" i="5"/>
  <c r="R290" i="5"/>
  <c r="S261" i="5"/>
  <c r="R261" i="5"/>
  <c r="R247" i="5"/>
  <c r="S247" i="5"/>
  <c r="R212" i="5"/>
  <c r="S212" i="5"/>
  <c r="R328" i="5"/>
  <c r="S328" i="5"/>
  <c r="R313" i="5"/>
  <c r="S313" i="5"/>
  <c r="R292" i="5"/>
  <c r="S292" i="5"/>
  <c r="R276" i="5"/>
  <c r="S276" i="5"/>
  <c r="R258" i="5"/>
  <c r="S258" i="5"/>
  <c r="R213" i="5"/>
  <c r="S213" i="5"/>
  <c r="S244" i="5"/>
  <c r="R244" i="5"/>
  <c r="S231" i="5"/>
  <c r="R231" i="5"/>
  <c r="S217" i="5"/>
  <c r="R217" i="5"/>
  <c r="R205" i="5"/>
  <c r="S205" i="5"/>
  <c r="R165" i="5"/>
  <c r="S165" i="5"/>
  <c r="S230" i="5"/>
  <c r="R230" i="5"/>
  <c r="R219" i="5"/>
  <c r="S219" i="5"/>
  <c r="R191" i="5"/>
  <c r="S191" i="5"/>
  <c r="R107" i="5"/>
  <c r="S107" i="5"/>
  <c r="R238" i="5"/>
  <c r="S238" i="5"/>
  <c r="R216" i="5"/>
  <c r="S216" i="5"/>
  <c r="R193" i="5"/>
  <c r="S193" i="5"/>
  <c r="R207" i="5"/>
  <c r="S207" i="5"/>
  <c r="S178" i="5"/>
  <c r="R178" i="5"/>
  <c r="R164" i="5"/>
  <c r="S164" i="5"/>
  <c r="S180" i="5"/>
  <c r="R180" i="5"/>
  <c r="R166" i="5"/>
  <c r="S166" i="5"/>
  <c r="R130" i="5"/>
  <c r="S130" i="5"/>
  <c r="R169" i="5"/>
  <c r="S169" i="5"/>
  <c r="R115" i="5"/>
  <c r="S115" i="5"/>
  <c r="R150" i="5"/>
  <c r="S150" i="5"/>
  <c r="R136" i="5"/>
  <c r="S136" i="5"/>
  <c r="S126" i="5"/>
  <c r="R126" i="5"/>
  <c r="S113" i="5"/>
  <c r="R113" i="5"/>
  <c r="S96" i="5"/>
  <c r="R96" i="5"/>
  <c r="R149" i="5"/>
  <c r="S149" i="5"/>
  <c r="R138" i="5"/>
  <c r="S138" i="5"/>
  <c r="S114" i="5"/>
  <c r="R114" i="5"/>
  <c r="S160" i="5"/>
  <c r="R160" i="5"/>
  <c r="S151" i="5"/>
  <c r="R151" i="5"/>
  <c r="S135" i="5"/>
  <c r="R135" i="5"/>
  <c r="R119" i="5"/>
  <c r="S119" i="5"/>
  <c r="S99" i="5"/>
  <c r="R99" i="5"/>
  <c r="R103" i="5"/>
  <c r="S103" i="5"/>
  <c r="S111" i="5"/>
  <c r="R111" i="5"/>
  <c r="S90" i="5"/>
  <c r="R90" i="5"/>
  <c r="S95" i="5"/>
  <c r="R95" i="5"/>
  <c r="S91" i="5"/>
  <c r="R91" i="5"/>
  <c r="R75" i="5"/>
  <c r="S75" i="5"/>
  <c r="S28" i="5"/>
  <c r="R28" i="5"/>
  <c r="R70" i="5"/>
  <c r="S70" i="5"/>
  <c r="R61" i="5"/>
  <c r="S61" i="5"/>
  <c r="R60" i="5"/>
  <c r="S60" i="5"/>
  <c r="R38" i="5"/>
  <c r="S38" i="5"/>
  <c r="R59" i="5"/>
  <c r="S59" i="5"/>
  <c r="S27" i="5"/>
  <c r="R27" i="5"/>
  <c r="R50" i="5"/>
  <c r="S50" i="5"/>
  <c r="R35" i="5"/>
  <c r="S35" i="5"/>
  <c r="S25" i="5"/>
  <c r="R25" i="5"/>
  <c r="S34" i="5"/>
  <c r="R34" i="5"/>
  <c r="R49" i="5"/>
  <c r="S49" i="5"/>
  <c r="R39" i="5"/>
  <c r="S39" i="5"/>
  <c r="S21" i="5"/>
  <c r="R21" i="5"/>
  <c r="S534" i="5"/>
  <c r="R534" i="5"/>
  <c r="S499" i="5"/>
  <c r="R499" i="5"/>
  <c r="S429" i="5"/>
  <c r="R429" i="5"/>
  <c r="R544" i="5"/>
  <c r="S544" i="5"/>
  <c r="S466" i="5"/>
  <c r="R466" i="5"/>
  <c r="R560" i="5"/>
  <c r="S560" i="5"/>
  <c r="S522" i="5"/>
  <c r="R522" i="5"/>
  <c r="S432" i="5"/>
  <c r="R432" i="5"/>
  <c r="S550" i="5"/>
  <c r="R550" i="5"/>
  <c r="R547" i="5"/>
  <c r="S547" i="5"/>
  <c r="S498" i="5"/>
  <c r="R498" i="5"/>
  <c r="S451" i="5"/>
  <c r="R451" i="5"/>
  <c r="R553" i="5"/>
  <c r="S553" i="5"/>
  <c r="R543" i="5"/>
  <c r="S543" i="5"/>
  <c r="S536" i="5"/>
  <c r="R536" i="5"/>
  <c r="R528" i="5"/>
  <c r="S528" i="5"/>
  <c r="S497" i="5"/>
  <c r="R497" i="5"/>
  <c r="S476" i="5"/>
  <c r="R476" i="5"/>
  <c r="S445" i="5"/>
  <c r="R445" i="5"/>
  <c r="S424" i="5"/>
  <c r="R424" i="5"/>
  <c r="S520" i="5"/>
  <c r="R520" i="5"/>
  <c r="S495" i="5"/>
  <c r="R495" i="5"/>
  <c r="S489" i="5"/>
  <c r="R489" i="5"/>
  <c r="S482" i="5"/>
  <c r="R482" i="5"/>
  <c r="S467" i="5"/>
  <c r="R467" i="5"/>
  <c r="S436" i="5"/>
  <c r="R436" i="5"/>
  <c r="S422" i="5"/>
  <c r="R422" i="5"/>
  <c r="S345" i="5"/>
  <c r="R345" i="5"/>
  <c r="R252" i="5"/>
  <c r="S252" i="5"/>
  <c r="S523" i="5"/>
  <c r="R523" i="5"/>
  <c r="S512" i="5"/>
  <c r="R512" i="5"/>
  <c r="S501" i="5"/>
  <c r="R501" i="5"/>
  <c r="S483" i="5"/>
  <c r="R483" i="5"/>
  <c r="S473" i="5"/>
  <c r="R473" i="5"/>
  <c r="S463" i="5"/>
  <c r="R463" i="5"/>
  <c r="S455" i="5"/>
  <c r="R455" i="5"/>
  <c r="R393" i="5"/>
  <c r="S393" i="5"/>
  <c r="R378" i="5"/>
  <c r="S378" i="5"/>
  <c r="S421" i="5"/>
  <c r="R421" i="5"/>
  <c r="S406" i="5"/>
  <c r="R406" i="5"/>
  <c r="S397" i="5"/>
  <c r="R397" i="5"/>
  <c r="S377" i="5"/>
  <c r="R377" i="5"/>
  <c r="S367" i="5"/>
  <c r="R367" i="5"/>
  <c r="R344" i="5"/>
  <c r="S344" i="5"/>
  <c r="R263" i="5"/>
  <c r="S263" i="5"/>
  <c r="S413" i="5"/>
  <c r="R413" i="5"/>
  <c r="R399" i="5"/>
  <c r="S399" i="5"/>
  <c r="S382" i="5"/>
  <c r="R382" i="5"/>
  <c r="S363" i="5"/>
  <c r="R363" i="5"/>
  <c r="S349" i="5"/>
  <c r="R349" i="5"/>
  <c r="R308" i="5"/>
  <c r="S308" i="5"/>
  <c r="R249" i="5"/>
  <c r="S249" i="5"/>
  <c r="S440" i="5"/>
  <c r="R440" i="5"/>
  <c r="S428" i="5"/>
  <c r="R428" i="5"/>
  <c r="S409" i="5"/>
  <c r="R409" i="5"/>
  <c r="S389" i="5"/>
  <c r="R389" i="5"/>
  <c r="S376" i="5"/>
  <c r="R376" i="5"/>
  <c r="S356" i="5"/>
  <c r="R356" i="5"/>
  <c r="R306" i="5"/>
  <c r="S306" i="5"/>
  <c r="R257" i="5"/>
  <c r="S257" i="5"/>
  <c r="S352" i="5"/>
  <c r="R352" i="5"/>
  <c r="S341" i="5"/>
  <c r="R341" i="5"/>
  <c r="S324" i="5"/>
  <c r="R324" i="5"/>
  <c r="R312" i="5"/>
  <c r="S312" i="5"/>
  <c r="S294" i="5"/>
  <c r="R294" i="5"/>
  <c r="R280" i="5"/>
  <c r="S280" i="5"/>
  <c r="S274" i="5"/>
  <c r="R274" i="5"/>
  <c r="S262" i="5"/>
  <c r="R262" i="5"/>
  <c r="R239" i="5"/>
  <c r="S239" i="5"/>
  <c r="R173" i="5"/>
  <c r="S173" i="5"/>
  <c r="S326" i="5"/>
  <c r="R326" i="5"/>
  <c r="R307" i="5"/>
  <c r="S307" i="5"/>
  <c r="R298" i="5"/>
  <c r="S298" i="5"/>
  <c r="R285" i="5"/>
  <c r="S285" i="5"/>
  <c r="S259" i="5"/>
  <c r="R259" i="5"/>
  <c r="R229" i="5"/>
  <c r="S229" i="5"/>
  <c r="R196" i="5"/>
  <c r="S196" i="5"/>
  <c r="S325" i="5"/>
  <c r="R325" i="5"/>
  <c r="S311" i="5"/>
  <c r="R311" i="5"/>
  <c r="R291" i="5"/>
  <c r="S291" i="5"/>
  <c r="R269" i="5"/>
  <c r="S269" i="5"/>
  <c r="R256" i="5"/>
  <c r="S256" i="5"/>
  <c r="R203" i="5"/>
  <c r="S203" i="5"/>
  <c r="S242" i="5"/>
  <c r="R242" i="5"/>
  <c r="R226" i="5"/>
  <c r="S226" i="5"/>
  <c r="S214" i="5"/>
  <c r="R214" i="5"/>
  <c r="R204" i="5"/>
  <c r="S204" i="5"/>
  <c r="R97" i="5"/>
  <c r="S97" i="5"/>
  <c r="S228" i="5"/>
  <c r="R228" i="5"/>
  <c r="R210" i="5"/>
  <c r="S210" i="5"/>
  <c r="R189" i="5"/>
  <c r="S189" i="5"/>
  <c r="S251" i="5"/>
  <c r="R251" i="5"/>
  <c r="S236" i="5"/>
  <c r="R236" i="5"/>
  <c r="R201" i="5"/>
  <c r="S201" i="5"/>
  <c r="R190" i="5"/>
  <c r="S190" i="5"/>
  <c r="R202" i="5"/>
  <c r="S202" i="5"/>
  <c r="R176" i="5"/>
  <c r="S176" i="5"/>
  <c r="R132" i="5"/>
  <c r="S132" i="5"/>
  <c r="R179" i="5"/>
  <c r="S179" i="5"/>
  <c r="R162" i="5"/>
  <c r="S162" i="5"/>
  <c r="S188" i="5"/>
  <c r="R188" i="5"/>
  <c r="S163" i="5"/>
  <c r="R163" i="5"/>
  <c r="S92" i="5"/>
  <c r="R92" i="5"/>
  <c r="S148" i="5"/>
  <c r="R148" i="5"/>
  <c r="R134" i="5"/>
  <c r="S134" i="5"/>
  <c r="S124" i="5"/>
  <c r="R124" i="5"/>
  <c r="S112" i="5"/>
  <c r="R112" i="5"/>
  <c r="R83" i="5"/>
  <c r="S83" i="5"/>
  <c r="S146" i="5"/>
  <c r="R146" i="5"/>
  <c r="S128" i="5"/>
  <c r="R128" i="5"/>
  <c r="R100" i="5"/>
  <c r="S100" i="5"/>
  <c r="R158" i="5"/>
  <c r="S158" i="5"/>
  <c r="R144" i="5"/>
  <c r="S144" i="5"/>
  <c r="R133" i="5"/>
  <c r="S133" i="5"/>
  <c r="R117" i="5"/>
  <c r="S117" i="5"/>
  <c r="S89" i="5"/>
  <c r="R89" i="5"/>
  <c r="S94" i="5"/>
  <c r="R94" i="5"/>
  <c r="S110" i="5"/>
  <c r="R110" i="5"/>
  <c r="R88" i="5"/>
  <c r="S88" i="5"/>
  <c r="R86" i="5"/>
  <c r="S86" i="5"/>
  <c r="R84" i="5"/>
  <c r="S84" i="5"/>
  <c r="R71" i="5"/>
  <c r="S71" i="5"/>
  <c r="S81" i="5"/>
  <c r="R81" i="5"/>
  <c r="R65" i="5"/>
  <c r="S65" i="5"/>
  <c r="R57" i="5"/>
  <c r="S57" i="5"/>
  <c r="R58" i="5"/>
  <c r="S58" i="5"/>
  <c r="R72" i="5"/>
  <c r="S72" i="5"/>
  <c r="R56" i="5"/>
  <c r="S56" i="5"/>
  <c r="S24" i="5"/>
  <c r="R24" i="5"/>
  <c r="S46" i="5"/>
  <c r="R46" i="5"/>
  <c r="S33" i="5"/>
  <c r="R33" i="5"/>
  <c r="S43" i="5"/>
  <c r="R43" i="5"/>
  <c r="S23" i="5"/>
  <c r="R23" i="5"/>
  <c r="S47" i="5"/>
  <c r="R47" i="5"/>
  <c r="S32" i="5"/>
  <c r="R32" i="5"/>
  <c r="R505" i="5"/>
  <c r="S505" i="5"/>
  <c r="S513" i="5"/>
  <c r="R513" i="5"/>
  <c r="S364" i="5"/>
  <c r="R364" i="5"/>
  <c r="S478" i="5"/>
  <c r="R478" i="5"/>
  <c r="S529" i="5"/>
  <c r="R529" i="5"/>
  <c r="S426" i="5"/>
  <c r="R426" i="5"/>
  <c r="S490" i="5"/>
  <c r="R490" i="5"/>
  <c r="S425" i="5"/>
  <c r="R425" i="5"/>
  <c r="S524" i="5"/>
  <c r="R524" i="5"/>
  <c r="S474" i="5"/>
  <c r="R474" i="5"/>
  <c r="S433" i="5"/>
  <c r="R433" i="5"/>
  <c r="S398" i="5"/>
  <c r="R398" i="5"/>
  <c r="S347" i="5"/>
  <c r="R347" i="5"/>
  <c r="S383" i="5"/>
  <c r="R383" i="5"/>
  <c r="R314" i="5"/>
  <c r="S314" i="5"/>
  <c r="S411" i="5"/>
  <c r="R411" i="5"/>
  <c r="S332" i="5"/>
  <c r="R332" i="5"/>
  <c r="R297" i="5"/>
  <c r="S297" i="5"/>
  <c r="S19" i="5"/>
  <c r="R19" i="5"/>
  <c r="S531" i="5"/>
  <c r="R531" i="5"/>
  <c r="S472" i="5"/>
  <c r="R472" i="5"/>
  <c r="S427" i="5"/>
  <c r="R427" i="5"/>
  <c r="S533" i="5"/>
  <c r="R533" i="5"/>
  <c r="S459" i="5"/>
  <c r="R459" i="5"/>
  <c r="R558" i="5"/>
  <c r="S558" i="5"/>
  <c r="R507" i="5"/>
  <c r="S507" i="5"/>
  <c r="S430" i="5"/>
  <c r="R430" i="5"/>
  <c r="R555" i="5"/>
  <c r="S555" i="5"/>
  <c r="S532" i="5"/>
  <c r="R532" i="5"/>
  <c r="S491" i="5"/>
  <c r="R491" i="5"/>
  <c r="S447" i="5"/>
  <c r="R447" i="5"/>
  <c r="R548" i="5"/>
  <c r="S548" i="5"/>
  <c r="R542" i="5"/>
  <c r="S542" i="5"/>
  <c r="S535" i="5"/>
  <c r="R535" i="5"/>
  <c r="S518" i="5"/>
  <c r="R518" i="5"/>
  <c r="S494" i="5"/>
  <c r="R494" i="5"/>
  <c r="S465" i="5"/>
  <c r="R465" i="5"/>
  <c r="S444" i="5"/>
  <c r="R444" i="5"/>
  <c r="S362" i="5"/>
  <c r="R362" i="5"/>
  <c r="S514" i="5"/>
  <c r="R514" i="5"/>
  <c r="S493" i="5"/>
  <c r="R493" i="5"/>
  <c r="S488" i="5"/>
  <c r="R488" i="5"/>
  <c r="S477" i="5"/>
  <c r="R477" i="5"/>
  <c r="S457" i="5"/>
  <c r="R457" i="5"/>
  <c r="S435" i="5"/>
  <c r="R435" i="5"/>
  <c r="S420" i="5"/>
  <c r="R420" i="5"/>
  <c r="R337" i="5"/>
  <c r="S337" i="5"/>
  <c r="S527" i="5"/>
  <c r="R527" i="5"/>
  <c r="S521" i="5"/>
  <c r="R521" i="5"/>
  <c r="S511" i="5"/>
  <c r="R511" i="5"/>
  <c r="S500" i="5"/>
  <c r="R500" i="5"/>
  <c r="S480" i="5"/>
  <c r="R480" i="5"/>
  <c r="S471" i="5"/>
  <c r="R471" i="5"/>
  <c r="S462" i="5"/>
  <c r="R462" i="5"/>
  <c r="S454" i="5"/>
  <c r="R454" i="5"/>
  <c r="S390" i="5"/>
  <c r="R390" i="5"/>
  <c r="R366" i="5"/>
  <c r="S366" i="5"/>
  <c r="S416" i="5"/>
  <c r="R416" i="5"/>
  <c r="S405" i="5"/>
  <c r="R405" i="5"/>
  <c r="S395" i="5"/>
  <c r="R395" i="5"/>
  <c r="S374" i="5"/>
  <c r="R374" i="5"/>
  <c r="R358" i="5"/>
  <c r="S358" i="5"/>
  <c r="S338" i="5"/>
  <c r="R338" i="5"/>
  <c r="S419" i="5"/>
  <c r="R419" i="5"/>
  <c r="S408" i="5"/>
  <c r="R408" i="5"/>
  <c r="S392" i="5"/>
  <c r="R392" i="5"/>
  <c r="S379" i="5"/>
  <c r="R379" i="5"/>
  <c r="S361" i="5"/>
  <c r="R361" i="5"/>
  <c r="S343" i="5"/>
  <c r="R343" i="5"/>
  <c r="R282" i="5"/>
  <c r="S282" i="5"/>
  <c r="R245" i="5"/>
  <c r="S245" i="5"/>
  <c r="S439" i="5"/>
  <c r="R439" i="5"/>
  <c r="S423" i="5"/>
  <c r="R423" i="5"/>
  <c r="S407" i="5"/>
  <c r="R407" i="5"/>
  <c r="S386" i="5"/>
  <c r="R386" i="5"/>
  <c r="S375" i="5"/>
  <c r="R375" i="5"/>
  <c r="S355" i="5"/>
  <c r="R355" i="5"/>
  <c r="S295" i="5"/>
  <c r="R295" i="5"/>
  <c r="R254" i="5"/>
  <c r="S254" i="5"/>
  <c r="S350" i="5"/>
  <c r="R350" i="5"/>
  <c r="S339" i="5"/>
  <c r="R339" i="5"/>
  <c r="R319" i="5"/>
  <c r="S319" i="5"/>
  <c r="S309" i="5"/>
  <c r="R309" i="5"/>
  <c r="R287" i="5"/>
  <c r="S287" i="5"/>
  <c r="R278" i="5"/>
  <c r="S278" i="5"/>
  <c r="R272" i="5"/>
  <c r="S272" i="5"/>
  <c r="S260" i="5"/>
  <c r="R260" i="5"/>
  <c r="R223" i="5"/>
  <c r="S223" i="5"/>
  <c r="R167" i="5"/>
  <c r="S167" i="5"/>
  <c r="R321" i="5"/>
  <c r="S321" i="5"/>
  <c r="R305" i="5"/>
  <c r="S305" i="5"/>
  <c r="R296" i="5"/>
  <c r="S296" i="5"/>
  <c r="R281" i="5"/>
  <c r="S281" i="5"/>
  <c r="R255" i="5"/>
  <c r="S255" i="5"/>
  <c r="S218" i="5"/>
  <c r="R218" i="5"/>
  <c r="S333" i="5"/>
  <c r="R333" i="5"/>
  <c r="S323" i="5"/>
  <c r="R323" i="5"/>
  <c r="S302" i="5"/>
  <c r="R302" i="5"/>
  <c r="S288" i="5"/>
  <c r="R288" i="5"/>
  <c r="S266" i="5"/>
  <c r="R266" i="5"/>
  <c r="R246" i="5"/>
  <c r="S246" i="5"/>
  <c r="R187" i="5"/>
  <c r="S187" i="5"/>
  <c r="S237" i="5"/>
  <c r="R237" i="5"/>
  <c r="R224" i="5"/>
  <c r="S224" i="5"/>
  <c r="R209" i="5"/>
  <c r="S209" i="5"/>
  <c r="S195" i="5"/>
  <c r="R195" i="5"/>
  <c r="S240" i="5"/>
  <c r="R240" i="5"/>
  <c r="R225" i="5"/>
  <c r="S225" i="5"/>
  <c r="R194" i="5"/>
  <c r="S194" i="5"/>
  <c r="R186" i="5"/>
  <c r="S186" i="5"/>
  <c r="R250" i="5"/>
  <c r="S250" i="5"/>
  <c r="R235" i="5"/>
  <c r="S235" i="5"/>
  <c r="R199" i="5"/>
  <c r="S199" i="5"/>
  <c r="R181" i="5"/>
  <c r="S181" i="5"/>
  <c r="S200" i="5"/>
  <c r="R200" i="5"/>
  <c r="S170" i="5"/>
  <c r="R170" i="5"/>
  <c r="R185" i="5"/>
  <c r="S185" i="5"/>
  <c r="R175" i="5"/>
  <c r="S175" i="5"/>
  <c r="R161" i="5"/>
  <c r="S161" i="5"/>
  <c r="S184" i="5"/>
  <c r="R184" i="5"/>
  <c r="R152" i="5"/>
  <c r="S152" i="5"/>
  <c r="S156" i="5"/>
  <c r="R156" i="5"/>
  <c r="R147" i="5"/>
  <c r="S147" i="5"/>
  <c r="R129" i="5"/>
  <c r="S129" i="5"/>
  <c r="R121" i="5"/>
  <c r="S121" i="5"/>
  <c r="S105" i="5"/>
  <c r="R105" i="5"/>
  <c r="R159" i="5"/>
  <c r="S159" i="5"/>
  <c r="R143" i="5"/>
  <c r="S143" i="5"/>
  <c r="R125" i="5"/>
  <c r="S125" i="5"/>
  <c r="S98" i="5"/>
  <c r="R98" i="5"/>
  <c r="S154" i="5"/>
  <c r="R154" i="5"/>
  <c r="R142" i="5"/>
  <c r="S142" i="5"/>
  <c r="R131" i="5"/>
  <c r="S131" i="5"/>
  <c r="R116" i="5"/>
  <c r="S116" i="5"/>
  <c r="R109" i="5"/>
  <c r="S109" i="5"/>
  <c r="R82" i="5"/>
  <c r="S82" i="5"/>
  <c r="S104" i="5"/>
  <c r="R104" i="5"/>
  <c r="R87" i="5"/>
  <c r="S87" i="5"/>
  <c r="R80" i="5"/>
  <c r="S80" i="5"/>
  <c r="R79" i="5"/>
  <c r="S79" i="5"/>
  <c r="R73" i="5"/>
  <c r="S73" i="5"/>
  <c r="R78" i="5"/>
  <c r="S78" i="5"/>
  <c r="R69" i="5"/>
  <c r="S69" i="5"/>
  <c r="S66" i="5"/>
  <c r="R66" i="5"/>
  <c r="R55" i="5"/>
  <c r="S55" i="5"/>
  <c r="R67" i="5"/>
  <c r="S67" i="5"/>
  <c r="S51" i="5"/>
  <c r="R51" i="5"/>
  <c r="R41" i="5"/>
  <c r="S41" i="5"/>
  <c r="R30" i="5"/>
  <c r="S30" i="5"/>
  <c r="S40" i="5"/>
  <c r="R40" i="5"/>
  <c r="R22" i="5"/>
  <c r="S22" i="5"/>
  <c r="R45" i="5"/>
  <c r="S45" i="5"/>
  <c r="S31" i="5"/>
  <c r="R31" i="5"/>
  <c r="S448" i="5"/>
  <c r="R448" i="5"/>
  <c r="R538" i="5"/>
  <c r="S538" i="5"/>
  <c r="R551" i="5"/>
  <c r="S551" i="5"/>
  <c r="R545" i="5"/>
  <c r="S545" i="5"/>
  <c r="S502" i="5"/>
  <c r="R502" i="5"/>
  <c r="S197" i="5"/>
  <c r="R197" i="5"/>
  <c r="S486" i="5"/>
  <c r="R486" i="5"/>
  <c r="S369" i="5"/>
  <c r="R369" i="5"/>
  <c r="S517" i="5"/>
  <c r="R517" i="5"/>
  <c r="S464" i="5"/>
  <c r="R464" i="5"/>
  <c r="S381" i="5"/>
  <c r="R381" i="5"/>
  <c r="S384" i="5"/>
  <c r="R384" i="5"/>
  <c r="R322" i="5"/>
  <c r="S322" i="5"/>
  <c r="S365" i="5"/>
  <c r="R365" i="5"/>
  <c r="R270" i="5"/>
  <c r="S270" i="5"/>
  <c r="S391" i="5"/>
  <c r="R391" i="5"/>
  <c r="R273" i="5"/>
  <c r="S273" i="5"/>
  <c r="R275" i="5"/>
  <c r="S275" i="5"/>
  <c r="R540" i="5"/>
  <c r="S540" i="5"/>
  <c r="S516" i="5"/>
  <c r="R516" i="5"/>
  <c r="S458" i="5"/>
  <c r="R458" i="5"/>
  <c r="R403" i="5"/>
  <c r="S403" i="5"/>
  <c r="S525" i="5"/>
  <c r="R525" i="5"/>
  <c r="R557" i="5"/>
  <c r="S557" i="5"/>
  <c r="R549" i="5"/>
  <c r="S549" i="5"/>
  <c r="S460" i="5"/>
  <c r="R460" i="5"/>
  <c r="S400" i="5"/>
  <c r="R400" i="5"/>
  <c r="R552" i="5"/>
  <c r="S552" i="5"/>
  <c r="S515" i="5"/>
  <c r="R515" i="5"/>
  <c r="S481" i="5"/>
  <c r="R481" i="5"/>
  <c r="R268" i="5"/>
  <c r="S268" i="5"/>
  <c r="R546" i="5"/>
  <c r="S546" i="5"/>
  <c r="R541" i="5"/>
  <c r="S541" i="5"/>
  <c r="S530" i="5"/>
  <c r="R530" i="5"/>
  <c r="S509" i="5"/>
  <c r="R509" i="5"/>
  <c r="S484" i="5"/>
  <c r="R484" i="5"/>
  <c r="S450" i="5"/>
  <c r="R450" i="5"/>
  <c r="S437" i="5"/>
  <c r="R437" i="5"/>
  <c r="R342" i="5"/>
  <c r="S342" i="5"/>
  <c r="S510" i="5"/>
  <c r="R510" i="5"/>
  <c r="S492" i="5"/>
  <c r="R492" i="5"/>
  <c r="S487" i="5"/>
  <c r="R487" i="5"/>
  <c r="S470" i="5"/>
  <c r="R470" i="5"/>
  <c r="S452" i="5"/>
  <c r="R452" i="5"/>
  <c r="S434" i="5"/>
  <c r="R434" i="5"/>
  <c r="S410" i="5"/>
  <c r="R410" i="5"/>
  <c r="S335" i="5"/>
  <c r="R335" i="5"/>
  <c r="S526" i="5"/>
  <c r="R526" i="5"/>
  <c r="S519" i="5"/>
  <c r="R519" i="5"/>
  <c r="S504" i="5"/>
  <c r="R504" i="5"/>
  <c r="S496" i="5"/>
  <c r="R496" i="5"/>
  <c r="S475" i="5"/>
  <c r="R475" i="5"/>
  <c r="S468" i="5"/>
  <c r="R468" i="5"/>
  <c r="S461" i="5"/>
  <c r="R461" i="5"/>
  <c r="R453" i="5"/>
  <c r="S453" i="5"/>
  <c r="S387" i="5"/>
  <c r="R387" i="5"/>
  <c r="S359" i="5"/>
  <c r="R359" i="5"/>
  <c r="S415" i="5"/>
  <c r="R415" i="5"/>
  <c r="S401" i="5"/>
  <c r="R401" i="5"/>
  <c r="S394" i="5"/>
  <c r="R394" i="5"/>
  <c r="R370" i="5"/>
  <c r="S370" i="5"/>
  <c r="S351" i="5"/>
  <c r="R351" i="5"/>
  <c r="S327" i="5"/>
  <c r="R327" i="5"/>
  <c r="S417" i="5"/>
  <c r="R417" i="5"/>
  <c r="S404" i="5"/>
  <c r="R404" i="5"/>
  <c r="S388" i="5"/>
  <c r="R388" i="5"/>
  <c r="R373" i="5"/>
  <c r="S373" i="5"/>
  <c r="S354" i="5"/>
  <c r="R354" i="5"/>
  <c r="S340" i="5"/>
  <c r="R340" i="5"/>
  <c r="R279" i="5"/>
  <c r="S279" i="5"/>
  <c r="S442" i="5"/>
  <c r="R442" i="5"/>
  <c r="S438" i="5"/>
  <c r="R438" i="5"/>
  <c r="S418" i="5"/>
  <c r="R418" i="5"/>
  <c r="S396" i="5"/>
  <c r="R396" i="5"/>
  <c r="S385" i="5"/>
  <c r="R385" i="5"/>
  <c r="S372" i="5"/>
  <c r="R372" i="5"/>
  <c r="S334" i="5"/>
  <c r="R334" i="5"/>
  <c r="S289" i="5"/>
  <c r="R289" i="5"/>
  <c r="R360" i="5"/>
  <c r="S360" i="5"/>
  <c r="S348" i="5"/>
  <c r="R348" i="5"/>
  <c r="S336" i="5"/>
  <c r="R336" i="5"/>
  <c r="R317" i="5"/>
  <c r="S317" i="5"/>
  <c r="S304" i="5"/>
  <c r="R304" i="5"/>
  <c r="S286" i="5"/>
  <c r="R286" i="5"/>
  <c r="S277" i="5"/>
  <c r="R277" i="5"/>
  <c r="R267" i="5"/>
  <c r="S267" i="5"/>
  <c r="R248" i="5"/>
  <c r="S248" i="5"/>
  <c r="R220" i="5"/>
  <c r="S220" i="5"/>
  <c r="S141" i="5"/>
  <c r="R141" i="5"/>
  <c r="S320" i="5"/>
  <c r="R320" i="5"/>
  <c r="R303" i="5"/>
  <c r="S303" i="5"/>
  <c r="S293" i="5"/>
  <c r="R293" i="5"/>
  <c r="R271" i="5"/>
  <c r="S271" i="5"/>
  <c r="R253" i="5"/>
  <c r="S253" i="5"/>
  <c r="S215" i="5"/>
  <c r="R215" i="5"/>
  <c r="R331" i="5"/>
  <c r="S331" i="5"/>
  <c r="R316" i="5"/>
  <c r="S316" i="5"/>
  <c r="R299" i="5"/>
  <c r="S299" i="5"/>
  <c r="R284" i="5"/>
  <c r="S284" i="5"/>
  <c r="S264" i="5"/>
  <c r="R264" i="5"/>
  <c r="S227" i="5"/>
  <c r="R227" i="5"/>
  <c r="R101" i="5"/>
  <c r="S101" i="5"/>
  <c r="S234" i="5"/>
  <c r="R234" i="5"/>
  <c r="S222" i="5"/>
  <c r="R222" i="5"/>
  <c r="S206" i="5"/>
  <c r="R206" i="5"/>
  <c r="R171" i="5"/>
  <c r="S171" i="5"/>
  <c r="S233" i="5"/>
  <c r="R233" i="5"/>
  <c r="R221" i="5"/>
  <c r="S221" i="5"/>
  <c r="S192" i="5"/>
  <c r="R192" i="5"/>
  <c r="R177" i="5"/>
  <c r="S177" i="5"/>
  <c r="R241" i="5"/>
  <c r="S241" i="5"/>
  <c r="S232" i="5"/>
  <c r="R232" i="5"/>
  <c r="R198" i="5"/>
  <c r="S198" i="5"/>
  <c r="R208" i="5"/>
  <c r="S208" i="5"/>
  <c r="S182" i="5"/>
  <c r="R182" i="5"/>
  <c r="S168" i="5"/>
  <c r="R168" i="5"/>
  <c r="R183" i="5"/>
  <c r="S183" i="5"/>
  <c r="S172" i="5"/>
  <c r="R172" i="5"/>
  <c r="R145" i="5"/>
  <c r="S145" i="5"/>
  <c r="R174" i="5"/>
  <c r="S174" i="5"/>
  <c r="S122" i="5"/>
  <c r="R122" i="5"/>
  <c r="R155" i="5"/>
  <c r="S155" i="5"/>
  <c r="R139" i="5"/>
  <c r="S139" i="5"/>
  <c r="S127" i="5"/>
  <c r="R127" i="5"/>
  <c r="R118" i="5"/>
  <c r="S118" i="5"/>
  <c r="R102" i="5"/>
  <c r="S102" i="5"/>
  <c r="R157" i="5"/>
  <c r="S157" i="5"/>
  <c r="R140" i="5"/>
  <c r="S140" i="5"/>
  <c r="R120" i="5"/>
  <c r="S120" i="5"/>
  <c r="R53" i="5"/>
  <c r="S53" i="5"/>
  <c r="R153" i="5"/>
  <c r="S153" i="5"/>
  <c r="R137" i="5"/>
  <c r="S137" i="5"/>
  <c r="S123" i="5"/>
  <c r="R123" i="5"/>
  <c r="R108" i="5"/>
  <c r="S108" i="5"/>
  <c r="R106" i="5"/>
  <c r="S106" i="5"/>
  <c r="S44" i="5"/>
  <c r="R44" i="5"/>
  <c r="S93" i="5"/>
  <c r="R93" i="5"/>
  <c r="S85" i="5"/>
  <c r="R85" i="5"/>
  <c r="S76" i="5"/>
  <c r="R76" i="5"/>
  <c r="S77" i="5"/>
  <c r="R77" i="5"/>
  <c r="R64" i="5"/>
  <c r="S64" i="5"/>
  <c r="S74" i="5"/>
  <c r="R74" i="5"/>
  <c r="S68" i="5"/>
  <c r="R68" i="5"/>
  <c r="S63" i="5"/>
  <c r="R63" i="5"/>
  <c r="R54" i="5"/>
  <c r="S54" i="5"/>
  <c r="R62" i="5"/>
  <c r="S62" i="5"/>
  <c r="R48" i="5"/>
  <c r="S48" i="5"/>
  <c r="R52" i="5"/>
  <c r="S52" i="5"/>
  <c r="R37" i="5"/>
  <c r="S37" i="5"/>
  <c r="S29" i="5"/>
  <c r="R29" i="5"/>
  <c r="R36" i="5"/>
  <c r="S36" i="5"/>
  <c r="S20" i="5"/>
  <c r="R20" i="5"/>
  <c r="R42" i="5"/>
  <c r="S42" i="5"/>
  <c r="S26" i="5"/>
  <c r="R26" i="5"/>
  <c r="AH114" i="5" l="1"/>
  <c r="AI160" i="5"/>
  <c r="AH373" i="5"/>
  <c r="AH36" i="5"/>
  <c r="AH145" i="5"/>
  <c r="AP376" i="5"/>
  <c r="AP288" i="5"/>
  <c r="BI288" i="5" s="1"/>
  <c r="AP520" i="5"/>
  <c r="BI520" i="5" s="1"/>
  <c r="AP429" i="5"/>
  <c r="AP430" i="5"/>
  <c r="AP214" i="5"/>
  <c r="AI521" i="5"/>
  <c r="AP518" i="5"/>
  <c r="AH369" i="5"/>
  <c r="AH148" i="5"/>
  <c r="AH526" i="5"/>
  <c r="AH520" i="5"/>
  <c r="AH337" i="5"/>
  <c r="AN39" i="4"/>
  <c r="AN25" i="4"/>
  <c r="AN11" i="4"/>
  <c r="AN84" i="4"/>
  <c r="AN24" i="4"/>
  <c r="AI538" i="5"/>
  <c r="AI440" i="5"/>
  <c r="AP104" i="5"/>
  <c r="AH99" i="5"/>
  <c r="AH184" i="5"/>
  <c r="AH313" i="5"/>
  <c r="AI403" i="5"/>
  <c r="AP81" i="5"/>
  <c r="BI81" i="5" s="1"/>
  <c r="AP222" i="5"/>
  <c r="BI222" i="5" s="1"/>
  <c r="AP250" i="5"/>
  <c r="AQ250" i="5" s="1"/>
  <c r="AP506" i="5"/>
  <c r="BI506" i="5" s="1"/>
  <c r="AH177" i="5"/>
  <c r="AH178" i="5"/>
  <c r="AH439" i="5"/>
  <c r="AH78" i="5"/>
  <c r="AP164" i="5"/>
  <c r="BI164" i="5" s="1"/>
  <c r="AP503" i="5"/>
  <c r="AR503" i="5" s="1"/>
  <c r="AP85" i="5"/>
  <c r="AQ85" i="5" s="1"/>
  <c r="AH413" i="5"/>
  <c r="AI228" i="5"/>
  <c r="AH212" i="5"/>
  <c r="AH551" i="5"/>
  <c r="AI100" i="5"/>
  <c r="AH76" i="5"/>
  <c r="AI503" i="5"/>
  <c r="AH491" i="5"/>
  <c r="AH272" i="5"/>
  <c r="AH84" i="5"/>
  <c r="AH275" i="5"/>
  <c r="AI404" i="5"/>
  <c r="AI351" i="5"/>
  <c r="AI30" i="5"/>
  <c r="AI81" i="5"/>
  <c r="AH90" i="5"/>
  <c r="AI234" i="5"/>
  <c r="AI329" i="5"/>
  <c r="AP440" i="5"/>
  <c r="AP501" i="5"/>
  <c r="AH166" i="5"/>
  <c r="AH256" i="5"/>
  <c r="AI368" i="5"/>
  <c r="AH251" i="5"/>
  <c r="AI378" i="5"/>
  <c r="AI187" i="5"/>
  <c r="AH379" i="5"/>
  <c r="AH421" i="5"/>
  <c r="AP125" i="5"/>
  <c r="AN20" i="4"/>
  <c r="AP36" i="5"/>
  <c r="BI36" i="5" s="1"/>
  <c r="AH389" i="5"/>
  <c r="AI196" i="5"/>
  <c r="AI408" i="5"/>
  <c r="AH547" i="5"/>
  <c r="AP148" i="5"/>
  <c r="BI148" i="5" s="1"/>
  <c r="AP30" i="5"/>
  <c r="AP156" i="5"/>
  <c r="BI156" i="5" s="1"/>
  <c r="AP184" i="5"/>
  <c r="BI184" i="5" s="1"/>
  <c r="AP141" i="5"/>
  <c r="AQ141" i="5" s="1"/>
  <c r="AP413" i="5"/>
  <c r="AR413" i="5" s="1"/>
  <c r="AP354" i="5"/>
  <c r="BI354" i="5" s="1"/>
  <c r="AP538" i="5"/>
  <c r="BI538" i="5" s="1"/>
  <c r="AN126" i="4"/>
  <c r="AN144" i="4"/>
  <c r="AN34" i="4"/>
  <c r="AN122" i="4"/>
  <c r="AN38" i="4"/>
  <c r="AN74" i="4"/>
  <c r="AI191" i="5"/>
  <c r="AI395" i="5"/>
  <c r="AH449" i="5"/>
  <c r="AI466" i="5"/>
  <c r="AH12" i="5"/>
  <c r="AI58" i="5"/>
  <c r="AH186" i="5"/>
  <c r="AI174" i="5"/>
  <c r="AI164" i="5"/>
  <c r="AI125" i="5"/>
  <c r="AI217" i="5"/>
  <c r="AI306" i="5"/>
  <c r="AP83" i="5"/>
  <c r="BI83" i="5" s="1"/>
  <c r="AP180" i="5"/>
  <c r="BI180" i="5" s="1"/>
  <c r="AP91" i="5"/>
  <c r="AR91" i="5" s="1"/>
  <c r="AP279" i="5"/>
  <c r="AR279" i="5" s="1"/>
  <c r="AP535" i="5"/>
  <c r="BI535" i="5" s="1"/>
  <c r="AP63" i="5"/>
  <c r="BI63" i="5" s="1"/>
  <c r="AP320" i="5"/>
  <c r="BI320" i="5" s="1"/>
  <c r="AP404" i="5"/>
  <c r="AP373" i="5"/>
  <c r="AR373" i="5" s="1"/>
  <c r="AN51" i="4"/>
  <c r="AN152" i="4"/>
  <c r="AN44" i="4"/>
  <c r="AN130" i="4"/>
  <c r="AN121" i="4"/>
  <c r="AI380" i="5"/>
  <c r="AI509" i="5"/>
  <c r="AI28" i="5"/>
  <c r="AH156" i="5"/>
  <c r="AI8" i="5"/>
  <c r="AI63" i="5"/>
  <c r="AI193" i="5"/>
  <c r="AI475" i="5"/>
  <c r="AI195" i="5"/>
  <c r="AI334" i="5"/>
  <c r="AI442" i="5"/>
  <c r="AH226" i="5"/>
  <c r="AH461" i="5"/>
  <c r="AP99" i="5"/>
  <c r="BI99" i="5" s="1"/>
  <c r="AP227" i="5"/>
  <c r="BI227" i="5" s="1"/>
  <c r="AP196" i="5"/>
  <c r="BI196" i="5" s="1"/>
  <c r="AP107" i="5"/>
  <c r="BI107" i="5" s="1"/>
  <c r="AP491" i="5"/>
  <c r="AP76" i="5"/>
  <c r="AQ76" i="5" s="1"/>
  <c r="AP551" i="5"/>
  <c r="BI551" i="5" s="1"/>
  <c r="AP26" i="5"/>
  <c r="AQ26" i="5" s="1"/>
  <c r="AP317" i="5"/>
  <c r="BI317" i="5" s="1"/>
  <c r="AP449" i="5"/>
  <c r="AR449" i="5" s="1"/>
  <c r="AP145" i="5"/>
  <c r="AQ145" i="5" s="1"/>
  <c r="AP509" i="5"/>
  <c r="AQ509" i="5" s="1"/>
  <c r="AP186" i="5"/>
  <c r="AP461" i="5"/>
  <c r="AQ461" i="5" s="1"/>
  <c r="AP182" i="5"/>
  <c r="AR182" i="5" s="1"/>
  <c r="AP466" i="5"/>
  <c r="BI466" i="5" s="1"/>
  <c r="AN30" i="4"/>
  <c r="AN8" i="4"/>
  <c r="AN82" i="4"/>
  <c r="AN157" i="4"/>
  <c r="AN47" i="4"/>
  <c r="AN64" i="4"/>
  <c r="AN81" i="4"/>
  <c r="AI27" i="5"/>
  <c r="AH399" i="5"/>
  <c r="AI85" i="5"/>
  <c r="AH169" i="5"/>
  <c r="AH182" i="5"/>
  <c r="AI180" i="5"/>
  <c r="AI279" i="5"/>
  <c r="AI225" i="5"/>
  <c r="AI141" i="5"/>
  <c r="AH243" i="5"/>
  <c r="AP243" i="5"/>
  <c r="AQ243" i="5" s="1"/>
  <c r="AP84" i="5"/>
  <c r="AQ84" i="5" s="1"/>
  <c r="AP212" i="5"/>
  <c r="AQ212" i="5" s="1"/>
  <c r="AP8" i="5"/>
  <c r="AP272" i="5"/>
  <c r="AQ272" i="5" s="1"/>
  <c r="AP28" i="5"/>
  <c r="BI28" i="5" s="1"/>
  <c r="AP313" i="5"/>
  <c r="BI313" i="5" s="1"/>
  <c r="AP178" i="5"/>
  <c r="AQ178" i="5" s="1"/>
  <c r="AP58" i="5"/>
  <c r="BI58" i="5" s="1"/>
  <c r="AN70" i="4"/>
  <c r="AN135" i="4"/>
  <c r="AN142" i="4"/>
  <c r="AN66" i="4"/>
  <c r="AN10" i="4"/>
  <c r="AI67" i="5"/>
  <c r="AI47" i="5"/>
  <c r="AH50" i="5"/>
  <c r="AH185" i="5"/>
  <c r="AH246" i="5"/>
  <c r="AI446" i="5"/>
  <c r="AH341" i="5"/>
  <c r="AI26" i="5"/>
  <c r="AI83" i="5"/>
  <c r="AI91" i="5"/>
  <c r="AH320" i="5"/>
  <c r="AI354" i="5"/>
  <c r="AI227" i="5"/>
  <c r="AI361" i="5"/>
  <c r="AH473" i="5"/>
  <c r="AP100" i="5"/>
  <c r="BI100" i="5" s="1"/>
  <c r="AP228" i="5"/>
  <c r="AQ228" i="5" s="1"/>
  <c r="AP395" i="5"/>
  <c r="BI395" i="5" s="1"/>
  <c r="AP296" i="5"/>
  <c r="BI296" i="5" s="1"/>
  <c r="AP27" i="5"/>
  <c r="BI27" i="5" s="1"/>
  <c r="AP280" i="5"/>
  <c r="BI280" i="5" s="1"/>
  <c r="AP273" i="5"/>
  <c r="AP177" i="5"/>
  <c r="AR177" i="5" s="1"/>
  <c r="AP306" i="5"/>
  <c r="BI306" i="5" s="1"/>
  <c r="AP174" i="5"/>
  <c r="BI174" i="5" s="1"/>
  <c r="AP446" i="5"/>
  <c r="BI446" i="5" s="1"/>
  <c r="AP542" i="5"/>
  <c r="AQ542" i="5" s="1"/>
  <c r="AN94" i="4"/>
  <c r="AN95" i="4"/>
  <c r="AN129" i="4"/>
  <c r="AN118" i="4"/>
  <c r="AN42" i="4"/>
  <c r="AP275" i="5"/>
  <c r="AQ275" i="5" s="1"/>
  <c r="AP403" i="5"/>
  <c r="BI403" i="5" s="1"/>
  <c r="AP399" i="5"/>
  <c r="BI399" i="5" s="1"/>
  <c r="AP473" i="5"/>
  <c r="AQ473" i="5" s="1"/>
  <c r="AP337" i="5"/>
  <c r="BI337" i="5" s="1"/>
  <c r="AP90" i="5"/>
  <c r="AN33" i="4"/>
  <c r="AN19" i="4"/>
  <c r="AN119" i="4"/>
  <c r="AN78" i="4"/>
  <c r="AN153" i="4"/>
  <c r="AN52" i="4"/>
  <c r="AN138" i="4"/>
  <c r="AP289" i="5"/>
  <c r="AI75" i="5"/>
  <c r="AI175" i="5"/>
  <c r="AI385" i="5"/>
  <c r="AI103" i="5"/>
  <c r="AI414" i="5"/>
  <c r="AI113" i="5"/>
  <c r="AH88" i="5"/>
  <c r="AH213" i="5"/>
  <c r="AH80" i="5"/>
  <c r="AI267" i="5"/>
  <c r="AH209" i="5"/>
  <c r="AI278" i="5"/>
  <c r="AH229" i="5"/>
  <c r="AH433" i="5"/>
  <c r="AH32" i="5"/>
  <c r="AI323" i="5"/>
  <c r="AH297" i="5"/>
  <c r="AH386" i="5"/>
  <c r="AI96" i="5"/>
  <c r="AH133" i="5"/>
  <c r="AH350" i="5"/>
  <c r="AH453" i="5"/>
  <c r="AI391" i="5"/>
  <c r="AI189" i="5"/>
  <c r="AI407" i="5"/>
  <c r="AH137" i="5"/>
  <c r="AH79" i="5"/>
  <c r="AH232" i="5"/>
  <c r="AI463" i="5"/>
  <c r="AP69" i="5"/>
  <c r="AQ69" i="5" s="1"/>
  <c r="AH69" i="5"/>
  <c r="AI316" i="5"/>
  <c r="AI39" i="5"/>
  <c r="AH249" i="5"/>
  <c r="AH505" i="5"/>
  <c r="AI35" i="5"/>
  <c r="AI71" i="5"/>
  <c r="AI57" i="5"/>
  <c r="AI61" i="5"/>
  <c r="AI49" i="5"/>
  <c r="AH263" i="5"/>
  <c r="AH293" i="5"/>
  <c r="AH454" i="5"/>
  <c r="AI181" i="5"/>
  <c r="AI274" i="5"/>
  <c r="AH411" i="5"/>
  <c r="AH312" i="5"/>
  <c r="AI393" i="5"/>
  <c r="AH221" i="5"/>
  <c r="AH519" i="5"/>
  <c r="AP451" i="5"/>
  <c r="AQ451" i="5" s="1"/>
  <c r="AP75" i="5"/>
  <c r="BI75" i="5" s="1"/>
  <c r="AP267" i="5"/>
  <c r="BI267" i="5" s="1"/>
  <c r="AP72" i="5"/>
  <c r="BI72" i="5" s="1"/>
  <c r="AP88" i="5"/>
  <c r="BI88" i="5" s="1"/>
  <c r="AP79" i="5"/>
  <c r="AP35" i="5"/>
  <c r="BI35" i="5" s="1"/>
  <c r="AP157" i="5"/>
  <c r="AQ157" i="5" s="1"/>
  <c r="AP221" i="5"/>
  <c r="AR221" i="5" s="1"/>
  <c r="AP149" i="5"/>
  <c r="AR149" i="5" s="1"/>
  <c r="AP213" i="5"/>
  <c r="BI213" i="5" s="1"/>
  <c r="AP393" i="5"/>
  <c r="AR393" i="5" s="1"/>
  <c r="AP32" i="5"/>
  <c r="BI32" i="5" s="1"/>
  <c r="AP318" i="5"/>
  <c r="AP29" i="5"/>
  <c r="AR29" i="5" s="1"/>
  <c r="AI40" i="5"/>
  <c r="AH150" i="5"/>
  <c r="AH147" i="5"/>
  <c r="AI124" i="5"/>
  <c r="AI126" i="5"/>
  <c r="AH222" i="5"/>
  <c r="AI307" i="5"/>
  <c r="AH206" i="5"/>
  <c r="AH336" i="5"/>
  <c r="AH451" i="5"/>
  <c r="AI298" i="5"/>
  <c r="AI374" i="5"/>
  <c r="AH450" i="5"/>
  <c r="AH259" i="5"/>
  <c r="AH392" i="5"/>
  <c r="AH447" i="5"/>
  <c r="AI41" i="5"/>
  <c r="AI151" i="5"/>
  <c r="AI117" i="5"/>
  <c r="AH237" i="5"/>
  <c r="AI318" i="5"/>
  <c r="AI481" i="5"/>
  <c r="AI524" i="5"/>
  <c r="AI149" i="5"/>
  <c r="AH199" i="5"/>
  <c r="AI381" i="5"/>
  <c r="AH517" i="5"/>
  <c r="AH51" i="5"/>
  <c r="AI158" i="5"/>
  <c r="AH157" i="5"/>
  <c r="AI146" i="5"/>
  <c r="AI203" i="5"/>
  <c r="AP147" i="5"/>
  <c r="BI147" i="5" s="1"/>
  <c r="AP411" i="5"/>
  <c r="BI411" i="5" s="1"/>
  <c r="AP60" i="5"/>
  <c r="BI60" i="5" s="1"/>
  <c r="AP124" i="5"/>
  <c r="AR124" i="5" s="1"/>
  <c r="AP391" i="5"/>
  <c r="BI391" i="5" s="1"/>
  <c r="AP407" i="5"/>
  <c r="BI407" i="5" s="1"/>
  <c r="AP232" i="5"/>
  <c r="AP80" i="5"/>
  <c r="BI80" i="5" s="1"/>
  <c r="AP312" i="5"/>
  <c r="AR312" i="5" s="1"/>
  <c r="AP229" i="5"/>
  <c r="BI229" i="5" s="1"/>
  <c r="AP293" i="5"/>
  <c r="AQ293" i="5" s="1"/>
  <c r="AP126" i="5"/>
  <c r="BI126" i="5" s="1"/>
  <c r="AP49" i="5"/>
  <c r="BI49" i="5" s="1"/>
  <c r="AP146" i="5"/>
  <c r="BI146" i="5" s="1"/>
  <c r="AP158" i="5"/>
  <c r="AP386" i="5"/>
  <c r="BI386" i="5" s="1"/>
  <c r="AP206" i="5"/>
  <c r="BI206" i="5" s="1"/>
  <c r="AP302" i="5"/>
  <c r="BI302" i="5" s="1"/>
  <c r="AP350" i="5"/>
  <c r="BI350" i="5" s="1"/>
  <c r="AP278" i="5"/>
  <c r="AR278" i="5" s="1"/>
  <c r="AI549" i="5"/>
  <c r="AH510" i="5"/>
  <c r="AH31" i="5"/>
  <c r="AH56" i="5"/>
  <c r="AI372" i="5"/>
  <c r="AI486" i="5"/>
  <c r="AH383" i="5"/>
  <c r="AH68" i="5"/>
  <c r="AI335" i="5"/>
  <c r="AH554" i="5"/>
  <c r="AP336" i="5"/>
  <c r="AP175" i="5"/>
  <c r="BI175" i="5" s="1"/>
  <c r="AP319" i="5"/>
  <c r="AR319" i="5" s="1"/>
  <c r="AP463" i="5"/>
  <c r="AQ463" i="5" s="1"/>
  <c r="AP144" i="5"/>
  <c r="AR144" i="5" s="1"/>
  <c r="AP61" i="5"/>
  <c r="BI61" i="5" s="1"/>
  <c r="AP189" i="5"/>
  <c r="AQ189" i="5" s="1"/>
  <c r="AP117" i="5"/>
  <c r="AQ117" i="5" s="1"/>
  <c r="AP181" i="5"/>
  <c r="AP385" i="5"/>
  <c r="BI385" i="5" s="1"/>
  <c r="AP274" i="5"/>
  <c r="AQ274" i="5" s="1"/>
  <c r="AP338" i="5"/>
  <c r="AQ338" i="5" s="1"/>
  <c r="AP524" i="5"/>
  <c r="AR524" i="5" s="1"/>
  <c r="AP41" i="5"/>
  <c r="BI41" i="5" s="1"/>
  <c r="AP414" i="5"/>
  <c r="BI414" i="5" s="1"/>
  <c r="AH504" i="5"/>
  <c r="AI482" i="5"/>
  <c r="AI82" i="5"/>
  <c r="AI280" i="5"/>
  <c r="AI448" i="5"/>
  <c r="AI492" i="5"/>
  <c r="AI273" i="5"/>
  <c r="AI516" i="5"/>
  <c r="AI287" i="5"/>
  <c r="AI390" i="5"/>
  <c r="AI555" i="5"/>
  <c r="AH111" i="5"/>
  <c r="AI223" i="5"/>
  <c r="AI346" i="5"/>
  <c r="AH238" i="5"/>
  <c r="AH511" i="5"/>
  <c r="AH140" i="5"/>
  <c r="AP334" i="5"/>
  <c r="AH299" i="5"/>
  <c r="AH388" i="5"/>
  <c r="AI394" i="5"/>
  <c r="AH471" i="5"/>
  <c r="AH107" i="5"/>
  <c r="AH230" i="5"/>
  <c r="AI326" i="5"/>
  <c r="AH507" i="5"/>
  <c r="AI468" i="5"/>
  <c r="AI560" i="5"/>
  <c r="AP507" i="5"/>
  <c r="BI507" i="5" s="1"/>
  <c r="AP408" i="5"/>
  <c r="BI408" i="5" s="1"/>
  <c r="AP471" i="5"/>
  <c r="AQ471" i="5" s="1"/>
  <c r="AP527" i="5"/>
  <c r="AR527" i="5" s="1"/>
  <c r="AP560" i="5"/>
  <c r="BI560" i="5" s="1"/>
  <c r="AP468" i="5"/>
  <c r="AI101" i="5"/>
  <c r="AH317" i="5"/>
  <c r="AI532" i="5"/>
  <c r="AH459" i="5"/>
  <c r="AH311" i="5"/>
  <c r="AI406" i="5"/>
  <c r="AH556" i="5"/>
  <c r="AP459" i="5"/>
  <c r="AP303" i="5"/>
  <c r="BI303" i="5" s="1"/>
  <c r="AP218" i="5"/>
  <c r="AR218" i="5" s="1"/>
  <c r="AP389" i="5"/>
  <c r="BI389" i="5" s="1"/>
  <c r="AP485" i="5"/>
  <c r="BI485" i="5" s="1"/>
  <c r="AP394" i="5"/>
  <c r="BI394" i="5" s="1"/>
  <c r="AP475" i="5"/>
  <c r="BI475" i="5" s="1"/>
  <c r="AP532" i="5"/>
  <c r="AR532" i="5" s="1"/>
  <c r="AP101" i="5"/>
  <c r="AP329" i="5"/>
  <c r="AQ329" i="5" s="1"/>
  <c r="AH355" i="5"/>
  <c r="AH73" i="5"/>
  <c r="AI455" i="5"/>
  <c r="AI543" i="5"/>
  <c r="AI179" i="5"/>
  <c r="AH347" i="5"/>
  <c r="AI211" i="5"/>
  <c r="AH261" i="5"/>
  <c r="AH296" i="5"/>
  <c r="AH387" i="5"/>
  <c r="AH444" i="5"/>
  <c r="AP435" i="5"/>
  <c r="BI435" i="5" s="1"/>
  <c r="AP187" i="5"/>
  <c r="BI187" i="5" s="1"/>
  <c r="AP251" i="5"/>
  <c r="AQ251" i="5" s="1"/>
  <c r="AP315" i="5"/>
  <c r="AP379" i="5"/>
  <c r="BI379" i="5" s="1"/>
  <c r="AP455" i="5"/>
  <c r="AR455" i="5" s="1"/>
  <c r="AP472" i="5"/>
  <c r="AQ472" i="5" s="1"/>
  <c r="AP480" i="5"/>
  <c r="BI480" i="5" s="1"/>
  <c r="AP191" i="5"/>
  <c r="BI191" i="5" s="1"/>
  <c r="AP552" i="5"/>
  <c r="BI552" i="5" s="1"/>
  <c r="AP185" i="5"/>
  <c r="BI185" i="5" s="1"/>
  <c r="AP378" i="5"/>
  <c r="AP442" i="5"/>
  <c r="BI442" i="5" s="1"/>
  <c r="AP382" i="5"/>
  <c r="AQ382" i="5" s="1"/>
  <c r="AH305" i="5"/>
  <c r="AI480" i="5"/>
  <c r="AH531" i="5"/>
  <c r="AI529" i="5"/>
  <c r="AI128" i="5"/>
  <c r="AI315" i="5"/>
  <c r="AI292" i="5"/>
  <c r="AH365" i="5"/>
  <c r="AH242" i="5"/>
  <c r="AI472" i="5"/>
  <c r="AH542" i="5"/>
  <c r="AH257" i="5"/>
  <c r="AI314" i="5"/>
  <c r="AI552" i="5"/>
  <c r="AI544" i="5"/>
  <c r="AP531" i="5"/>
  <c r="BI531" i="5" s="1"/>
  <c r="AP347" i="5"/>
  <c r="AQ347" i="5" s="1"/>
  <c r="AP135" i="5"/>
  <c r="BI135" i="5" s="1"/>
  <c r="AP448" i="5"/>
  <c r="AQ448" i="5" s="1"/>
  <c r="AP111" i="5"/>
  <c r="BI111" i="5" s="1"/>
  <c r="AP367" i="5"/>
  <c r="BI367" i="5" s="1"/>
  <c r="AP444" i="5"/>
  <c r="BI444" i="5" s="1"/>
  <c r="AP548" i="5"/>
  <c r="BI548" i="5" s="1"/>
  <c r="AP173" i="5"/>
  <c r="BI173" i="5" s="1"/>
  <c r="AP300" i="5"/>
  <c r="BI300" i="5" s="1"/>
  <c r="AP210" i="5"/>
  <c r="BI210" i="5" s="1"/>
  <c r="AP129" i="5"/>
  <c r="AQ129" i="5" s="1"/>
  <c r="AP24" i="5"/>
  <c r="AR24" i="5" s="1"/>
  <c r="AP21" i="5"/>
  <c r="AQ21" i="5" s="1"/>
  <c r="AP291" i="5"/>
  <c r="BI291" i="5" s="1"/>
  <c r="AP355" i="5"/>
  <c r="BI355" i="5" s="1"/>
  <c r="AP547" i="5"/>
  <c r="AR547" i="5" s="1"/>
  <c r="AP555" i="5"/>
  <c r="BI555" i="5" s="1"/>
  <c r="AP140" i="5"/>
  <c r="BI140" i="5" s="1"/>
  <c r="AP252" i="5"/>
  <c r="BI252" i="5" s="1"/>
  <c r="AP431" i="5"/>
  <c r="BI431" i="5" s="1"/>
  <c r="AP544" i="5"/>
  <c r="BI544" i="5" s="1"/>
  <c r="AP508" i="5"/>
  <c r="BI508" i="5" s="1"/>
  <c r="AP436" i="5"/>
  <c r="BI436" i="5" s="1"/>
  <c r="AP50" i="5"/>
  <c r="BI50" i="5" s="1"/>
  <c r="AP166" i="5"/>
  <c r="BI166" i="5" s="1"/>
  <c r="AH460" i="5"/>
  <c r="AP362" i="5"/>
  <c r="AQ362" i="5" s="1"/>
  <c r="AI476" i="5"/>
  <c r="AI493" i="5"/>
  <c r="AI546" i="5"/>
  <c r="AI132" i="5"/>
  <c r="AH143" i="5"/>
  <c r="AH250" i="5"/>
  <c r="AH357" i="5"/>
  <c r="AI289" i="5"/>
  <c r="AI437" i="5"/>
  <c r="AI308" i="5"/>
  <c r="AI557" i="5"/>
  <c r="AI171" i="5"/>
  <c r="AI375" i="5"/>
  <c r="AI310" i="5"/>
  <c r="AH425" i="5"/>
  <c r="AH204" i="5"/>
  <c r="AH277" i="5"/>
  <c r="AH398" i="5"/>
  <c r="AI216" i="5"/>
  <c r="AH294" i="5"/>
  <c r="AI396" i="5"/>
  <c r="AH512" i="5"/>
  <c r="AI545" i="5"/>
  <c r="AH518" i="5"/>
  <c r="AI553" i="5"/>
  <c r="AI400" i="5"/>
  <c r="AI268" i="5"/>
  <c r="AI397" i="5"/>
  <c r="AH498" i="5"/>
  <c r="AI536" i="5"/>
  <c r="AH506" i="5"/>
  <c r="AP308" i="5"/>
  <c r="BI308" i="5" s="1"/>
  <c r="AP263" i="5"/>
  <c r="AQ263" i="5" s="1"/>
  <c r="AP519" i="5"/>
  <c r="BI519" i="5" s="1"/>
  <c r="AP151" i="5"/>
  <c r="AQ151" i="5" s="1"/>
  <c r="AP316" i="5"/>
  <c r="BI316" i="5" s="1"/>
  <c r="AP143" i="5"/>
  <c r="AR143" i="5" s="1"/>
  <c r="AP335" i="5"/>
  <c r="BI335" i="5" s="1"/>
  <c r="AP216" i="5"/>
  <c r="AR216" i="5" s="1"/>
  <c r="AP237" i="5"/>
  <c r="AR237" i="5" s="1"/>
  <c r="AP357" i="5"/>
  <c r="BI357" i="5" s="1"/>
  <c r="AP249" i="5"/>
  <c r="AR249" i="5" s="1"/>
  <c r="AP433" i="5"/>
  <c r="AR433" i="5" s="1"/>
  <c r="AP557" i="5"/>
  <c r="BI557" i="5" s="1"/>
  <c r="AP453" i="5"/>
  <c r="AQ453" i="5" s="1"/>
  <c r="AP450" i="5"/>
  <c r="AQ450" i="5" s="1"/>
  <c r="AP549" i="5"/>
  <c r="BI549" i="5" s="1"/>
  <c r="AP510" i="5"/>
  <c r="AR510" i="5" s="1"/>
  <c r="AP374" i="5"/>
  <c r="BI374" i="5" s="1"/>
  <c r="AP454" i="5"/>
  <c r="BI454" i="5" s="1"/>
  <c r="AH362" i="5"/>
  <c r="AP68" i="5"/>
  <c r="AR68" i="5" s="1"/>
  <c r="AP132" i="5"/>
  <c r="AR132" i="5" s="1"/>
  <c r="AP171" i="5"/>
  <c r="AR171" i="5" s="1"/>
  <c r="AP392" i="5"/>
  <c r="AR392" i="5" s="1"/>
  <c r="AP400" i="5"/>
  <c r="BI400" i="5" s="1"/>
  <c r="AP460" i="5"/>
  <c r="AR460" i="5" s="1"/>
  <c r="AP536" i="5"/>
  <c r="BI536" i="5" s="1"/>
  <c r="AP383" i="5"/>
  <c r="AR383" i="5" s="1"/>
  <c r="AP476" i="5"/>
  <c r="BI476" i="5" s="1"/>
  <c r="AP39" i="5"/>
  <c r="BI39" i="5" s="1"/>
  <c r="AP425" i="5"/>
  <c r="BI425" i="5" s="1"/>
  <c r="AP553" i="5"/>
  <c r="AQ553" i="5" s="1"/>
  <c r="AP381" i="5"/>
  <c r="AR381" i="5" s="1"/>
  <c r="AP298" i="5"/>
  <c r="AQ298" i="5" s="1"/>
  <c r="AP554" i="5"/>
  <c r="AQ554" i="5" s="1"/>
  <c r="AP486" i="5"/>
  <c r="AQ486" i="5" s="1"/>
  <c r="AP498" i="5"/>
  <c r="BI498" i="5" s="1"/>
  <c r="AP517" i="5"/>
  <c r="BI517" i="5" s="1"/>
  <c r="AP259" i="5"/>
  <c r="BI259" i="5" s="1"/>
  <c r="AP323" i="5"/>
  <c r="AQ323" i="5" s="1"/>
  <c r="AP203" i="5"/>
  <c r="BI203" i="5" s="1"/>
  <c r="AP103" i="5"/>
  <c r="AR103" i="5" s="1"/>
  <c r="AP375" i="5"/>
  <c r="BI375" i="5" s="1"/>
  <c r="AP396" i="5"/>
  <c r="BI396" i="5" s="1"/>
  <c r="AP268" i="5"/>
  <c r="BI268" i="5" s="1"/>
  <c r="AP512" i="5"/>
  <c r="BI512" i="5" s="1"/>
  <c r="AP277" i="5"/>
  <c r="BI277" i="5" s="1"/>
  <c r="AP297" i="5"/>
  <c r="AQ297" i="5" s="1"/>
  <c r="AP372" i="5"/>
  <c r="AQ372" i="5" s="1"/>
  <c r="AP481" i="5"/>
  <c r="BI481" i="5" s="1"/>
  <c r="AP545" i="5"/>
  <c r="AR545" i="5" s="1"/>
  <c r="AP397" i="5"/>
  <c r="BI397" i="5" s="1"/>
  <c r="AP437" i="5"/>
  <c r="AQ437" i="5" s="1"/>
  <c r="AP230" i="5"/>
  <c r="AR230" i="5" s="1"/>
  <c r="AP492" i="5"/>
  <c r="BI492" i="5" s="1"/>
  <c r="AP369" i="5"/>
  <c r="AR369" i="5" s="1"/>
  <c r="AP346" i="5"/>
  <c r="BI346" i="5" s="1"/>
  <c r="AP305" i="5"/>
  <c r="BI305" i="5" s="1"/>
  <c r="AP482" i="5"/>
  <c r="BI482" i="5" s="1"/>
  <c r="AP380" i="5"/>
  <c r="AQ380" i="5" s="1"/>
  <c r="AP128" i="5"/>
  <c r="AR128" i="5" s="1"/>
  <c r="AP73" i="5"/>
  <c r="BI73" i="5" s="1"/>
  <c r="AP529" i="5"/>
  <c r="AR529" i="5" s="1"/>
  <c r="AP130" i="5"/>
  <c r="AR130" i="5" s="1"/>
  <c r="AP202" i="5"/>
  <c r="AQ202" i="5" s="1"/>
  <c r="AP365" i="5"/>
  <c r="BI365" i="5" s="1"/>
  <c r="AP82" i="5"/>
  <c r="BI82" i="5" s="1"/>
  <c r="AP257" i="5"/>
  <c r="AR257" i="5" s="1"/>
  <c r="AP421" i="5"/>
  <c r="BI421" i="5" s="1"/>
  <c r="AP314" i="5"/>
  <c r="BI314" i="5" s="1"/>
  <c r="AP238" i="5"/>
  <c r="BI238" i="5" s="1"/>
  <c r="AP262" i="5"/>
  <c r="AQ262" i="5" s="1"/>
  <c r="AP246" i="5"/>
  <c r="AQ246" i="5" s="1"/>
  <c r="AP474" i="5"/>
  <c r="BI474" i="5" s="1"/>
  <c r="AH19" i="4"/>
  <c r="AH35" i="4"/>
  <c r="AH51" i="4"/>
  <c r="AH134" i="4"/>
  <c r="AH65" i="4"/>
  <c r="AH123" i="4"/>
  <c r="AH91" i="4"/>
  <c r="AH145" i="4"/>
  <c r="AH113" i="4"/>
  <c r="AH7" i="4"/>
  <c r="AH50" i="4"/>
  <c r="AH144" i="4"/>
  <c r="AH16" i="4"/>
  <c r="AH32" i="4"/>
  <c r="AH48" i="4"/>
  <c r="AH99" i="4"/>
  <c r="AH128" i="4"/>
  <c r="AH112" i="4"/>
  <c r="AH75" i="4"/>
  <c r="AH127" i="4"/>
  <c r="AH14" i="4"/>
  <c r="AH150" i="4"/>
  <c r="AH34" i="4"/>
  <c r="AH58" i="4"/>
  <c r="AH122" i="4"/>
  <c r="AH142" i="4"/>
  <c r="AH143" i="4"/>
  <c r="AH25" i="4"/>
  <c r="AH41" i="4"/>
  <c r="AH57" i="4"/>
  <c r="AH90" i="4"/>
  <c r="AH84" i="4"/>
  <c r="AH140" i="4"/>
  <c r="AH131" i="4"/>
  <c r="AH114" i="4"/>
  <c r="AH12" i="4"/>
  <c r="AH46" i="4"/>
  <c r="AH61" i="4"/>
  <c r="AH27" i="4"/>
  <c r="AH43" i="4"/>
  <c r="AH64" i="4"/>
  <c r="AH31" i="4"/>
  <c r="AH47" i="4"/>
  <c r="AH87" i="4"/>
  <c r="AH119" i="4"/>
  <c r="AH106" i="4"/>
  <c r="AH70" i="4"/>
  <c r="AH115" i="4"/>
  <c r="AH13" i="4"/>
  <c r="AH146" i="4"/>
  <c r="AH22" i="4"/>
  <c r="AH88" i="4"/>
  <c r="AH148" i="4"/>
  <c r="AH28" i="4"/>
  <c r="AH44" i="4"/>
  <c r="AH67" i="4"/>
  <c r="AH102" i="4"/>
  <c r="AH96" i="4"/>
  <c r="AH153" i="4"/>
  <c r="AH77" i="4"/>
  <c r="AH141" i="4"/>
  <c r="AH108" i="4"/>
  <c r="AH30" i="4"/>
  <c r="AH54" i="4"/>
  <c r="AH72" i="4"/>
  <c r="AH132" i="4"/>
  <c r="AH73" i="4"/>
  <c r="AH21" i="4"/>
  <c r="AH37" i="4"/>
  <c r="AH53" i="4"/>
  <c r="AH74" i="4"/>
  <c r="AH71" i="4"/>
  <c r="AH125" i="4"/>
  <c r="AH103" i="4"/>
  <c r="AH9" i="4"/>
  <c r="AH147" i="4"/>
  <c r="AH26" i="4"/>
  <c r="AH105" i="4"/>
  <c r="AH11" i="4"/>
  <c r="AH151" i="4"/>
  <c r="AH52" i="4"/>
  <c r="AH135" i="4"/>
  <c r="AH62" i="4"/>
  <c r="AH109" i="4"/>
  <c r="AH8" i="4"/>
  <c r="AH63" i="4"/>
  <c r="W125" i="4"/>
  <c r="Y125" i="4" s="1"/>
  <c r="W122" i="4"/>
  <c r="Y122" i="4" s="1"/>
  <c r="Z122" i="4" s="1"/>
  <c r="W25" i="4"/>
  <c r="Y25" i="4" s="1"/>
  <c r="Z25" i="4" s="1"/>
  <c r="W41" i="4"/>
  <c r="Y41" i="4" s="1"/>
  <c r="W49" i="4"/>
  <c r="Y49" i="4" s="1"/>
  <c r="W57" i="4"/>
  <c r="Y57" i="4" s="1"/>
  <c r="W65" i="4"/>
  <c r="Y65" i="4" s="1"/>
  <c r="Z65" i="4" s="1"/>
  <c r="W73" i="4"/>
  <c r="Y73" i="4" s="1"/>
  <c r="Z73" i="4" s="1"/>
  <c r="W81" i="4"/>
  <c r="Y81" i="4" s="1"/>
  <c r="W89" i="4"/>
  <c r="Y89" i="4" s="1"/>
  <c r="W97" i="4"/>
  <c r="Y97" i="4" s="1"/>
  <c r="W105" i="4"/>
  <c r="Y105" i="4" s="1"/>
  <c r="W113" i="4"/>
  <c r="Y113" i="4" s="1"/>
  <c r="W121" i="4"/>
  <c r="Y121" i="4" s="1"/>
  <c r="W129" i="4"/>
  <c r="Y129" i="4" s="1"/>
  <c r="W137" i="4"/>
  <c r="Y137" i="4" s="1"/>
  <c r="W145" i="4"/>
  <c r="Y145" i="4" s="1"/>
  <c r="W153" i="4"/>
  <c r="Y153" i="4" s="1"/>
  <c r="W11" i="4"/>
  <c r="Y11" i="4" s="1"/>
  <c r="Z11" i="4" s="1"/>
  <c r="W26" i="4"/>
  <c r="Y26" i="4" s="1"/>
  <c r="W54" i="4"/>
  <c r="Y54" i="4" s="1"/>
  <c r="W86" i="4"/>
  <c r="Y86" i="4" s="1"/>
  <c r="Z86" i="4" s="1"/>
  <c r="W150" i="4"/>
  <c r="Y150" i="4" s="1"/>
  <c r="Z150" i="4" s="1"/>
  <c r="W27" i="4"/>
  <c r="Y27" i="4" s="1"/>
  <c r="Z27" i="4" s="1"/>
  <c r="W52" i="4"/>
  <c r="Y52" i="4" s="1"/>
  <c r="W84" i="4"/>
  <c r="Y84" i="4" s="1"/>
  <c r="W24" i="4"/>
  <c r="Y24" i="4" s="1"/>
  <c r="Z24" i="4" s="1"/>
  <c r="W42" i="4"/>
  <c r="Y42" i="4" s="1"/>
  <c r="W74" i="4"/>
  <c r="Y74" i="4" s="1"/>
  <c r="W106" i="4"/>
  <c r="Y106" i="4" s="1"/>
  <c r="Z106" i="4" s="1"/>
  <c r="W15" i="4"/>
  <c r="Y15" i="4" s="1"/>
  <c r="Z15" i="4" s="1"/>
  <c r="W36" i="4"/>
  <c r="Y36" i="4" s="1"/>
  <c r="Z36" i="4" s="1"/>
  <c r="W72" i="4"/>
  <c r="Y72" i="4" s="1"/>
  <c r="Z72" i="4" s="1"/>
  <c r="W104" i="4"/>
  <c r="Y104" i="4" s="1"/>
  <c r="Z104" i="4" s="1"/>
  <c r="AE24" i="4"/>
  <c r="AH121" i="4"/>
  <c r="AH49" i="4"/>
  <c r="AH98" i="4"/>
  <c r="AH66" i="4"/>
  <c r="AH83" i="4"/>
  <c r="AH100" i="4"/>
  <c r="AH55" i="4"/>
  <c r="AH15" i="4"/>
  <c r="AH56" i="4"/>
  <c r="AH130" i="4"/>
  <c r="AH104" i="4"/>
  <c r="AH156" i="4"/>
  <c r="AH129" i="4"/>
  <c r="AH10" i="4"/>
  <c r="W118" i="4"/>
  <c r="Y118" i="4" s="1"/>
  <c r="W116" i="4"/>
  <c r="Y116" i="4" s="1"/>
  <c r="W148" i="4"/>
  <c r="Y148" i="4" s="1"/>
  <c r="W136" i="4"/>
  <c r="Y136" i="4" s="1"/>
  <c r="AH69" i="4"/>
  <c r="AH116" i="4"/>
  <c r="AH79" i="4"/>
  <c r="AH139" i="4"/>
  <c r="AH120" i="4"/>
  <c r="AH126" i="4"/>
  <c r="AH133" i="4"/>
  <c r="AH68" i="4"/>
  <c r="AH117" i="4"/>
  <c r="AH36" i="4"/>
  <c r="AH80" i="4"/>
  <c r="AH107" i="4"/>
  <c r="AH33" i="4"/>
  <c r="AH78" i="4"/>
  <c r="AH118" i="4"/>
  <c r="AH23" i="4"/>
  <c r="AH111" i="4"/>
  <c r="AH85" i="4"/>
  <c r="AH97" i="4"/>
  <c r="W30" i="4"/>
  <c r="Y30" i="4" s="1"/>
  <c r="Z30" i="4" s="1"/>
  <c r="W43" i="4"/>
  <c r="Y43" i="4" s="1"/>
  <c r="W51" i="4"/>
  <c r="Y51" i="4" s="1"/>
  <c r="W59" i="4"/>
  <c r="Y59" i="4" s="1"/>
  <c r="Z59" i="4" s="1"/>
  <c r="W67" i="4"/>
  <c r="Y67" i="4" s="1"/>
  <c r="W75" i="4"/>
  <c r="Y75" i="4" s="1"/>
  <c r="W83" i="4"/>
  <c r="Y83" i="4" s="1"/>
  <c r="Z83" i="4" s="1"/>
  <c r="W91" i="4"/>
  <c r="Y91" i="4" s="1"/>
  <c r="Z91" i="4" s="1"/>
  <c r="W99" i="4"/>
  <c r="Y99" i="4" s="1"/>
  <c r="Z99" i="4" s="1"/>
  <c r="W107" i="4"/>
  <c r="Y107" i="4" s="1"/>
  <c r="Z107" i="4" s="1"/>
  <c r="W115" i="4"/>
  <c r="Y115" i="4" s="1"/>
  <c r="Z115" i="4" s="1"/>
  <c r="W123" i="4"/>
  <c r="Y123" i="4" s="1"/>
  <c r="Z123" i="4" s="1"/>
  <c r="W131" i="4"/>
  <c r="Y131" i="4" s="1"/>
  <c r="Z131" i="4" s="1"/>
  <c r="W139" i="4"/>
  <c r="Y139" i="4" s="1"/>
  <c r="Z139" i="4" s="1"/>
  <c r="W147" i="4"/>
  <c r="Y147" i="4" s="1"/>
  <c r="W155" i="4"/>
  <c r="Y155" i="4" s="1"/>
  <c r="Z155" i="4" s="1"/>
  <c r="W13" i="4"/>
  <c r="Y13" i="4" s="1"/>
  <c r="Z13" i="4" s="1"/>
  <c r="W37" i="4"/>
  <c r="Y37" i="4" s="1"/>
  <c r="Z37" i="4" s="1"/>
  <c r="W62" i="4"/>
  <c r="Y62" i="4" s="1"/>
  <c r="W94" i="4"/>
  <c r="Y94" i="4" s="1"/>
  <c r="Z94" i="4" s="1"/>
  <c r="W8" i="4"/>
  <c r="Y8" i="4" s="1"/>
  <c r="Z8" i="4" s="1"/>
  <c r="W31" i="4"/>
  <c r="Y31" i="4" s="1"/>
  <c r="Z31" i="4" s="1"/>
  <c r="W60" i="4"/>
  <c r="Y60" i="4" s="1"/>
  <c r="Z60" i="4" s="1"/>
  <c r="W92" i="4"/>
  <c r="Y92" i="4" s="1"/>
  <c r="Z92" i="4" s="1"/>
  <c r="W124" i="4"/>
  <c r="Y124" i="4" s="1"/>
  <c r="W156" i="4"/>
  <c r="Y156" i="4" s="1"/>
  <c r="Z156" i="4" s="1"/>
  <c r="W28" i="4"/>
  <c r="Y28" i="4" s="1"/>
  <c r="Z28" i="4" s="1"/>
  <c r="W50" i="4"/>
  <c r="Y50" i="4" s="1"/>
  <c r="W82" i="4"/>
  <c r="Y82" i="4" s="1"/>
  <c r="Z82" i="4" s="1"/>
  <c r="W114" i="4"/>
  <c r="Y114" i="4" s="1"/>
  <c r="Z114" i="4" s="1"/>
  <c r="W146" i="4"/>
  <c r="Y146" i="4" s="1"/>
  <c r="Z146" i="4" s="1"/>
  <c r="W18" i="4"/>
  <c r="W48" i="4"/>
  <c r="Y48" i="4" s="1"/>
  <c r="W80" i="4"/>
  <c r="Y80" i="4" s="1"/>
  <c r="Z80" i="4" s="1"/>
  <c r="W112" i="4"/>
  <c r="Y112" i="4" s="1"/>
  <c r="W144" i="4"/>
  <c r="Y144" i="4" s="1"/>
  <c r="W17" i="4"/>
  <c r="Y17" i="4" s="1"/>
  <c r="Z17" i="4" s="1"/>
  <c r="W33" i="4"/>
  <c r="Y33" i="4" s="1"/>
  <c r="Z33" i="4" s="1"/>
  <c r="W45" i="4"/>
  <c r="Y45" i="4" s="1"/>
  <c r="Z45" i="4" s="1"/>
  <c r="W53" i="4"/>
  <c r="W61" i="4"/>
  <c r="W69" i="4"/>
  <c r="W77" i="4"/>
  <c r="W85" i="4"/>
  <c r="W93" i="4"/>
  <c r="W101" i="4"/>
  <c r="W109" i="4"/>
  <c r="Y109" i="4" s="1"/>
  <c r="W117" i="4"/>
  <c r="Y117" i="4" s="1"/>
  <c r="W133" i="4"/>
  <c r="Y133" i="4" s="1"/>
  <c r="W141" i="4"/>
  <c r="W149" i="4"/>
  <c r="W157" i="4"/>
  <c r="W19" i="4"/>
  <c r="W40" i="4"/>
  <c r="W70" i="4"/>
  <c r="W102" i="4"/>
  <c r="Y102" i="4" s="1"/>
  <c r="W134" i="4"/>
  <c r="W16" i="4"/>
  <c r="W34" i="4"/>
  <c r="Y34" i="4" s="1"/>
  <c r="Z34" i="4" s="1"/>
  <c r="W68" i="4"/>
  <c r="W100" i="4"/>
  <c r="W132" i="4"/>
  <c r="W14" i="4"/>
  <c r="Y14" i="4" s="1"/>
  <c r="Z14" i="4" s="1"/>
  <c r="X14" i="4" s="1"/>
  <c r="W35" i="4"/>
  <c r="Y35" i="4" s="1"/>
  <c r="W58" i="4"/>
  <c r="W90" i="4"/>
  <c r="W154" i="4"/>
  <c r="Y154" i="4" s="1"/>
  <c r="Z154" i="4" s="1"/>
  <c r="W29" i="4"/>
  <c r="Y29" i="4" s="1"/>
  <c r="Z29" i="4" s="1"/>
  <c r="W56" i="4"/>
  <c r="W88" i="4"/>
  <c r="Y88" i="4" s="1"/>
  <c r="W152" i="4"/>
  <c r="W22" i="4"/>
  <c r="W38" i="4"/>
  <c r="W47" i="4"/>
  <c r="W55" i="4"/>
  <c r="W63" i="4"/>
  <c r="W71" i="4"/>
  <c r="W79" i="4"/>
  <c r="W87" i="4"/>
  <c r="W95" i="4"/>
  <c r="W103" i="4"/>
  <c r="W111" i="4"/>
  <c r="W127" i="4"/>
  <c r="W9" i="4"/>
  <c r="W23" i="4"/>
  <c r="W46" i="4"/>
  <c r="W78" i="4"/>
  <c r="W110" i="4"/>
  <c r="W142" i="4"/>
  <c r="W20" i="4"/>
  <c r="W44" i="4"/>
  <c r="W76" i="4"/>
  <c r="W108" i="4"/>
  <c r="W21" i="4"/>
  <c r="W39" i="4"/>
  <c r="W66" i="4"/>
  <c r="W98" i="4"/>
  <c r="W130" i="4"/>
  <c r="W12" i="4"/>
  <c r="W32" i="4"/>
  <c r="W64" i="4"/>
  <c r="W96" i="4"/>
  <c r="W128" i="4"/>
  <c r="W10" i="4"/>
  <c r="W7" i="4"/>
  <c r="AE7" i="4" s="1"/>
  <c r="W138" i="4"/>
  <c r="AH18" i="4"/>
  <c r="AH157" i="4"/>
  <c r="AH76" i="4"/>
  <c r="AH124" i="4"/>
  <c r="AH39" i="4"/>
  <c r="AH149" i="4"/>
  <c r="AH155" i="4"/>
  <c r="AH95" i="4"/>
  <c r="AH29" i="4"/>
  <c r="AH81" i="4"/>
  <c r="AH42" i="4"/>
  <c r="AH40" i="4"/>
  <c r="AH93" i="4"/>
  <c r="AH152" i="4"/>
  <c r="AH17" i="4"/>
  <c r="AH38" i="4"/>
  <c r="AH20" i="4"/>
  <c r="AH101" i="4"/>
  <c r="AH82" i="4"/>
  <c r="AH45" i="4"/>
  <c r="AH94" i="4"/>
  <c r="AH154" i="4"/>
  <c r="W126" i="4"/>
  <c r="W120" i="4"/>
  <c r="W119" i="4"/>
  <c r="W135" i="4"/>
  <c r="W143" i="4"/>
  <c r="W151" i="4"/>
  <c r="W140" i="4"/>
  <c r="W7" i="5"/>
  <c r="Y7" i="5" s="1"/>
  <c r="B187" i="2"/>
  <c r="B181" i="2"/>
  <c r="B201" i="2" s="1"/>
  <c r="Q7" i="5"/>
  <c r="AH349" i="5"/>
  <c r="AI349" i="5"/>
  <c r="AI131" i="5"/>
  <c r="AH131" i="5"/>
  <c r="AH487" i="5"/>
  <c r="AI487" i="5"/>
  <c r="AH153" i="5"/>
  <c r="AI153" i="5"/>
  <c r="AH333" i="5"/>
  <c r="AI333" i="5"/>
  <c r="AI550" i="5"/>
  <c r="AH550" i="5"/>
  <c r="AI478" i="5"/>
  <c r="AH478" i="5"/>
  <c r="AH245" i="5"/>
  <c r="AI245" i="5"/>
  <c r="AI470" i="5"/>
  <c r="AH470" i="5"/>
  <c r="AH235" i="5"/>
  <c r="AI235" i="5"/>
  <c r="AI119" i="5"/>
  <c r="AH119" i="5"/>
  <c r="AH322" i="5"/>
  <c r="AI322" i="5"/>
  <c r="AI356" i="5"/>
  <c r="AH356" i="5"/>
  <c r="AH94" i="5"/>
  <c r="AI94" i="5"/>
  <c r="AH176" i="5"/>
  <c r="AI176" i="5"/>
  <c r="AH116" i="5"/>
  <c r="AI116" i="5"/>
  <c r="AI7" i="5"/>
  <c r="AH7" i="5"/>
  <c r="AH377" i="5"/>
  <c r="AI377" i="5"/>
  <c r="AH248" i="5"/>
  <c r="AI248" i="5"/>
  <c r="AH366" i="5"/>
  <c r="AI366" i="5"/>
  <c r="AI161" i="5"/>
  <c r="AH161" i="5"/>
  <c r="AH43" i="5"/>
  <c r="AI43" i="5"/>
  <c r="AH66" i="5"/>
  <c r="AI66" i="5"/>
  <c r="AI87" i="5"/>
  <c r="AH87" i="5"/>
  <c r="AH105" i="5"/>
  <c r="AI105" i="5"/>
  <c r="AP105" i="5"/>
  <c r="AQ105" i="5" s="1"/>
  <c r="AH499" i="5"/>
  <c r="AI499" i="5"/>
  <c r="AH269" i="5"/>
  <c r="AI288" i="5"/>
  <c r="AH523" i="5"/>
  <c r="AH70" i="5"/>
  <c r="AH104" i="5"/>
  <c r="AI325" i="5"/>
  <c r="AI405" i="5"/>
  <c r="AI290" i="5"/>
  <c r="AI432" i="5"/>
  <c r="U10" i="5"/>
  <c r="V10" i="5"/>
  <c r="B58" i="2"/>
  <c r="H42" i="1"/>
  <c r="AI271" i="5"/>
  <c r="AH271" i="5"/>
  <c r="AI495" i="5"/>
  <c r="AH495" i="5"/>
  <c r="AH501" i="5"/>
  <c r="AI501" i="5"/>
  <c r="AI332" i="5"/>
  <c r="AH332" i="5"/>
  <c r="AI343" i="5"/>
  <c r="AH343" i="5"/>
  <c r="AH19" i="5"/>
  <c r="AI19" i="5"/>
  <c r="AI276" i="5"/>
  <c r="AH276" i="5"/>
  <c r="AH214" i="5"/>
  <c r="AI214" i="5"/>
  <c r="AH441" i="5"/>
  <c r="AI441" i="5"/>
  <c r="AH304" i="5"/>
  <c r="AI304" i="5"/>
  <c r="AI123" i="5"/>
  <c r="AH123" i="5"/>
  <c r="AH528" i="5"/>
  <c r="AI528" i="5"/>
  <c r="AI502" i="5"/>
  <c r="AH502" i="5"/>
  <c r="AH295" i="5"/>
  <c r="AI295" i="5"/>
  <c r="AH353" i="5"/>
  <c r="AP353" i="5"/>
  <c r="BI353" i="5" s="1"/>
  <c r="AI353" i="5"/>
  <c r="AH358" i="5"/>
  <c r="AI358" i="5"/>
  <c r="AH345" i="5"/>
  <c r="AI345" i="5"/>
  <c r="AH138" i="5"/>
  <c r="AI138" i="5"/>
  <c r="AI244" i="5"/>
  <c r="AH244" i="5"/>
  <c r="AH420" i="5"/>
  <c r="AI420" i="5"/>
  <c r="AH236" i="5"/>
  <c r="AI236" i="5"/>
  <c r="AH283" i="5"/>
  <c r="AI283" i="5"/>
  <c r="AH197" i="5"/>
  <c r="AI197" i="5"/>
  <c r="AI92" i="5"/>
  <c r="AH92" i="5"/>
  <c r="AI115" i="5"/>
  <c r="AH115" i="5"/>
  <c r="AH59" i="5"/>
  <c r="AI59" i="5"/>
  <c r="AH489" i="5"/>
  <c r="AP489" i="5"/>
  <c r="AQ489" i="5" s="1"/>
  <c r="AI489" i="5"/>
  <c r="AH426" i="5"/>
  <c r="AI426" i="5"/>
  <c r="AH201" i="5"/>
  <c r="AI201" i="5"/>
  <c r="AH183" i="5"/>
  <c r="AI183" i="5"/>
  <c r="AH122" i="5"/>
  <c r="AI122" i="5"/>
  <c r="AH23" i="5"/>
  <c r="AI23" i="5"/>
  <c r="AI438" i="5"/>
  <c r="AH438" i="5"/>
  <c r="AH231" i="5"/>
  <c r="AI464" i="5"/>
  <c r="AI539" i="5"/>
  <c r="AH44" i="5"/>
  <c r="AI95" i="5"/>
  <c r="AI198" i="5"/>
  <c r="AI423" i="5"/>
  <c r="AI328" i="5"/>
  <c r="AH401" i="5"/>
  <c r="AH484" i="5"/>
  <c r="AH46" i="5"/>
  <c r="AI418" i="5"/>
  <c r="AI20" i="5"/>
  <c r="AI327" i="5"/>
  <c r="AI428" i="5"/>
  <c r="AH33" i="5"/>
  <c r="AI33" i="5"/>
  <c r="AI264" i="5"/>
  <c r="AH264" i="5"/>
  <c r="AI540" i="5"/>
  <c r="AH540" i="5"/>
  <c r="AH534" i="5"/>
  <c r="AI534" i="5"/>
  <c r="AI422" i="5"/>
  <c r="AH422" i="5"/>
  <c r="AI457" i="5"/>
  <c r="AH457" i="5"/>
  <c r="AH344" i="5"/>
  <c r="AI344" i="5"/>
  <c r="AH462" i="5"/>
  <c r="AP462" i="5"/>
  <c r="AQ462" i="5" s="1"/>
  <c r="AP514" i="5"/>
  <c r="AQ514" i="5" s="1"/>
  <c r="AI514" i="5"/>
  <c r="AI194" i="5"/>
  <c r="AH194" i="5"/>
  <c r="AI215" i="5"/>
  <c r="AH215" i="5"/>
  <c r="AI530" i="5"/>
  <c r="AH530" i="5"/>
  <c r="AI376" i="5"/>
  <c r="AH376" i="5"/>
  <c r="AI281" i="5"/>
  <c r="AH281" i="5"/>
  <c r="AH224" i="5"/>
  <c r="AI224" i="5"/>
  <c r="AI483" i="5"/>
  <c r="AH483" i="5"/>
  <c r="AH370" i="5"/>
  <c r="AI370" i="5"/>
  <c r="AH429" i="5"/>
  <c r="AI429" i="5"/>
  <c r="AH247" i="5"/>
  <c r="AI247" i="5"/>
  <c r="AI142" i="5"/>
  <c r="AH142" i="5"/>
  <c r="AH170" i="5"/>
  <c r="AI170" i="5"/>
  <c r="AH188" i="5"/>
  <c r="AI188" i="5"/>
  <c r="AH38" i="5"/>
  <c r="AI38" i="5"/>
  <c r="AI443" i="5"/>
  <c r="AH443" i="5"/>
  <c r="AH255" i="5"/>
  <c r="AI255" i="5"/>
  <c r="AH98" i="5"/>
  <c r="AI98" i="5"/>
  <c r="AH45" i="5"/>
  <c r="AI45" i="5"/>
  <c r="AI163" i="5"/>
  <c r="AH163" i="5"/>
  <c r="AH102" i="5"/>
  <c r="AI102" i="5"/>
  <c r="AH168" i="5"/>
  <c r="AI168" i="5"/>
  <c r="AH34" i="5"/>
  <c r="AI34" i="5"/>
  <c r="AM11" i="5"/>
  <c r="AN11" i="5" s="1"/>
  <c r="AJ11" i="5"/>
  <c r="AK11" i="5" s="1"/>
  <c r="W11" i="5"/>
  <c r="AZ11" i="5"/>
  <c r="BA11" i="5" s="1"/>
  <c r="AT11" i="5"/>
  <c r="T11" i="5"/>
  <c r="U11" i="5" s="1"/>
  <c r="Q11" i="5"/>
  <c r="R11" i="5" s="1"/>
  <c r="AW11" i="5"/>
  <c r="AX11" i="5" s="1"/>
  <c r="AI241" i="5"/>
  <c r="AH241" i="5"/>
  <c r="AH419" i="5"/>
  <c r="AH415" i="5"/>
  <c r="AI462" i="5"/>
  <c r="AI52" i="5"/>
  <c r="AH286" i="5"/>
  <c r="AH258" i="5"/>
  <c r="AI162" i="5"/>
  <c r="AI219" i="5"/>
  <c r="AH127" i="5"/>
  <c r="AI477" i="5"/>
  <c r="AP115" i="5"/>
  <c r="AR115" i="5" s="1"/>
  <c r="AP499" i="5"/>
  <c r="BI499" i="5" s="1"/>
  <c r="AP276" i="5"/>
  <c r="BI276" i="5" s="1"/>
  <c r="AP59" i="5"/>
  <c r="AR59" i="5" s="1"/>
  <c r="AP123" i="5"/>
  <c r="AQ123" i="5" s="1"/>
  <c r="AP443" i="5"/>
  <c r="BI443" i="5" s="1"/>
  <c r="AP92" i="5"/>
  <c r="BI92" i="5" s="1"/>
  <c r="AP163" i="5"/>
  <c r="AQ163" i="5" s="1"/>
  <c r="AP419" i="5"/>
  <c r="AQ419" i="5" s="1"/>
  <c r="AP483" i="5"/>
  <c r="AQ483" i="5" s="1"/>
  <c r="AP43" i="5"/>
  <c r="BI43" i="5" s="1"/>
  <c r="AP235" i="5"/>
  <c r="BI235" i="5" s="1"/>
  <c r="AP19" i="5"/>
  <c r="BI19" i="5" s="1"/>
  <c r="AP295" i="5"/>
  <c r="BI295" i="5" s="1"/>
  <c r="AP423" i="5"/>
  <c r="AR423" i="5" s="1"/>
  <c r="AP328" i="5"/>
  <c r="AQ328" i="5" s="1"/>
  <c r="AP183" i="5"/>
  <c r="BI183" i="5" s="1"/>
  <c r="AP464" i="5"/>
  <c r="AQ464" i="5" s="1"/>
  <c r="AP95" i="5"/>
  <c r="BI95" i="5" s="1"/>
  <c r="AP332" i="5"/>
  <c r="BI332" i="5" s="1"/>
  <c r="AP34" i="5"/>
  <c r="AQ34" i="5" s="1"/>
  <c r="AP176" i="5"/>
  <c r="AR176" i="5" s="1"/>
  <c r="AP420" i="5"/>
  <c r="AR420" i="5" s="1"/>
  <c r="AP23" i="5"/>
  <c r="BI23" i="5" s="1"/>
  <c r="AP245" i="5"/>
  <c r="AQ245" i="5" s="1"/>
  <c r="AP142" i="5"/>
  <c r="AQ142" i="5" s="1"/>
  <c r="AP153" i="5"/>
  <c r="AR153" i="5" s="1"/>
  <c r="AP281" i="5"/>
  <c r="BI281" i="5" s="1"/>
  <c r="AP102" i="5"/>
  <c r="BI102" i="5" s="1"/>
  <c r="AP98" i="5"/>
  <c r="BI98" i="5" s="1"/>
  <c r="AP162" i="5"/>
  <c r="BI162" i="5" s="1"/>
  <c r="AP533" i="5"/>
  <c r="BI533" i="5" s="1"/>
  <c r="AP426" i="5"/>
  <c r="AQ426" i="5" s="1"/>
  <c r="AP198" i="5"/>
  <c r="AQ198" i="5" s="1"/>
  <c r="AP422" i="5"/>
  <c r="AQ422" i="5" s="1"/>
  <c r="AP286" i="5"/>
  <c r="AQ286" i="5" s="1"/>
  <c r="AP327" i="5"/>
  <c r="AQ327" i="5" s="1"/>
  <c r="AP168" i="5"/>
  <c r="AR168" i="5" s="1"/>
  <c r="AP264" i="5"/>
  <c r="AR264" i="5" s="1"/>
  <c r="AP344" i="5"/>
  <c r="AQ344" i="5" s="1"/>
  <c r="AP87" i="5"/>
  <c r="BI87" i="5" s="1"/>
  <c r="AP215" i="5"/>
  <c r="BI215" i="5" s="1"/>
  <c r="AP343" i="5"/>
  <c r="BI343" i="5" s="1"/>
  <c r="AP415" i="5"/>
  <c r="BI415" i="5" s="1"/>
  <c r="AP224" i="5"/>
  <c r="BI224" i="5" s="1"/>
  <c r="AP484" i="5"/>
  <c r="AR484" i="5" s="1"/>
  <c r="AP269" i="5"/>
  <c r="BI269" i="5" s="1"/>
  <c r="AP333" i="5"/>
  <c r="BI333" i="5" s="1"/>
  <c r="AP197" i="5"/>
  <c r="BI197" i="5" s="1"/>
  <c r="AP325" i="5"/>
  <c r="BI325" i="5" s="1"/>
  <c r="AP377" i="5"/>
  <c r="AR377" i="5" s="1"/>
  <c r="AP441" i="5"/>
  <c r="AQ441" i="5" s="1"/>
  <c r="AP94" i="5"/>
  <c r="AR94" i="5" s="1"/>
  <c r="AP401" i="5"/>
  <c r="AQ401" i="5" s="1"/>
  <c r="AP161" i="5"/>
  <c r="AR161" i="5" s="1"/>
  <c r="AP290" i="5"/>
  <c r="BI290" i="5" s="1"/>
  <c r="AP418" i="5"/>
  <c r="AR418" i="5" s="1"/>
  <c r="AP138" i="5"/>
  <c r="BI138" i="5" s="1"/>
  <c r="AP366" i="5"/>
  <c r="BI366" i="5" s="1"/>
  <c r="AP478" i="5"/>
  <c r="BI478" i="5" s="1"/>
  <c r="AP438" i="5"/>
  <c r="BI438" i="5" s="1"/>
  <c r="AP534" i="5"/>
  <c r="BI534" i="5" s="1"/>
  <c r="AP33" i="5"/>
  <c r="AQ33" i="5" s="1"/>
  <c r="AP131" i="5"/>
  <c r="AR131" i="5" s="1"/>
  <c r="AP38" i="5"/>
  <c r="AQ38" i="5" s="1"/>
  <c r="AP523" i="5"/>
  <c r="AR523" i="5" s="1"/>
  <c r="AP44" i="5"/>
  <c r="AR44" i="5" s="1"/>
  <c r="AP231" i="5"/>
  <c r="AQ231" i="5" s="1"/>
  <c r="AP359" i="5"/>
  <c r="BI359" i="5" s="1"/>
  <c r="AP487" i="5"/>
  <c r="AQ487" i="5" s="1"/>
  <c r="AP119" i="5"/>
  <c r="AQ119" i="5" s="1"/>
  <c r="AP247" i="5"/>
  <c r="BI247" i="5" s="1"/>
  <c r="AP432" i="5"/>
  <c r="AQ432" i="5" s="1"/>
  <c r="AP127" i="5"/>
  <c r="BI127" i="5" s="1"/>
  <c r="AP255" i="5"/>
  <c r="BI255" i="5" s="1"/>
  <c r="AP248" i="5"/>
  <c r="AQ248" i="5" s="1"/>
  <c r="AP271" i="5"/>
  <c r="AQ271" i="5" s="1"/>
  <c r="AP160" i="5"/>
  <c r="AQ160" i="5" s="1"/>
  <c r="AP349" i="5"/>
  <c r="BI349" i="5" s="1"/>
  <c r="AP236" i="5"/>
  <c r="AQ236" i="5" s="1"/>
  <c r="AP540" i="5"/>
  <c r="AQ540" i="5" s="1"/>
  <c r="AP457" i="5"/>
  <c r="AR457" i="5" s="1"/>
  <c r="AP521" i="5"/>
  <c r="AQ521" i="5" s="1"/>
  <c r="AP46" i="5"/>
  <c r="AR46" i="5" s="1"/>
  <c r="AP345" i="5"/>
  <c r="AQ345" i="5" s="1"/>
  <c r="AP70" i="5"/>
  <c r="AQ70" i="5" s="1"/>
  <c r="AP194" i="5"/>
  <c r="AR194" i="5" s="1"/>
  <c r="AP370" i="5"/>
  <c r="BI370" i="5" s="1"/>
  <c r="AP405" i="5"/>
  <c r="AR405" i="5" s="1"/>
  <c r="AP122" i="5"/>
  <c r="AR122" i="5" s="1"/>
  <c r="AP398" i="5"/>
  <c r="AR398" i="5" s="1"/>
  <c r="AP494" i="5"/>
  <c r="BI494" i="5" s="1"/>
  <c r="AP310" i="5"/>
  <c r="AQ310" i="5" s="1"/>
  <c r="AP470" i="5"/>
  <c r="AQ470" i="5" s="1"/>
  <c r="AP550" i="5"/>
  <c r="AQ550" i="5" s="1"/>
  <c r="AP502" i="5"/>
  <c r="AR502" i="5" s="1"/>
  <c r="AP406" i="5"/>
  <c r="AQ406" i="5" s="1"/>
  <c r="AP490" i="5"/>
  <c r="BI490" i="5" s="1"/>
  <c r="AP537" i="5"/>
  <c r="AR537" i="5" s="1"/>
  <c r="AP417" i="5"/>
  <c r="AQ417" i="5" s="1"/>
  <c r="AH490" i="5"/>
  <c r="AH537" i="5"/>
  <c r="AP86" i="5"/>
  <c r="AQ86" i="5" s="1"/>
  <c r="AI54" i="5"/>
  <c r="AI86" i="5"/>
  <c r="AI417" i="5"/>
  <c r="AH465" i="5"/>
  <c r="AH348" i="5"/>
  <c r="AI200" i="5"/>
  <c r="AI371" i="5"/>
  <c r="AI452" i="5"/>
  <c r="AI497" i="5"/>
  <c r="AH548" i="5"/>
  <c r="AP348" i="5"/>
  <c r="BI348" i="5" s="1"/>
  <c r="AP390" i="5"/>
  <c r="BI390" i="5" s="1"/>
  <c r="AP497" i="5"/>
  <c r="BI497" i="5" s="1"/>
  <c r="AP179" i="5"/>
  <c r="BI179" i="5" s="1"/>
  <c r="AP371" i="5"/>
  <c r="BI371" i="5" s="1"/>
  <c r="AP511" i="5"/>
  <c r="BI511" i="5" s="1"/>
  <c r="AP543" i="5"/>
  <c r="BI543" i="5" s="1"/>
  <c r="AP452" i="5"/>
  <c r="AQ452" i="5" s="1"/>
  <c r="AP261" i="5"/>
  <c r="AQ261" i="5" s="1"/>
  <c r="AP465" i="5"/>
  <c r="AR465" i="5" s="1"/>
  <c r="AP54" i="5"/>
  <c r="BI54" i="5" s="1"/>
  <c r="AP211" i="5"/>
  <c r="AR211" i="5" s="1"/>
  <c r="AP287" i="5"/>
  <c r="BI287" i="5" s="1"/>
  <c r="BB10" i="5"/>
  <c r="H32" i="1"/>
  <c r="B63" i="2"/>
  <c r="B66" i="2"/>
  <c r="B80" i="2"/>
  <c r="R10" i="5"/>
  <c r="BC10" i="5"/>
  <c r="BD10" i="5" s="1"/>
  <c r="AJ9" i="5"/>
  <c r="AK9" i="5" s="1"/>
  <c r="AY10" i="5"/>
  <c r="B38" i="2"/>
  <c r="H21" i="1" s="1"/>
  <c r="AG9" i="5"/>
  <c r="AP10" i="5"/>
  <c r="AQ10" i="5" s="1"/>
  <c r="AR187" i="5"/>
  <c r="AR315" i="5"/>
  <c r="BI315" i="5"/>
  <c r="AQ315" i="5"/>
  <c r="BI459" i="5"/>
  <c r="AQ459" i="5"/>
  <c r="AR459" i="5"/>
  <c r="BI108" i="5"/>
  <c r="AQ108" i="5"/>
  <c r="AR108" i="5"/>
  <c r="BI172" i="5"/>
  <c r="AR172" i="5"/>
  <c r="AQ172" i="5"/>
  <c r="BI364" i="5"/>
  <c r="AQ364" i="5"/>
  <c r="AR364" i="5"/>
  <c r="BI428" i="5"/>
  <c r="AQ428" i="5"/>
  <c r="AR428" i="5"/>
  <c r="BI556" i="5"/>
  <c r="AR556" i="5"/>
  <c r="AQ556" i="5"/>
  <c r="BI145" i="5"/>
  <c r="BI209" i="5"/>
  <c r="AR209" i="5"/>
  <c r="AQ209" i="5"/>
  <c r="BI289" i="5"/>
  <c r="AQ289" i="5"/>
  <c r="AR289" i="5"/>
  <c r="AR481" i="5"/>
  <c r="AR150" i="5"/>
  <c r="BI150" i="5"/>
  <c r="AQ150" i="5"/>
  <c r="AQ214" i="5"/>
  <c r="BI214" i="5"/>
  <c r="AR214" i="5"/>
  <c r="BI13" i="5"/>
  <c r="AR13" i="5"/>
  <c r="AQ13" i="5"/>
  <c r="AR159" i="5"/>
  <c r="BI159" i="5"/>
  <c r="AQ159" i="5"/>
  <c r="BI223" i="5"/>
  <c r="AQ223" i="5"/>
  <c r="AR223" i="5"/>
  <c r="BI383" i="5"/>
  <c r="BI447" i="5"/>
  <c r="AQ447" i="5"/>
  <c r="AR447" i="5"/>
  <c r="BI96" i="5"/>
  <c r="AQ96" i="5"/>
  <c r="AR96" i="5"/>
  <c r="AQ352" i="5"/>
  <c r="BI352" i="5"/>
  <c r="AR352" i="5"/>
  <c r="BI416" i="5"/>
  <c r="AQ416" i="5"/>
  <c r="AR416" i="5"/>
  <c r="BI69" i="5"/>
  <c r="BI133" i="5"/>
  <c r="AR133" i="5"/>
  <c r="AQ133" i="5"/>
  <c r="BI341" i="5"/>
  <c r="AR341" i="5"/>
  <c r="AQ341" i="5"/>
  <c r="BI469" i="5"/>
  <c r="AQ469" i="5"/>
  <c r="AR469" i="5"/>
  <c r="BI74" i="5"/>
  <c r="AQ74" i="5"/>
  <c r="AR74" i="5"/>
  <c r="BI266" i="5"/>
  <c r="AQ266" i="5"/>
  <c r="AR266" i="5"/>
  <c r="AR330" i="5"/>
  <c r="BI330" i="5"/>
  <c r="AQ330" i="5"/>
  <c r="AR394" i="5"/>
  <c r="BI458" i="5"/>
  <c r="AR458" i="5"/>
  <c r="AQ458" i="5"/>
  <c r="BI522" i="5"/>
  <c r="AR522" i="5"/>
  <c r="AQ522" i="5"/>
  <c r="BI12" i="5"/>
  <c r="AR12" i="5"/>
  <c r="AQ12" i="5"/>
  <c r="AR307" i="5"/>
  <c r="BI307" i="5"/>
  <c r="AQ307" i="5"/>
  <c r="AQ467" i="5"/>
  <c r="BI467" i="5"/>
  <c r="AR467" i="5"/>
  <c r="AQ52" i="5"/>
  <c r="BI52" i="5"/>
  <c r="AR52" i="5"/>
  <c r="BI116" i="5"/>
  <c r="AQ116" i="5"/>
  <c r="AR116" i="5"/>
  <c r="BI244" i="5"/>
  <c r="AR244" i="5"/>
  <c r="AQ244" i="5"/>
  <c r="BI372" i="5"/>
  <c r="BI500" i="5"/>
  <c r="AQ500" i="5"/>
  <c r="AR500" i="5"/>
  <c r="BI89" i="5"/>
  <c r="AQ89" i="5"/>
  <c r="AR89" i="5"/>
  <c r="BI217" i="5"/>
  <c r="AQ217" i="5"/>
  <c r="AR217" i="5"/>
  <c r="AQ409" i="5"/>
  <c r="BI409" i="5"/>
  <c r="AR409" i="5"/>
  <c r="BI473" i="5"/>
  <c r="BI78" i="5"/>
  <c r="AR78" i="5"/>
  <c r="AQ78" i="5"/>
  <c r="BI270" i="5"/>
  <c r="AR270" i="5"/>
  <c r="AQ270" i="5"/>
  <c r="BI334" i="5"/>
  <c r="AQ334" i="5"/>
  <c r="AR334" i="5"/>
  <c r="AR526" i="5"/>
  <c r="BI526" i="5"/>
  <c r="AQ526" i="5"/>
  <c r="BI8" i="5"/>
  <c r="AR8" i="5"/>
  <c r="AQ8" i="5"/>
  <c r="AR151" i="5"/>
  <c r="BI279" i="5"/>
  <c r="AR136" i="5"/>
  <c r="BI136" i="5"/>
  <c r="AQ136" i="5"/>
  <c r="BI200" i="5"/>
  <c r="AR200" i="5"/>
  <c r="AQ200" i="5"/>
  <c r="BI456" i="5"/>
  <c r="AQ456" i="5"/>
  <c r="AR456" i="5"/>
  <c r="AR45" i="5"/>
  <c r="BI45" i="5"/>
  <c r="AQ45" i="5"/>
  <c r="AQ109" i="5"/>
  <c r="BI109" i="5"/>
  <c r="AR109" i="5"/>
  <c r="BI253" i="5"/>
  <c r="AR253" i="5"/>
  <c r="AQ253" i="5"/>
  <c r="AR317" i="5"/>
  <c r="AQ445" i="5"/>
  <c r="BI445" i="5"/>
  <c r="AR445" i="5"/>
  <c r="BI226" i="5"/>
  <c r="AQ226" i="5"/>
  <c r="AR226" i="5"/>
  <c r="BI342" i="5"/>
  <c r="AQ342" i="5"/>
  <c r="AR342" i="5"/>
  <c r="AN10" i="5"/>
  <c r="AO10" i="5"/>
  <c r="BI241" i="5"/>
  <c r="AR241" i="5"/>
  <c r="AQ241" i="5"/>
  <c r="AR530" i="5"/>
  <c r="BI530" i="5"/>
  <c r="AQ530" i="5"/>
  <c r="BI339" i="5"/>
  <c r="AQ339" i="5"/>
  <c r="AR339" i="5"/>
  <c r="BI505" i="5"/>
  <c r="AR505" i="5"/>
  <c r="AQ505" i="5"/>
  <c r="AR75" i="5"/>
  <c r="BI139" i="5"/>
  <c r="AQ139" i="5"/>
  <c r="AR139" i="5"/>
  <c r="AQ203" i="5"/>
  <c r="BI331" i="5"/>
  <c r="AQ331" i="5"/>
  <c r="AR331" i="5"/>
  <c r="AQ475" i="5"/>
  <c r="BI539" i="5"/>
  <c r="AR539" i="5"/>
  <c r="AQ539" i="5"/>
  <c r="AR60" i="5"/>
  <c r="BI124" i="5"/>
  <c r="BI188" i="5"/>
  <c r="AQ188" i="5"/>
  <c r="AR188" i="5"/>
  <c r="BI380" i="5"/>
  <c r="AR444" i="5"/>
  <c r="BI31" i="5"/>
  <c r="AQ31" i="5"/>
  <c r="AR31" i="5"/>
  <c r="AQ97" i="5"/>
  <c r="BI97" i="5"/>
  <c r="AR97" i="5"/>
  <c r="BI225" i="5"/>
  <c r="AR225" i="5"/>
  <c r="AQ225" i="5"/>
  <c r="AQ305" i="5"/>
  <c r="AQ433" i="5"/>
  <c r="BI20" i="5"/>
  <c r="AQ20" i="5"/>
  <c r="AR20" i="5"/>
  <c r="BI47" i="5"/>
  <c r="AQ47" i="5"/>
  <c r="AR47" i="5"/>
  <c r="AR111" i="5"/>
  <c r="AQ239" i="5"/>
  <c r="BI239" i="5"/>
  <c r="AR239" i="5"/>
  <c r="BI527" i="5"/>
  <c r="AQ48" i="5"/>
  <c r="BI48" i="5"/>
  <c r="AR48" i="5"/>
  <c r="BI112" i="5"/>
  <c r="AQ112" i="5"/>
  <c r="AR112" i="5"/>
  <c r="BI240" i="5"/>
  <c r="AQ240" i="5"/>
  <c r="AR240" i="5"/>
  <c r="BI304" i="5"/>
  <c r="AQ304" i="5"/>
  <c r="AR304" i="5"/>
  <c r="BI368" i="5"/>
  <c r="AR368" i="5"/>
  <c r="AQ368" i="5"/>
  <c r="BI496" i="5"/>
  <c r="AR496" i="5"/>
  <c r="AQ496" i="5"/>
  <c r="AR357" i="5"/>
  <c r="BI24" i="5"/>
  <c r="BI90" i="5"/>
  <c r="AQ90" i="5"/>
  <c r="AR90" i="5"/>
  <c r="BI154" i="5"/>
  <c r="AR154" i="5"/>
  <c r="AQ154" i="5"/>
  <c r="BI282" i="5"/>
  <c r="AQ282" i="5"/>
  <c r="AR282" i="5"/>
  <c r="AR346" i="5"/>
  <c r="BI410" i="5"/>
  <c r="AQ410" i="5"/>
  <c r="AR410" i="5"/>
  <c r="AQ538" i="5"/>
  <c r="BI51" i="5"/>
  <c r="AR51" i="5"/>
  <c r="AQ51" i="5"/>
  <c r="BI195" i="5"/>
  <c r="AQ195" i="5"/>
  <c r="AR195" i="5"/>
  <c r="AQ196" i="5"/>
  <c r="BI260" i="5"/>
  <c r="AR260" i="5"/>
  <c r="AQ260" i="5"/>
  <c r="AR324" i="5"/>
  <c r="BI324" i="5"/>
  <c r="AQ324" i="5"/>
  <c r="BI388" i="5"/>
  <c r="AQ388" i="5"/>
  <c r="AR388" i="5"/>
  <c r="AR516" i="5"/>
  <c r="BI516" i="5"/>
  <c r="AQ516" i="5"/>
  <c r="AQ169" i="5"/>
  <c r="BI169" i="5"/>
  <c r="AR169" i="5"/>
  <c r="BI233" i="5"/>
  <c r="AR233" i="5"/>
  <c r="AQ233" i="5"/>
  <c r="BI361" i="5"/>
  <c r="AR361" i="5"/>
  <c r="AQ361" i="5"/>
  <c r="BI158" i="5"/>
  <c r="AQ158" i="5"/>
  <c r="AR158" i="5"/>
  <c r="AR414" i="5"/>
  <c r="BI542" i="5"/>
  <c r="BI103" i="5"/>
  <c r="BI167" i="5"/>
  <c r="AR167" i="5"/>
  <c r="AQ167" i="5"/>
  <c r="BI439" i="5"/>
  <c r="AR439" i="5"/>
  <c r="AQ439" i="5"/>
  <c r="AR152" i="5"/>
  <c r="BI152" i="5"/>
  <c r="AQ152" i="5"/>
  <c r="BI344" i="5"/>
  <c r="BI125" i="5"/>
  <c r="AQ125" i="5"/>
  <c r="AR125" i="5"/>
  <c r="AR397" i="5"/>
  <c r="AQ525" i="5"/>
  <c r="BI525" i="5"/>
  <c r="AR525" i="5"/>
  <c r="BI114" i="5"/>
  <c r="AR114" i="5"/>
  <c r="AQ114" i="5"/>
  <c r="BI178" i="5"/>
  <c r="BI242" i="5"/>
  <c r="AR242" i="5"/>
  <c r="AQ242" i="5"/>
  <c r="BI434" i="5"/>
  <c r="AQ434" i="5"/>
  <c r="AR434" i="5"/>
  <c r="BI294" i="5"/>
  <c r="AR294" i="5"/>
  <c r="AQ294" i="5"/>
  <c r="BI358" i="5"/>
  <c r="AQ358" i="5"/>
  <c r="AR358" i="5"/>
  <c r="AH10" i="5"/>
  <c r="AI10" i="5"/>
  <c r="AQ546" i="5"/>
  <c r="BI546" i="5"/>
  <c r="AR546" i="5"/>
  <c r="BI7" i="5"/>
  <c r="AR7" i="5"/>
  <c r="AQ7" i="5"/>
  <c r="AR155" i="5"/>
  <c r="BI155" i="5"/>
  <c r="AQ155" i="5"/>
  <c r="BI219" i="5"/>
  <c r="AQ219" i="5"/>
  <c r="AR219" i="5"/>
  <c r="AQ283" i="5"/>
  <c r="BI283" i="5"/>
  <c r="AR283" i="5"/>
  <c r="BI363" i="5"/>
  <c r="AR363" i="5"/>
  <c r="AQ363" i="5"/>
  <c r="BI427" i="5"/>
  <c r="AR427" i="5"/>
  <c r="AQ427" i="5"/>
  <c r="AQ491" i="5"/>
  <c r="BI491" i="5"/>
  <c r="AR491" i="5"/>
  <c r="BI204" i="5"/>
  <c r="AQ204" i="5"/>
  <c r="AR204" i="5"/>
  <c r="AQ268" i="5"/>
  <c r="AR396" i="5"/>
  <c r="BI460" i="5"/>
  <c r="AQ49" i="5"/>
  <c r="AQ113" i="5"/>
  <c r="BI113" i="5"/>
  <c r="AR113" i="5"/>
  <c r="AQ177" i="5"/>
  <c r="BI257" i="5"/>
  <c r="AQ321" i="5"/>
  <c r="BI321" i="5"/>
  <c r="AR321" i="5"/>
  <c r="AR513" i="5"/>
  <c r="BI513" i="5"/>
  <c r="AQ513" i="5"/>
  <c r="BI118" i="5"/>
  <c r="AR118" i="5"/>
  <c r="AQ118" i="5"/>
  <c r="BI246" i="5"/>
  <c r="AR63" i="5"/>
  <c r="AQ479" i="5"/>
  <c r="BI479" i="5"/>
  <c r="AR479" i="5"/>
  <c r="BI64" i="5"/>
  <c r="AQ64" i="5"/>
  <c r="AR64" i="5"/>
  <c r="BI192" i="5"/>
  <c r="AQ192" i="5"/>
  <c r="AR192" i="5"/>
  <c r="BI256" i="5"/>
  <c r="AR256" i="5"/>
  <c r="AQ256" i="5"/>
  <c r="AQ384" i="5"/>
  <c r="BI384" i="5"/>
  <c r="AR384" i="5"/>
  <c r="AQ101" i="5"/>
  <c r="BI101" i="5"/>
  <c r="AR101" i="5"/>
  <c r="BI165" i="5"/>
  <c r="AQ165" i="5"/>
  <c r="AR165" i="5"/>
  <c r="BI309" i="5"/>
  <c r="AR309" i="5"/>
  <c r="AQ309" i="5"/>
  <c r="BI40" i="5"/>
  <c r="AR40" i="5"/>
  <c r="AQ40" i="5"/>
  <c r="BI106" i="5"/>
  <c r="AQ106" i="5"/>
  <c r="AR106" i="5"/>
  <c r="AR170" i="5"/>
  <c r="BI170" i="5"/>
  <c r="AQ170" i="5"/>
  <c r="BI234" i="5"/>
  <c r="AQ234" i="5"/>
  <c r="AR234" i="5"/>
  <c r="BI298" i="5"/>
  <c r="AR67" i="5"/>
  <c r="BI67" i="5"/>
  <c r="AQ67" i="5"/>
  <c r="AQ435" i="5"/>
  <c r="AR499" i="5"/>
  <c r="AQ22" i="5"/>
  <c r="BI22" i="5"/>
  <c r="AR22" i="5"/>
  <c r="AQ340" i="5"/>
  <c r="BI340" i="5"/>
  <c r="AR340" i="5"/>
  <c r="BI404" i="5"/>
  <c r="AQ404" i="5"/>
  <c r="AR404" i="5"/>
  <c r="BI468" i="5"/>
  <c r="AR468" i="5"/>
  <c r="AQ468" i="5"/>
  <c r="BI57" i="5"/>
  <c r="AR57" i="5"/>
  <c r="AQ57" i="5"/>
  <c r="AQ121" i="5"/>
  <c r="BI121" i="5"/>
  <c r="AR121" i="5"/>
  <c r="BI110" i="5"/>
  <c r="AR110" i="5"/>
  <c r="AQ110" i="5"/>
  <c r="BI430" i="5"/>
  <c r="AR430" i="5"/>
  <c r="AQ430" i="5"/>
  <c r="AQ558" i="5"/>
  <c r="BI558" i="5"/>
  <c r="AR558" i="5"/>
  <c r="BI55" i="5"/>
  <c r="AQ55" i="5"/>
  <c r="AR55" i="5"/>
  <c r="AR247" i="5"/>
  <c r="AR311" i="5"/>
  <c r="BI311" i="5"/>
  <c r="AQ311" i="5"/>
  <c r="AR391" i="5"/>
  <c r="AQ42" i="5"/>
  <c r="BI42" i="5"/>
  <c r="AR42" i="5"/>
  <c r="BI104" i="5"/>
  <c r="AQ104" i="5"/>
  <c r="AR104" i="5"/>
  <c r="BI232" i="5"/>
  <c r="AQ232" i="5"/>
  <c r="AR232" i="5"/>
  <c r="BI360" i="5"/>
  <c r="AQ360" i="5"/>
  <c r="AR360" i="5"/>
  <c r="BI424" i="5"/>
  <c r="AQ424" i="5"/>
  <c r="AR424" i="5"/>
  <c r="BI488" i="5"/>
  <c r="AR488" i="5"/>
  <c r="AQ488" i="5"/>
  <c r="BI77" i="5"/>
  <c r="AQ77" i="5"/>
  <c r="AR77" i="5"/>
  <c r="BI205" i="5"/>
  <c r="AR205" i="5"/>
  <c r="AQ205" i="5"/>
  <c r="BI285" i="5"/>
  <c r="AQ285" i="5"/>
  <c r="AR285" i="5"/>
  <c r="BI413" i="5"/>
  <c r="BI477" i="5"/>
  <c r="AQ477" i="5"/>
  <c r="AR477" i="5"/>
  <c r="BI541" i="5"/>
  <c r="AR541" i="5"/>
  <c r="AQ541" i="5"/>
  <c r="BI66" i="5"/>
  <c r="AQ66" i="5"/>
  <c r="AR66" i="5"/>
  <c r="BI258" i="5"/>
  <c r="AQ258" i="5"/>
  <c r="AR258" i="5"/>
  <c r="AR322" i="5"/>
  <c r="BI322" i="5"/>
  <c r="AQ322" i="5"/>
  <c r="AQ386" i="5"/>
  <c r="AR374" i="5"/>
  <c r="BI25" i="5"/>
  <c r="AR25" i="5"/>
  <c r="AQ25" i="5"/>
  <c r="AK10" i="5"/>
  <c r="AL10" i="5"/>
  <c r="BI351" i="5"/>
  <c r="AR351" i="5"/>
  <c r="AQ351" i="5"/>
  <c r="AN9" i="5"/>
  <c r="AO9" i="5"/>
  <c r="AC19" i="5"/>
  <c r="AE19" i="5" s="1"/>
  <c r="BI299" i="5"/>
  <c r="AQ299" i="5"/>
  <c r="AR299" i="5"/>
  <c r="AQ30" i="5"/>
  <c r="BI30" i="5"/>
  <c r="AR30" i="5"/>
  <c r="AQ220" i="5"/>
  <c r="BI220" i="5"/>
  <c r="AR220" i="5"/>
  <c r="BI284" i="5"/>
  <c r="AQ284" i="5"/>
  <c r="AR284" i="5"/>
  <c r="BI412" i="5"/>
  <c r="AQ412" i="5"/>
  <c r="AR412" i="5"/>
  <c r="BI65" i="5"/>
  <c r="AQ65" i="5"/>
  <c r="AR65" i="5"/>
  <c r="BI193" i="5"/>
  <c r="AR193" i="5"/>
  <c r="AQ193" i="5"/>
  <c r="BI273" i="5"/>
  <c r="AQ273" i="5"/>
  <c r="AR273" i="5"/>
  <c r="BI134" i="5"/>
  <c r="AQ134" i="5"/>
  <c r="AR134" i="5"/>
  <c r="BI79" i="5"/>
  <c r="AR79" i="5"/>
  <c r="AQ79" i="5"/>
  <c r="BI207" i="5"/>
  <c r="AQ207" i="5"/>
  <c r="AR207" i="5"/>
  <c r="AQ431" i="5"/>
  <c r="AQ495" i="5"/>
  <c r="BI495" i="5"/>
  <c r="AR495" i="5"/>
  <c r="BI559" i="5"/>
  <c r="AR559" i="5"/>
  <c r="AQ559" i="5"/>
  <c r="BI208" i="5"/>
  <c r="AQ208" i="5"/>
  <c r="AR208" i="5"/>
  <c r="AR272" i="5"/>
  <c r="AQ336" i="5"/>
  <c r="BI336" i="5"/>
  <c r="AR336" i="5"/>
  <c r="BI528" i="5"/>
  <c r="AR528" i="5"/>
  <c r="AQ528" i="5"/>
  <c r="BI53" i="5"/>
  <c r="AQ53" i="5"/>
  <c r="AR53" i="5"/>
  <c r="BI181" i="5"/>
  <c r="AR181" i="5"/>
  <c r="AQ181" i="5"/>
  <c r="AQ58" i="5"/>
  <c r="AQ186" i="5"/>
  <c r="BI186" i="5"/>
  <c r="AR186" i="5"/>
  <c r="AQ378" i="5"/>
  <c r="BI378" i="5"/>
  <c r="AR378" i="5"/>
  <c r="BI163" i="5"/>
  <c r="BI387" i="5"/>
  <c r="AR387" i="5"/>
  <c r="AQ387" i="5"/>
  <c r="BI515" i="5"/>
  <c r="AR515" i="5"/>
  <c r="AQ515" i="5"/>
  <c r="BI292" i="5"/>
  <c r="AR292" i="5"/>
  <c r="AQ292" i="5"/>
  <c r="AQ356" i="5"/>
  <c r="BI356" i="5"/>
  <c r="AR356" i="5"/>
  <c r="AQ137" i="5"/>
  <c r="BI137" i="5"/>
  <c r="AR137" i="5"/>
  <c r="BI201" i="5"/>
  <c r="AQ201" i="5"/>
  <c r="AR201" i="5"/>
  <c r="BI265" i="5"/>
  <c r="AQ265" i="5"/>
  <c r="AR265" i="5"/>
  <c r="AQ393" i="5"/>
  <c r="BI62" i="5"/>
  <c r="AR62" i="5"/>
  <c r="AQ62" i="5"/>
  <c r="AQ190" i="5"/>
  <c r="BI190" i="5"/>
  <c r="AR190" i="5"/>
  <c r="BI254" i="5"/>
  <c r="AQ254" i="5"/>
  <c r="AR254" i="5"/>
  <c r="BI318" i="5"/>
  <c r="AQ318" i="5"/>
  <c r="AR318" i="5"/>
  <c r="BI33" i="5"/>
  <c r="AR71" i="5"/>
  <c r="BI71" i="5"/>
  <c r="AQ71" i="5"/>
  <c r="BI199" i="5"/>
  <c r="AR199" i="5"/>
  <c r="AQ199" i="5"/>
  <c r="BI263" i="5"/>
  <c r="AR535" i="5"/>
  <c r="BI56" i="5"/>
  <c r="AQ56" i="5"/>
  <c r="AR56" i="5"/>
  <c r="BI120" i="5"/>
  <c r="AQ120" i="5"/>
  <c r="AR120" i="5"/>
  <c r="BI376" i="5"/>
  <c r="AR376" i="5"/>
  <c r="AQ376" i="5"/>
  <c r="BI440" i="5"/>
  <c r="AQ440" i="5"/>
  <c r="AR440" i="5"/>
  <c r="BI504" i="5"/>
  <c r="AQ504" i="5"/>
  <c r="AR504" i="5"/>
  <c r="AQ27" i="5"/>
  <c r="AQ93" i="5"/>
  <c r="BI93" i="5"/>
  <c r="AR93" i="5"/>
  <c r="AQ301" i="5"/>
  <c r="BI301" i="5"/>
  <c r="AR301" i="5"/>
  <c r="AR365" i="5"/>
  <c r="AQ429" i="5"/>
  <c r="BI429" i="5"/>
  <c r="AR429" i="5"/>
  <c r="BI493" i="5"/>
  <c r="AQ493" i="5"/>
  <c r="AR493" i="5"/>
  <c r="BI402" i="5"/>
  <c r="AQ402" i="5"/>
  <c r="AR402" i="5"/>
  <c r="BI326" i="5"/>
  <c r="AR326" i="5"/>
  <c r="AQ326" i="5"/>
  <c r="BI518" i="5"/>
  <c r="AR518" i="5"/>
  <c r="AQ518" i="5"/>
  <c r="AR41" i="5"/>
  <c r="BI501" i="5"/>
  <c r="AQ501" i="5"/>
  <c r="AR501" i="5"/>
  <c r="BI37" i="5"/>
  <c r="AR37" i="5"/>
  <c r="AQ37" i="5"/>
  <c r="AH11" i="5"/>
  <c r="AI11" i="5"/>
  <c r="B227" i="2"/>
  <c r="B228" i="2" s="1"/>
  <c r="B229" i="2" s="1"/>
  <c r="B223" i="2"/>
  <c r="AC536" i="5"/>
  <c r="AD536" i="5" s="1"/>
  <c r="Y59" i="5"/>
  <c r="AA10" i="5"/>
  <c r="X7" i="5"/>
  <c r="AB7" i="5"/>
  <c r="AA7" i="5"/>
  <c r="AC475" i="5"/>
  <c r="BF475" i="5" s="1"/>
  <c r="X434" i="5"/>
  <c r="X223" i="5"/>
  <c r="X64" i="5"/>
  <c r="X551" i="5"/>
  <c r="Y486" i="5"/>
  <c r="X525" i="5"/>
  <c r="AC447" i="5"/>
  <c r="BF447" i="5" s="1"/>
  <c r="BG447" i="5" s="1"/>
  <c r="Y154" i="5"/>
  <c r="AC238" i="5"/>
  <c r="BF238" i="5" s="1"/>
  <c r="AC376" i="5"/>
  <c r="AD376" i="5" s="1"/>
  <c r="AC537" i="5"/>
  <c r="AD537" i="5" s="1"/>
  <c r="AC468" i="5"/>
  <c r="BF468" i="5" s="1"/>
  <c r="BG468" i="5" s="1"/>
  <c r="X515" i="5"/>
  <c r="Y206" i="5"/>
  <c r="Y514" i="5"/>
  <c r="Y266" i="5"/>
  <c r="Y29" i="5"/>
  <c r="Y87" i="5"/>
  <c r="Y252" i="5"/>
  <c r="Y415" i="5"/>
  <c r="X427" i="5"/>
  <c r="Y373" i="5"/>
  <c r="Y216" i="5"/>
  <c r="Y281" i="5"/>
  <c r="X475" i="5"/>
  <c r="X448" i="5"/>
  <c r="Y380" i="5"/>
  <c r="Y396" i="5"/>
  <c r="X560" i="5"/>
  <c r="X557" i="5"/>
  <c r="Y555" i="5"/>
  <c r="Y45" i="5"/>
  <c r="X58" i="5"/>
  <c r="X310" i="5"/>
  <c r="Y337" i="5"/>
  <c r="AC515" i="5"/>
  <c r="AD515" i="5" s="1"/>
  <c r="Y200" i="5"/>
  <c r="X455" i="5"/>
  <c r="X552" i="5"/>
  <c r="Y235" i="5"/>
  <c r="X548" i="5"/>
  <c r="X152" i="5"/>
  <c r="X44" i="5"/>
  <c r="X202" i="5"/>
  <c r="Y410" i="5"/>
  <c r="X540" i="5"/>
  <c r="X125" i="5"/>
  <c r="X160" i="5"/>
  <c r="Y255" i="5"/>
  <c r="Y307" i="5"/>
  <c r="Y318" i="5"/>
  <c r="X528" i="5"/>
  <c r="X547" i="5"/>
  <c r="Y143" i="5"/>
  <c r="X315" i="5"/>
  <c r="Y268" i="5"/>
  <c r="Y343" i="5"/>
  <c r="Y376" i="5"/>
  <c r="Y353" i="5"/>
  <c r="Y365" i="5"/>
  <c r="Y72" i="5"/>
  <c r="Y134" i="5"/>
  <c r="X329" i="5"/>
  <c r="X335" i="5"/>
  <c r="Y186" i="5"/>
  <c r="X546" i="5"/>
  <c r="X27" i="5"/>
  <c r="X508" i="5"/>
  <c r="X472" i="5"/>
  <c r="Y379" i="5"/>
  <c r="AC290" i="5"/>
  <c r="BF290" i="5" s="1"/>
  <c r="AC547" i="5"/>
  <c r="AD547" i="5" s="1"/>
  <c r="AC281" i="5"/>
  <c r="BF281" i="5" s="1"/>
  <c r="AC427" i="5"/>
  <c r="AE427" i="5" s="1"/>
  <c r="AC514" i="5"/>
  <c r="AE514" i="5" s="1"/>
  <c r="AC44" i="5"/>
  <c r="AE44" i="5" s="1"/>
  <c r="Y239" i="5"/>
  <c r="Y467" i="5"/>
  <c r="Y253" i="5"/>
  <c r="Y444" i="5"/>
  <c r="X541" i="5"/>
  <c r="X488" i="5"/>
  <c r="Y440" i="5"/>
  <c r="Y531" i="5"/>
  <c r="AB257" i="5"/>
  <c r="X320" i="5"/>
  <c r="Y107" i="5"/>
  <c r="X498" i="5"/>
  <c r="X484" i="5"/>
  <c r="X115" i="5"/>
  <c r="X301" i="5"/>
  <c r="Y190" i="5"/>
  <c r="X214" i="5"/>
  <c r="X375" i="5"/>
  <c r="X559" i="5"/>
  <c r="AB536" i="5"/>
  <c r="X398" i="5"/>
  <c r="Y339" i="5"/>
  <c r="X536" i="5"/>
  <c r="Y524" i="5"/>
  <c r="Y554" i="5"/>
  <c r="Y99" i="5"/>
  <c r="Y332" i="5"/>
  <c r="Y446" i="5"/>
  <c r="AA241" i="5"/>
  <c r="AC554" i="5"/>
  <c r="AE554" i="5" s="1"/>
  <c r="X132" i="5"/>
  <c r="X243" i="5"/>
  <c r="Y346" i="5"/>
  <c r="Y236" i="5"/>
  <c r="X462" i="5"/>
  <c r="Y181" i="5"/>
  <c r="AA495" i="5"/>
  <c r="X378" i="5"/>
  <c r="Y402" i="5"/>
  <c r="X102" i="5"/>
  <c r="Y158" i="5"/>
  <c r="Y97" i="5"/>
  <c r="X194" i="5"/>
  <c r="X231" i="5"/>
  <c r="Y251" i="5"/>
  <c r="X259" i="5"/>
  <c r="Y361" i="5"/>
  <c r="Y411" i="5"/>
  <c r="X438" i="5"/>
  <c r="Y523" i="5"/>
  <c r="Y500" i="5"/>
  <c r="Y530" i="5"/>
  <c r="Y70" i="5"/>
  <c r="X305" i="5"/>
  <c r="Y407" i="5"/>
  <c r="Y430" i="5"/>
  <c r="X491" i="5"/>
  <c r="X453" i="5"/>
  <c r="Y544" i="5"/>
  <c r="X533" i="5"/>
  <c r="AC486" i="5"/>
  <c r="AD486" i="5" s="1"/>
  <c r="X128" i="5"/>
  <c r="X248" i="5"/>
  <c r="X238" i="5"/>
  <c r="Y308" i="5"/>
  <c r="X328" i="5"/>
  <c r="Y357" i="5"/>
  <c r="Y217" i="5"/>
  <c r="Y456" i="5"/>
  <c r="Y492" i="5"/>
  <c r="AB475" i="5"/>
  <c r="Y421" i="5"/>
  <c r="Y503" i="5"/>
  <c r="X451" i="5"/>
  <c r="X537" i="5"/>
  <c r="AC206" i="5"/>
  <c r="BF206" i="5" s="1"/>
  <c r="X273" i="5"/>
  <c r="X404" i="5"/>
  <c r="Y558" i="5"/>
  <c r="Y385" i="5"/>
  <c r="AB96" i="5"/>
  <c r="Y126" i="5"/>
  <c r="Y277" i="5"/>
  <c r="Y284" i="5"/>
  <c r="Y485" i="5"/>
  <c r="X35" i="5"/>
  <c r="X177" i="5"/>
  <c r="X351" i="5"/>
  <c r="X285" i="5"/>
  <c r="X535" i="5"/>
  <c r="Y502" i="5"/>
  <c r="X534" i="5"/>
  <c r="AA199" i="5"/>
  <c r="X136" i="5"/>
  <c r="Y369" i="5"/>
  <c r="Y545" i="5"/>
  <c r="X474" i="5"/>
  <c r="AB211" i="5"/>
  <c r="AB547" i="5"/>
  <c r="Y41" i="5"/>
  <c r="Y196" i="5"/>
  <c r="X370" i="5"/>
  <c r="Y371" i="5"/>
  <c r="Y487" i="5"/>
  <c r="X441" i="5"/>
  <c r="X468" i="5"/>
  <c r="X549" i="5"/>
  <c r="Y386" i="5"/>
  <c r="X481" i="5"/>
  <c r="AC310" i="5"/>
  <c r="AD310" i="5" s="1"/>
  <c r="AC411" i="5"/>
  <c r="AE411" i="5" s="1"/>
  <c r="AC455" i="5"/>
  <c r="AD455" i="5" s="1"/>
  <c r="AC462" i="5"/>
  <c r="BF462" i="5" s="1"/>
  <c r="BG462" i="5" s="1"/>
  <c r="AC345" i="5"/>
  <c r="AD345" i="5" s="1"/>
  <c r="AC395" i="5"/>
  <c r="BF395" i="5" s="1"/>
  <c r="BG395" i="5" s="1"/>
  <c r="AC493" i="5"/>
  <c r="BF493" i="5" s="1"/>
  <c r="BG493" i="5" s="1"/>
  <c r="AC35" i="5"/>
  <c r="AD35" i="5" s="1"/>
  <c r="AC560" i="5"/>
  <c r="AD560" i="5" s="1"/>
  <c r="AC186" i="5"/>
  <c r="AE186" i="5" s="1"/>
  <c r="X123" i="5"/>
  <c r="Y429" i="5"/>
  <c r="X275" i="5"/>
  <c r="X499" i="5"/>
  <c r="X43" i="5"/>
  <c r="X40" i="5"/>
  <c r="X86" i="5"/>
  <c r="X137" i="5"/>
  <c r="Y246" i="5"/>
  <c r="Y211" i="5"/>
  <c r="Y213" i="5"/>
  <c r="Y345" i="5"/>
  <c r="Y395" i="5"/>
  <c r="X364" i="5"/>
  <c r="Y490" i="5"/>
  <c r="X447" i="5"/>
  <c r="X296" i="5"/>
  <c r="AB26" i="5"/>
  <c r="AA168" i="5"/>
  <c r="AA540" i="5"/>
  <c r="X387" i="5"/>
  <c r="X470" i="5"/>
  <c r="X509" i="5"/>
  <c r="X414" i="5"/>
  <c r="Y464" i="5"/>
  <c r="Y425" i="5"/>
  <c r="AB34" i="5"/>
  <c r="AA547" i="5"/>
  <c r="AC490" i="5"/>
  <c r="AE490" i="5" s="1"/>
  <c r="X96" i="5"/>
  <c r="X227" i="5"/>
  <c r="Y265" i="5"/>
  <c r="X292" i="5"/>
  <c r="Y450" i="5"/>
  <c r="X471" i="5"/>
  <c r="X261" i="5"/>
  <c r="Y418" i="5"/>
  <c r="Y518" i="5"/>
  <c r="X428" i="5"/>
  <c r="Y389" i="5"/>
  <c r="Y454" i="5"/>
  <c r="Y556" i="5"/>
  <c r="AC57" i="5"/>
  <c r="BF57" i="5" s="1"/>
  <c r="AC556" i="5"/>
  <c r="AE556" i="5" s="1"/>
  <c r="AC58" i="5"/>
  <c r="AE58" i="5" s="1"/>
  <c r="AC226" i="5"/>
  <c r="AD226" i="5" s="1"/>
  <c r="X360" i="5"/>
  <c r="X479" i="5"/>
  <c r="Y391" i="5"/>
  <c r="X495" i="5"/>
  <c r="Y76" i="5"/>
  <c r="X31" i="5"/>
  <c r="Y119" i="5"/>
  <c r="Y229" i="5"/>
  <c r="Y354" i="5"/>
  <c r="Y460" i="5"/>
  <c r="Y439" i="5"/>
  <c r="AC414" i="5"/>
  <c r="AD414" i="5" s="1"/>
  <c r="X195" i="5"/>
  <c r="X422" i="5"/>
  <c r="AB35" i="5"/>
  <c r="AA427" i="5"/>
  <c r="X226" i="5"/>
  <c r="X313" i="5"/>
  <c r="Y416" i="5"/>
  <c r="X420" i="5"/>
  <c r="Y423" i="5"/>
  <c r="Y527" i="5"/>
  <c r="X538" i="5"/>
  <c r="X19" i="5"/>
  <c r="AA475" i="5"/>
  <c r="AC557" i="5"/>
  <c r="BF557" i="5" s="1"/>
  <c r="X349" i="5"/>
  <c r="X449" i="5"/>
  <c r="Y436" i="5"/>
  <c r="Y493" i="5"/>
  <c r="Y452" i="5"/>
  <c r="AC487" i="5"/>
  <c r="AD487" i="5" s="1"/>
  <c r="AC349" i="5"/>
  <c r="AD349" i="5" s="1"/>
  <c r="AC478" i="5"/>
  <c r="AE478" i="5" s="1"/>
  <c r="AC351" i="5"/>
  <c r="AD351" i="5" s="1"/>
  <c r="AC377" i="5"/>
  <c r="AD377" i="5" s="1"/>
  <c r="AC375" i="5"/>
  <c r="AD375" i="5" s="1"/>
  <c r="AC378" i="5"/>
  <c r="AD378" i="5" s="1"/>
  <c r="AC500" i="5"/>
  <c r="AE500" i="5" s="1"/>
  <c r="AC484" i="5"/>
  <c r="BF484" i="5" s="1"/>
  <c r="BG484" i="5" s="1"/>
  <c r="X103" i="5"/>
  <c r="X496" i="5"/>
  <c r="Y417" i="5"/>
  <c r="X507" i="5"/>
  <c r="AC320" i="5"/>
  <c r="AE320" i="5" s="1"/>
  <c r="Y176" i="5"/>
  <c r="Y169" i="5"/>
  <c r="Y180" i="5"/>
  <c r="Y366" i="5"/>
  <c r="Y469" i="5"/>
  <c r="Y480" i="5"/>
  <c r="Y150" i="5"/>
  <c r="X207" i="5"/>
  <c r="X340" i="5"/>
  <c r="Y394" i="5"/>
  <c r="X553" i="5"/>
  <c r="Y397" i="5"/>
  <c r="X465" i="5"/>
  <c r="Y443" i="5"/>
  <c r="Y513" i="5"/>
  <c r="X532" i="5"/>
  <c r="AC391" i="5"/>
  <c r="AD391" i="5" s="1"/>
  <c r="AC446" i="5"/>
  <c r="BF446" i="5" s="1"/>
  <c r="Y147" i="5"/>
  <c r="Y267" i="5"/>
  <c r="Y506" i="5"/>
  <c r="AB19" i="5"/>
  <c r="X431" i="5"/>
  <c r="X435" i="5"/>
  <c r="AC207" i="5"/>
  <c r="BF207" i="5" s="1"/>
  <c r="BH207" i="5" s="1"/>
  <c r="X85" i="5"/>
  <c r="Y297" i="5"/>
  <c r="X69" i="5"/>
  <c r="X184" i="5"/>
  <c r="Y288" i="5"/>
  <c r="X390" i="5"/>
  <c r="Y466" i="5"/>
  <c r="Y388" i="5"/>
  <c r="X23" i="5"/>
  <c r="Y218" i="5"/>
  <c r="Y287" i="5"/>
  <c r="X289" i="5"/>
  <c r="Y298" i="5"/>
  <c r="X504" i="5"/>
  <c r="Y437" i="5"/>
  <c r="AC440" i="5"/>
  <c r="AD440" i="5" s="1"/>
  <c r="AC553" i="5"/>
  <c r="BF553" i="5" s="1"/>
  <c r="BG553" i="5" s="1"/>
  <c r="AC479" i="5"/>
  <c r="BF479" i="5" s="1"/>
  <c r="AC498" i="5"/>
  <c r="BF498" i="5" s="1"/>
  <c r="BH498" i="5" s="1"/>
  <c r="AC360" i="5"/>
  <c r="BF360" i="5" s="1"/>
  <c r="BG360" i="5" s="1"/>
  <c r="AC509" i="5"/>
  <c r="AD509" i="5" s="1"/>
  <c r="Y458" i="5"/>
  <c r="X458" i="5"/>
  <c r="Y476" i="5"/>
  <c r="X476" i="5"/>
  <c r="Y300" i="5"/>
  <c r="X300" i="5"/>
  <c r="X463" i="5"/>
  <c r="Y463" i="5"/>
  <c r="Y110" i="5"/>
  <c r="X110" i="5"/>
  <c r="X34" i="5"/>
  <c r="AC34" i="5"/>
  <c r="AD34" i="5" s="1"/>
  <c r="X401" i="5"/>
  <c r="Y401" i="5"/>
  <c r="X73" i="5"/>
  <c r="Y66" i="5"/>
  <c r="Y148" i="5"/>
  <c r="Y209" i="5"/>
  <c r="Y323" i="5"/>
  <c r="Y381" i="5"/>
  <c r="X512" i="5"/>
  <c r="X400" i="5"/>
  <c r="X516" i="5"/>
  <c r="X324" i="5"/>
  <c r="AA359" i="5"/>
  <c r="AB359" i="5"/>
  <c r="X49" i="5"/>
  <c r="Y92" i="5"/>
  <c r="X164" i="5"/>
  <c r="Y279" i="5"/>
  <c r="X333" i="5"/>
  <c r="Y412" i="5"/>
  <c r="Y459" i="5"/>
  <c r="Y526" i="5"/>
  <c r="X482" i="5"/>
  <c r="X355" i="5"/>
  <c r="Y494" i="5"/>
  <c r="X442" i="5"/>
  <c r="AC288" i="5"/>
  <c r="AD288" i="5" s="1"/>
  <c r="AC49" i="5"/>
  <c r="BF49" i="5" s="1"/>
  <c r="AC300" i="5"/>
  <c r="AE300" i="5" s="1"/>
  <c r="AC66" i="5"/>
  <c r="BF66" i="5" s="1"/>
  <c r="BH66" i="5" s="1"/>
  <c r="AC128" i="5"/>
  <c r="BF128" i="5" s="1"/>
  <c r="BG128" i="5" s="1"/>
  <c r="AC409" i="5"/>
  <c r="AE409" i="5" s="1"/>
  <c r="AB295" i="5"/>
  <c r="AA295" i="5"/>
  <c r="X543" i="5"/>
  <c r="Y543" i="5"/>
  <c r="X290" i="5"/>
  <c r="Y290" i="5"/>
  <c r="Y426" i="5"/>
  <c r="X426" i="5"/>
  <c r="X356" i="5"/>
  <c r="Y356" i="5"/>
  <c r="Y240" i="5"/>
  <c r="X240" i="5"/>
  <c r="Y517" i="5"/>
  <c r="X517" i="5"/>
  <c r="Y473" i="5"/>
  <c r="AC473" i="5"/>
  <c r="AD473" i="5" s="1"/>
  <c r="Y403" i="5"/>
  <c r="X403" i="5"/>
  <c r="AC540" i="5"/>
  <c r="AE540" i="5" s="1"/>
  <c r="Y139" i="5"/>
  <c r="X139" i="5"/>
  <c r="X519" i="5"/>
  <c r="Y519" i="5"/>
  <c r="Y529" i="5"/>
  <c r="X529" i="5"/>
  <c r="Y406" i="5"/>
  <c r="X406" i="5"/>
  <c r="Y319" i="5"/>
  <c r="X319" i="5"/>
  <c r="Y167" i="5"/>
  <c r="X167" i="5"/>
  <c r="Y522" i="5"/>
  <c r="X522" i="5"/>
  <c r="Y511" i="5"/>
  <c r="X511" i="5"/>
  <c r="X510" i="5"/>
  <c r="Y510" i="5"/>
  <c r="X409" i="5"/>
  <c r="Y409" i="5"/>
  <c r="X10" i="5"/>
  <c r="Y10" i="5"/>
  <c r="X283" i="5"/>
  <c r="Y405" i="5"/>
  <c r="Y520" i="5"/>
  <c r="X94" i="5"/>
  <c r="X203" i="5"/>
  <c r="X309" i="5"/>
  <c r="X501" i="5"/>
  <c r="AC43" i="5"/>
  <c r="BF43" i="5" s="1"/>
  <c r="BG43" i="5" s="1"/>
  <c r="AA43" i="5"/>
  <c r="AB317" i="5"/>
  <c r="AA317" i="5"/>
  <c r="Y201" i="5"/>
  <c r="X201" i="5"/>
  <c r="X149" i="5"/>
  <c r="Y149" i="5"/>
  <c r="AC496" i="5"/>
  <c r="AD496" i="5" s="1"/>
  <c r="AB496" i="5"/>
  <c r="AA244" i="5"/>
  <c r="AB244" i="5"/>
  <c r="Y489" i="5"/>
  <c r="X457" i="5"/>
  <c r="X325" i="5"/>
  <c r="Y269" i="5"/>
  <c r="Y461" i="5"/>
  <c r="Y539" i="5"/>
  <c r="Y521" i="5"/>
  <c r="Y22" i="5"/>
  <c r="Y189" i="5"/>
  <c r="X341" i="5"/>
  <c r="Y433" i="5"/>
  <c r="X372" i="5"/>
  <c r="Y293" i="5"/>
  <c r="X505" i="5"/>
  <c r="X542" i="5"/>
  <c r="AC335" i="5"/>
  <c r="AE335" i="5" s="1"/>
  <c r="AB335" i="5"/>
  <c r="AA364" i="5"/>
  <c r="AC364" i="5"/>
  <c r="BF364" i="5" s="1"/>
  <c r="AA473" i="5"/>
  <c r="AB473" i="5"/>
  <c r="AC489" i="5"/>
  <c r="BF489" i="5" s="1"/>
  <c r="BH489" i="5" s="1"/>
  <c r="AA489" i="5"/>
  <c r="AB516" i="5"/>
  <c r="AA516" i="5"/>
  <c r="AA542" i="5"/>
  <c r="AB542" i="5"/>
  <c r="AA71" i="5"/>
  <c r="AB71" i="5"/>
  <c r="AC152" i="5"/>
  <c r="BF152" i="5" s="1"/>
  <c r="BH152" i="5" s="1"/>
  <c r="AC323" i="5"/>
  <c r="AD323" i="5" s="1"/>
  <c r="AC266" i="5"/>
  <c r="AE266" i="5" s="1"/>
  <c r="AA266" i="5"/>
  <c r="AC405" i="5"/>
  <c r="AE405" i="5" s="1"/>
  <c r="AA405" i="5"/>
  <c r="AA557" i="5"/>
  <c r="AB557" i="5"/>
  <c r="AC272" i="5"/>
  <c r="AD272" i="5" s="1"/>
  <c r="X257" i="5"/>
  <c r="Y257" i="5"/>
  <c r="X80" i="5"/>
  <c r="Y80" i="5"/>
  <c r="Y322" i="5"/>
  <c r="X322" i="5"/>
  <c r="Y57" i="5"/>
  <c r="X57" i="5"/>
  <c r="AC470" i="5"/>
  <c r="AD470" i="5" s="1"/>
  <c r="AA470" i="5"/>
  <c r="AC488" i="5"/>
  <c r="AE488" i="5" s="1"/>
  <c r="AC472" i="5"/>
  <c r="AD472" i="5" s="1"/>
  <c r="AC541" i="5"/>
  <c r="BF541" i="5" s="1"/>
  <c r="BG541" i="5" s="1"/>
  <c r="AC467" i="5"/>
  <c r="BF467" i="5" s="1"/>
  <c r="BH467" i="5" s="1"/>
  <c r="AC355" i="5"/>
  <c r="AD355" i="5" s="1"/>
  <c r="AC421" i="5"/>
  <c r="AE421" i="5" s="1"/>
  <c r="AC442" i="5"/>
  <c r="BF442" i="5" s="1"/>
  <c r="BH442" i="5" s="1"/>
  <c r="AC508" i="5"/>
  <c r="BF508" i="5" s="1"/>
  <c r="AC388" i="5"/>
  <c r="AD388" i="5" s="1"/>
  <c r="AC248" i="5"/>
  <c r="BF248" i="5" s="1"/>
  <c r="AC370" i="5"/>
  <c r="AD370" i="5" s="1"/>
  <c r="AC76" i="5"/>
  <c r="AD76" i="5" s="1"/>
  <c r="AC169" i="5"/>
  <c r="BF169" i="5" s="1"/>
  <c r="BG169" i="5" s="1"/>
  <c r="AC276" i="5"/>
  <c r="AE276" i="5" s="1"/>
  <c r="AC512" i="5"/>
  <c r="BF512" i="5" s="1"/>
  <c r="BG512" i="5" s="1"/>
  <c r="AC94" i="5"/>
  <c r="AE94" i="5" s="1"/>
  <c r="AC10" i="5"/>
  <c r="AD10" i="5" s="1"/>
  <c r="AC27" i="5"/>
  <c r="BF27" i="5" s="1"/>
  <c r="AC530" i="5"/>
  <c r="AD530" i="5" s="1"/>
  <c r="AC520" i="5"/>
  <c r="BF520" i="5" s="1"/>
  <c r="BG520" i="5" s="1"/>
  <c r="AC259" i="5"/>
  <c r="AE259" i="5" s="1"/>
  <c r="AC492" i="5"/>
  <c r="AE492" i="5" s="1"/>
  <c r="AC318" i="5"/>
  <c r="AD318" i="5" s="1"/>
  <c r="AC97" i="5"/>
  <c r="AD97" i="5" s="1"/>
  <c r="AC521" i="5"/>
  <c r="AE521" i="5" s="1"/>
  <c r="AC456" i="5"/>
  <c r="AD456" i="5" s="1"/>
  <c r="AA249" i="5"/>
  <c r="AB232" i="5"/>
  <c r="AB554" i="5"/>
  <c r="Y230" i="5"/>
  <c r="X311" i="5"/>
  <c r="AA482" i="5"/>
  <c r="AB555" i="5"/>
  <c r="Y98" i="5"/>
  <c r="AC491" i="5"/>
  <c r="AE491" i="5" s="1"/>
  <c r="AC412" i="5"/>
  <c r="BF412" i="5" s="1"/>
  <c r="BG412" i="5" s="1"/>
  <c r="AC505" i="5"/>
  <c r="AD505" i="5" s="1"/>
  <c r="AC279" i="5"/>
  <c r="BF279" i="5" s="1"/>
  <c r="BH279" i="5" s="1"/>
  <c r="AC501" i="5"/>
  <c r="BF501" i="5" s="1"/>
  <c r="BH501" i="5" s="1"/>
  <c r="AC270" i="5"/>
  <c r="AC13" i="5"/>
  <c r="BF13" i="5" s="1"/>
  <c r="AB334" i="5"/>
  <c r="AA374" i="5"/>
  <c r="Y233" i="5"/>
  <c r="AC148" i="5"/>
  <c r="AE148" i="5" s="1"/>
  <c r="AC189" i="5"/>
  <c r="AD189" i="5" s="1"/>
  <c r="AC406" i="5"/>
  <c r="AE406" i="5" s="1"/>
  <c r="AC308" i="5"/>
  <c r="BF308" i="5" s="1"/>
  <c r="BG308" i="5" s="1"/>
  <c r="AC12" i="5"/>
  <c r="AD12" i="5" s="1"/>
  <c r="AC384" i="5"/>
  <c r="BF384" i="5" s="1"/>
  <c r="BG384" i="5" s="1"/>
  <c r="Y175" i="5"/>
  <c r="X263" i="5"/>
  <c r="X271" i="5"/>
  <c r="AA58" i="5"/>
  <c r="X210" i="5"/>
  <c r="AA491" i="5"/>
  <c r="AC417" i="5"/>
  <c r="AE417" i="5" s="1"/>
  <c r="AC542" i="5"/>
  <c r="AE542" i="5" s="1"/>
  <c r="AC394" i="5"/>
  <c r="AD394" i="5" s="1"/>
  <c r="AC463" i="5"/>
  <c r="AE463" i="5" s="1"/>
  <c r="X11" i="5"/>
  <c r="Y11" i="5"/>
  <c r="X8" i="5"/>
  <c r="Y8" i="5"/>
  <c r="AB442" i="5"/>
  <c r="X306" i="5"/>
  <c r="Y347" i="5"/>
  <c r="AA42" i="5"/>
  <c r="AB160" i="5"/>
  <c r="AB378" i="5"/>
  <c r="X21" i="5"/>
  <c r="X256" i="5"/>
  <c r="X445" i="5"/>
  <c r="X363" i="5"/>
  <c r="Y383" i="5"/>
  <c r="X550" i="5"/>
  <c r="Y477" i="5"/>
  <c r="AC256" i="5"/>
  <c r="BF256" i="5" s="1"/>
  <c r="AC497" i="5"/>
  <c r="AD497" i="5" s="1"/>
  <c r="AB11" i="5"/>
  <c r="AA11" i="5"/>
  <c r="AB13" i="5"/>
  <c r="AA13" i="5"/>
  <c r="W9" i="5"/>
  <c r="AT9" i="5"/>
  <c r="T9" i="5"/>
  <c r="Q9" i="5"/>
  <c r="Z9" i="5"/>
  <c r="AZ9" i="5"/>
  <c r="AW9" i="5"/>
  <c r="X74" i="5"/>
  <c r="Y116" i="5"/>
  <c r="Y172" i="5"/>
  <c r="X225" i="5"/>
  <c r="X260" i="5"/>
  <c r="X302" i="5"/>
  <c r="X377" i="5"/>
  <c r="AB108" i="5"/>
  <c r="AA94" i="5"/>
  <c r="AA206" i="5"/>
  <c r="AB349" i="5"/>
  <c r="Y51" i="5"/>
  <c r="AB97" i="5"/>
  <c r="AA224" i="5"/>
  <c r="Y65" i="5"/>
  <c r="Y171" i="5"/>
  <c r="X367" i="5"/>
  <c r="X393" i="5"/>
  <c r="X497" i="5"/>
  <c r="X478" i="5"/>
  <c r="X483" i="5"/>
  <c r="Y424" i="5"/>
  <c r="AC160" i="5"/>
  <c r="BF160" i="5" s="1"/>
  <c r="X295" i="5"/>
  <c r="AC235" i="5"/>
  <c r="AD235" i="5" s="1"/>
  <c r="AC363" i="5"/>
  <c r="AD363" i="5" s="1"/>
  <c r="AC137" i="5"/>
  <c r="BF137" i="5" s="1"/>
  <c r="BH137" i="5" s="1"/>
  <c r="AC8" i="5"/>
  <c r="BF8" i="5" s="1"/>
  <c r="BG8" i="5" s="1"/>
  <c r="AB12" i="5"/>
  <c r="AA12" i="5"/>
  <c r="Y13" i="5"/>
  <c r="X13" i="5"/>
  <c r="AA161" i="5"/>
  <c r="AB279" i="5"/>
  <c r="AC367" i="5"/>
  <c r="AE367" i="5" s="1"/>
  <c r="AC69" i="5"/>
  <c r="BF69" i="5" s="1"/>
  <c r="BG69" i="5" s="1"/>
  <c r="AA472" i="5"/>
  <c r="AA69" i="5"/>
  <c r="AB105" i="5"/>
  <c r="AA169" i="5"/>
  <c r="AA406" i="5"/>
  <c r="AB258" i="5"/>
  <c r="AA521" i="5"/>
  <c r="Y384" i="5"/>
  <c r="AB308" i="5"/>
  <c r="AC402" i="5"/>
  <c r="AE402" i="5" s="1"/>
  <c r="AC396" i="5"/>
  <c r="AE396" i="5" s="1"/>
  <c r="AC251" i="5"/>
  <c r="BF251" i="5" s="1"/>
  <c r="BH251" i="5" s="1"/>
  <c r="AC450" i="5"/>
  <c r="BF450" i="5" s="1"/>
  <c r="BH450" i="5" s="1"/>
  <c r="AC397" i="5"/>
  <c r="AD397" i="5" s="1"/>
  <c r="AC550" i="5"/>
  <c r="BF550" i="5" s="1"/>
  <c r="BH550" i="5" s="1"/>
  <c r="V11" i="5"/>
  <c r="AA8" i="5"/>
  <c r="AB8" i="5"/>
  <c r="Y12" i="5"/>
  <c r="X12" i="5"/>
  <c r="AA259" i="5"/>
  <c r="AB69" i="5"/>
  <c r="AB110" i="5"/>
  <c r="AB384" i="5"/>
  <c r="AB521" i="5"/>
  <c r="AB560" i="5"/>
  <c r="AA308" i="5"/>
  <c r="AC436" i="5"/>
  <c r="AD436" i="5" s="1"/>
  <c r="AC115" i="5"/>
  <c r="AE115" i="5" s="1"/>
  <c r="AA554" i="5"/>
  <c r="X104" i="5"/>
  <c r="AB22" i="5"/>
  <c r="AA178" i="5"/>
  <c r="AC25" i="5"/>
  <c r="AD25" i="5" s="1"/>
  <c r="Y26" i="5"/>
  <c r="Y142" i="5"/>
  <c r="Y314" i="5"/>
  <c r="AC22" i="5"/>
  <c r="AE22" i="5" s="1"/>
  <c r="AC482" i="5"/>
  <c r="AE482" i="5" s="1"/>
  <c r="AB146" i="5"/>
  <c r="AB106" i="5"/>
  <c r="AA347" i="5"/>
  <c r="X122" i="5"/>
  <c r="X166" i="5"/>
  <c r="AB509" i="5"/>
  <c r="AB488" i="5"/>
  <c r="X108" i="5"/>
  <c r="Y28" i="5"/>
  <c r="X133" i="5"/>
  <c r="X312" i="5"/>
  <c r="Y299" i="5"/>
  <c r="AA550" i="5"/>
  <c r="AC516" i="5"/>
  <c r="AE516" i="5" s="1"/>
  <c r="AC495" i="5"/>
  <c r="BF495" i="5" s="1"/>
  <c r="BH495" i="5" s="1"/>
  <c r="AC555" i="5"/>
  <c r="AD555" i="5" s="1"/>
  <c r="AB251" i="5"/>
  <c r="X135" i="5"/>
  <c r="X151" i="5"/>
  <c r="Y245" i="5"/>
  <c r="Y264" i="5"/>
  <c r="AB58" i="5"/>
  <c r="AA397" i="5"/>
  <c r="AB470" i="5"/>
  <c r="AA488" i="5"/>
  <c r="X161" i="5"/>
  <c r="Y374" i="5"/>
  <c r="AC347" i="5"/>
  <c r="AE347" i="5" s="1"/>
  <c r="AC96" i="5"/>
  <c r="BF96" i="5" s="1"/>
  <c r="BH96" i="5" s="1"/>
  <c r="AC289" i="5"/>
  <c r="AD289" i="5" s="1"/>
  <c r="AC223" i="5"/>
  <c r="BF223" i="5" s="1"/>
  <c r="BG223" i="5" s="1"/>
  <c r="AB322" i="5"/>
  <c r="AC134" i="5"/>
  <c r="BF134" i="5" s="1"/>
  <c r="BH134" i="5" s="1"/>
  <c r="AA436" i="5"/>
  <c r="AA207" i="5"/>
  <c r="AA536" i="5"/>
  <c r="AA497" i="5"/>
  <c r="AC253" i="5"/>
  <c r="BF253" i="5" s="1"/>
  <c r="BG253" i="5" s="1"/>
  <c r="AA411" i="5"/>
  <c r="AA189" i="5"/>
  <c r="AB305" i="5"/>
  <c r="AA36" i="5"/>
  <c r="AB486" i="5"/>
  <c r="X222" i="5"/>
  <c r="X348" i="5"/>
  <c r="AB367" i="5"/>
  <c r="AA83" i="5"/>
  <c r="AB148" i="5"/>
  <c r="AA203" i="5"/>
  <c r="AB320" i="5"/>
  <c r="AB455" i="5"/>
  <c r="AA200" i="5"/>
  <c r="AC200" i="5"/>
  <c r="BF200" i="5" s="1"/>
  <c r="AC110" i="5"/>
  <c r="BF110" i="5" s="1"/>
  <c r="BH110" i="5" s="1"/>
  <c r="AB20" i="5"/>
  <c r="AB291" i="5"/>
  <c r="AA212" i="5"/>
  <c r="AA373" i="5"/>
  <c r="AA442" i="5"/>
  <c r="AB421" i="5"/>
  <c r="AA355" i="5"/>
  <c r="AA487" i="5"/>
  <c r="AA501" i="5"/>
  <c r="AA111" i="5"/>
  <c r="AA248" i="5"/>
  <c r="AB551" i="5"/>
  <c r="AA159" i="5"/>
  <c r="AA412" i="5"/>
  <c r="X304" i="5"/>
  <c r="AA30" i="5"/>
  <c r="AB100" i="5"/>
  <c r="AB250" i="5"/>
  <c r="AB375" i="5"/>
  <c r="AB61" i="5"/>
  <c r="AB94" i="5"/>
  <c r="AB478" i="5"/>
  <c r="AA541" i="5"/>
  <c r="Y37" i="5"/>
  <c r="Y68" i="5"/>
  <c r="Y82" i="5"/>
  <c r="Y205" i="5"/>
  <c r="X368" i="5"/>
  <c r="AA46" i="5"/>
  <c r="AA145" i="5"/>
  <c r="AA370" i="5"/>
  <c r="AA484" i="5"/>
  <c r="AB512" i="5"/>
  <c r="Y197" i="5"/>
  <c r="AC551" i="5"/>
  <c r="AD551" i="5" s="1"/>
  <c r="AC161" i="5"/>
  <c r="AE161" i="5" s="1"/>
  <c r="AB351" i="5"/>
  <c r="AA358" i="5"/>
  <c r="AA478" i="5"/>
  <c r="AB467" i="5"/>
  <c r="AA215" i="5"/>
  <c r="AA279" i="5"/>
  <c r="AA546" i="5"/>
  <c r="X25" i="5"/>
  <c r="Y55" i="5"/>
  <c r="AB206" i="5"/>
  <c r="AA351" i="5"/>
  <c r="AA421" i="5"/>
  <c r="AB355" i="5"/>
  <c r="AA467" i="5"/>
  <c r="AB487" i="5"/>
  <c r="AB472" i="5"/>
  <c r="AC273" i="5"/>
  <c r="AE273" i="5" s="1"/>
  <c r="X124" i="5"/>
  <c r="AA76" i="5"/>
  <c r="AA273" i="5"/>
  <c r="AA375" i="5"/>
  <c r="AB500" i="5"/>
  <c r="AA443" i="5"/>
  <c r="AA512" i="5"/>
  <c r="AC426" i="5"/>
  <c r="AD426" i="5" s="1"/>
  <c r="AB426" i="5"/>
  <c r="AA545" i="5"/>
  <c r="AC373" i="5"/>
  <c r="BF373" i="5" s="1"/>
  <c r="BH373" i="5" s="1"/>
  <c r="AC546" i="5"/>
  <c r="AD546" i="5" s="1"/>
  <c r="AC70" i="5"/>
  <c r="BF70" i="5" s="1"/>
  <c r="AA349" i="5"/>
  <c r="AB541" i="5"/>
  <c r="AB39" i="5"/>
  <c r="AB395" i="5"/>
  <c r="AB345" i="5"/>
  <c r="AB394" i="5"/>
  <c r="AB462" i="5"/>
  <c r="AB451" i="5"/>
  <c r="X156" i="5"/>
  <c r="X254" i="5"/>
  <c r="X291" i="5"/>
  <c r="AA152" i="5"/>
  <c r="AB207" i="5"/>
  <c r="AB235" i="5"/>
  <c r="AB323" i="5"/>
  <c r="AB363" i="5"/>
  <c r="AB390" i="5"/>
  <c r="AB406" i="5"/>
  <c r="AA391" i="5"/>
  <c r="AB405" i="5"/>
  <c r="AB427" i="5"/>
  <c r="AA560" i="5"/>
  <c r="Y131" i="5"/>
  <c r="AA476" i="5"/>
  <c r="AB497" i="5"/>
  <c r="AC249" i="5"/>
  <c r="BF249" i="5" s="1"/>
  <c r="BG249" i="5" s="1"/>
  <c r="AC390" i="5"/>
  <c r="AD390" i="5" s="1"/>
  <c r="AC46" i="5"/>
  <c r="BF46" i="5" s="1"/>
  <c r="BG46" i="5" s="1"/>
  <c r="AB530" i="5"/>
  <c r="AB31" i="5"/>
  <c r="AA140" i="5"/>
  <c r="AA167" i="5"/>
  <c r="AB403" i="5"/>
  <c r="AB520" i="5"/>
  <c r="AB447" i="5"/>
  <c r="AB260" i="5"/>
  <c r="AA493" i="5"/>
  <c r="AC324" i="5"/>
  <c r="AE324" i="5" s="1"/>
  <c r="AA324" i="5"/>
  <c r="AB175" i="5"/>
  <c r="AA175" i="5"/>
  <c r="AB107" i="5"/>
  <c r="AA107" i="5"/>
  <c r="AC72" i="5"/>
  <c r="AD72" i="5" s="1"/>
  <c r="AA72" i="5"/>
  <c r="AB72" i="5"/>
  <c r="AB33" i="5"/>
  <c r="AA33" i="5"/>
  <c r="AA85" i="5"/>
  <c r="AC85" i="5"/>
  <c r="AE85" i="5" s="1"/>
  <c r="AC457" i="5"/>
  <c r="AD457" i="5" s="1"/>
  <c r="AA457" i="5"/>
  <c r="AB457" i="5"/>
  <c r="AC410" i="5"/>
  <c r="AE410" i="5" s="1"/>
  <c r="AA410" i="5"/>
  <c r="AC209" i="5"/>
  <c r="AD209" i="5" s="1"/>
  <c r="AA209" i="5"/>
  <c r="AC65" i="5"/>
  <c r="AD65" i="5" s="1"/>
  <c r="AA65" i="5"/>
  <c r="AB454" i="5"/>
  <c r="AC454" i="5"/>
  <c r="BF454" i="5" s="1"/>
  <c r="BH454" i="5" s="1"/>
  <c r="AC131" i="5"/>
  <c r="AE131" i="5" s="1"/>
  <c r="AA131" i="5"/>
  <c r="AC298" i="5"/>
  <c r="AE298" i="5" s="1"/>
  <c r="AB298" i="5"/>
  <c r="AB466" i="5"/>
  <c r="AA466" i="5"/>
  <c r="AA342" i="5"/>
  <c r="AB342" i="5"/>
  <c r="AA350" i="5"/>
  <c r="AB350" i="5"/>
  <c r="AA448" i="5"/>
  <c r="AB448" i="5"/>
  <c r="AC448" i="5"/>
  <c r="BF448" i="5" s="1"/>
  <c r="X145" i="5"/>
  <c r="Y145" i="5"/>
  <c r="Y109" i="5"/>
  <c r="X109" i="5"/>
  <c r="X334" i="5"/>
  <c r="AC334" i="5"/>
  <c r="AD334" i="5" s="1"/>
  <c r="Y334" i="5"/>
  <c r="Y219" i="5"/>
  <c r="X219" i="5"/>
  <c r="X163" i="5"/>
  <c r="Y163" i="5"/>
  <c r="AC353" i="5"/>
  <c r="BF353" i="5" s="1"/>
  <c r="AB353" i="5"/>
  <c r="AC428" i="5"/>
  <c r="AE428" i="5" s="1"/>
  <c r="AA428" i="5"/>
  <c r="AA276" i="5"/>
  <c r="AB276" i="5"/>
  <c r="AC559" i="5"/>
  <c r="AD559" i="5" s="1"/>
  <c r="AA559" i="5"/>
  <c r="AB79" i="5"/>
  <c r="AB209" i="5"/>
  <c r="AB270" i="5"/>
  <c r="AB376" i="5"/>
  <c r="AB514" i="5"/>
  <c r="AC107" i="5"/>
  <c r="AE107" i="5" s="1"/>
  <c r="X146" i="5"/>
  <c r="X101" i="5"/>
  <c r="Y274" i="5"/>
  <c r="Y185" i="5"/>
  <c r="Y399" i="5"/>
  <c r="AA151" i="5"/>
  <c r="AA515" i="5"/>
  <c r="X60" i="5"/>
  <c r="X140" i="5"/>
  <c r="AB559" i="5"/>
  <c r="Y61" i="5"/>
  <c r="X316" i="5"/>
  <c r="AC466" i="5"/>
  <c r="AD466" i="5" s="1"/>
  <c r="AC365" i="5"/>
  <c r="BF365" i="5" s="1"/>
  <c r="AB365" i="5"/>
  <c r="AA121" i="5"/>
  <c r="AB121" i="5"/>
  <c r="AC218" i="5"/>
  <c r="BF218" i="5" s="1"/>
  <c r="BG218" i="5" s="1"/>
  <c r="AB218" i="5"/>
  <c r="AC45" i="5"/>
  <c r="AE45" i="5" s="1"/>
  <c r="AB45" i="5"/>
  <c r="AA283" i="5"/>
  <c r="AC283" i="5"/>
  <c r="BF283" i="5" s="1"/>
  <c r="AA336" i="5"/>
  <c r="AB336" i="5"/>
  <c r="AA449" i="5"/>
  <c r="AB449" i="5"/>
  <c r="AC449" i="5"/>
  <c r="AE449" i="5" s="1"/>
  <c r="AC354" i="5"/>
  <c r="AD354" i="5" s="1"/>
  <c r="AA354" i="5"/>
  <c r="AA524" i="5"/>
  <c r="AB524" i="5"/>
  <c r="AC524" i="5"/>
  <c r="AD524" i="5" s="1"/>
  <c r="AA533" i="5"/>
  <c r="AC533" i="5"/>
  <c r="AD533" i="5" s="1"/>
  <c r="AC494" i="5"/>
  <c r="AD494" i="5" s="1"/>
  <c r="AB494" i="5"/>
  <c r="AC103" i="5"/>
  <c r="AD103" i="5" s="1"/>
  <c r="AB103" i="5"/>
  <c r="AC29" i="5"/>
  <c r="AD29" i="5" s="1"/>
  <c r="AA29" i="5"/>
  <c r="AB247" i="5"/>
  <c r="AA247" i="5"/>
  <c r="AB205" i="5"/>
  <c r="AA205" i="5"/>
  <c r="AC461" i="5"/>
  <c r="AB461" i="5"/>
  <c r="AB433" i="5"/>
  <c r="AA433" i="5"/>
  <c r="AC433" i="5"/>
  <c r="BF433" i="5" s="1"/>
  <c r="AA523" i="5"/>
  <c r="AB523" i="5"/>
  <c r="AC328" i="5"/>
  <c r="AE328" i="5" s="1"/>
  <c r="AB328" i="5"/>
  <c r="Y392" i="5"/>
  <c r="X392" i="5"/>
  <c r="Y270" i="5"/>
  <c r="X270" i="5"/>
  <c r="Y262" i="5"/>
  <c r="X262" i="5"/>
  <c r="Y204" i="5"/>
  <c r="X204" i="5"/>
  <c r="Y174" i="5"/>
  <c r="X174" i="5"/>
  <c r="X144" i="5"/>
  <c r="Y144" i="5"/>
  <c r="X138" i="5"/>
  <c r="Y138" i="5"/>
  <c r="X56" i="5"/>
  <c r="Y56" i="5"/>
  <c r="Y338" i="5"/>
  <c r="X338" i="5"/>
  <c r="Y62" i="5"/>
  <c r="X62" i="5"/>
  <c r="AC71" i="5"/>
  <c r="BF71" i="5" s="1"/>
  <c r="BH71" i="5" s="1"/>
  <c r="X71" i="5"/>
  <c r="AA434" i="5"/>
  <c r="AC434" i="5"/>
  <c r="BF434" i="5" s="1"/>
  <c r="BG434" i="5" s="1"/>
  <c r="X130" i="5"/>
  <c r="Y130" i="5"/>
  <c r="AC64" i="5"/>
  <c r="AE64" i="5" s="1"/>
  <c r="AB64" i="5"/>
  <c r="AA64" i="5"/>
  <c r="AB372" i="5"/>
  <c r="AA372" i="5"/>
  <c r="AB85" i="5"/>
  <c r="AB186" i="5"/>
  <c r="AB233" i="5"/>
  <c r="AA188" i="5"/>
  <c r="AA223" i="5"/>
  <c r="AB283" i="5"/>
  <c r="AA360" i="5"/>
  <c r="AA376" i="5"/>
  <c r="AB498" i="5"/>
  <c r="Y71" i="5"/>
  <c r="Y84" i="5"/>
  <c r="X272" i="5"/>
  <c r="Y330" i="5"/>
  <c r="AB131" i="5"/>
  <c r="AB193" i="5"/>
  <c r="AA414" i="5"/>
  <c r="AB468" i="5"/>
  <c r="AA90" i="5"/>
  <c r="AB428" i="5"/>
  <c r="AB43" i="5"/>
  <c r="AA148" i="5"/>
  <c r="AB223" i="5"/>
  <c r="AB321" i="5"/>
  <c r="AB411" i="5"/>
  <c r="AB360" i="5"/>
  <c r="AA251" i="5"/>
  <c r="AA498" i="5"/>
  <c r="AA396" i="5"/>
  <c r="AB479" i="5"/>
  <c r="AB410" i="5"/>
  <c r="AA494" i="5"/>
  <c r="AA553" i="5"/>
  <c r="AB533" i="5"/>
  <c r="X46" i="5"/>
  <c r="Y90" i="5"/>
  <c r="X170" i="5"/>
  <c r="X212" i="5"/>
  <c r="AB312" i="5"/>
  <c r="AA423" i="5"/>
  <c r="AA461" i="5"/>
  <c r="X165" i="5"/>
  <c r="AC372" i="5"/>
  <c r="BF372" i="5" s="1"/>
  <c r="BG372" i="5" s="1"/>
  <c r="AC330" i="5"/>
  <c r="AD330" i="5" s="1"/>
  <c r="AC163" i="5"/>
  <c r="AE163" i="5" s="1"/>
  <c r="AB430" i="5"/>
  <c r="AC430" i="5"/>
  <c r="BF430" i="5" s="1"/>
  <c r="BH430" i="5" s="1"/>
  <c r="AA430" i="5"/>
  <c r="AA332" i="5"/>
  <c r="AB332" i="5"/>
  <c r="AC332" i="5"/>
  <c r="BF332" i="5" s="1"/>
  <c r="AB315" i="5"/>
  <c r="AC315" i="5"/>
  <c r="AE315" i="5" s="1"/>
  <c r="AB269" i="5"/>
  <c r="AC269" i="5"/>
  <c r="AE269" i="5" s="1"/>
  <c r="AA219" i="5"/>
  <c r="AC219" i="5"/>
  <c r="AE219" i="5" s="1"/>
  <c r="AA127" i="5"/>
  <c r="AB127" i="5"/>
  <c r="AA75" i="5"/>
  <c r="AB75" i="5"/>
  <c r="AC339" i="5"/>
  <c r="BF339" i="5" s="1"/>
  <c r="BH339" i="5" s="1"/>
  <c r="AA339" i="5"/>
  <c r="AA329" i="5"/>
  <c r="AC329" i="5"/>
  <c r="AE329" i="5" s="1"/>
  <c r="AB329" i="5"/>
  <c r="AA285" i="5"/>
  <c r="AB285" i="5"/>
  <c r="AA231" i="5"/>
  <c r="AC231" i="5"/>
  <c r="BF231" i="5" s="1"/>
  <c r="AB231" i="5"/>
  <c r="AA191" i="5"/>
  <c r="AB191" i="5"/>
  <c r="AB115" i="5"/>
  <c r="AA115" i="5"/>
  <c r="AB154" i="5"/>
  <c r="AC154" i="5"/>
  <c r="AE154" i="5" s="1"/>
  <c r="AA154" i="5"/>
  <c r="AA89" i="5"/>
  <c r="AB89" i="5"/>
  <c r="AA54" i="5"/>
  <c r="AB54" i="5"/>
  <c r="AB48" i="5"/>
  <c r="AA48" i="5"/>
  <c r="AC483" i="5"/>
  <c r="AB483" i="5"/>
  <c r="AA558" i="5"/>
  <c r="AC558" i="5"/>
  <c r="AE558" i="5" s="1"/>
  <c r="AB510" i="5"/>
  <c r="AC510" i="5"/>
  <c r="BF510" i="5" s="1"/>
  <c r="AA506" i="5"/>
  <c r="AC506" i="5"/>
  <c r="BF506" i="5" s="1"/>
  <c r="AB506" i="5"/>
  <c r="AC507" i="5"/>
  <c r="AD507" i="5" s="1"/>
  <c r="AA507" i="5"/>
  <c r="AB507" i="5"/>
  <c r="AC452" i="5"/>
  <c r="AD452" i="5" s="1"/>
  <c r="AB452" i="5"/>
  <c r="AC385" i="5"/>
  <c r="AE385" i="5" s="1"/>
  <c r="AA385" i="5"/>
  <c r="AC268" i="5"/>
  <c r="AE268" i="5" s="1"/>
  <c r="AA268" i="5"/>
  <c r="AB268" i="5"/>
  <c r="AC132" i="5"/>
  <c r="AE132" i="5" s="1"/>
  <c r="AB132" i="5"/>
  <c r="AB129" i="5"/>
  <c r="AA129" i="5"/>
  <c r="AA458" i="5"/>
  <c r="AC458" i="5"/>
  <c r="AE458" i="5" s="1"/>
  <c r="AB458" i="5"/>
  <c r="AC465" i="5"/>
  <c r="AA465" i="5"/>
  <c r="AB465" i="5"/>
  <c r="AB477" i="5"/>
  <c r="AA477" i="5"/>
  <c r="AC477" i="5"/>
  <c r="AE477" i="5" s="1"/>
  <c r="AC356" i="5"/>
  <c r="AA356" i="5"/>
  <c r="AB435" i="5"/>
  <c r="AA435" i="5"/>
  <c r="AC435" i="5"/>
  <c r="AA326" i="5"/>
  <c r="AB326" i="5"/>
  <c r="AA228" i="5"/>
  <c r="AB228" i="5"/>
  <c r="AC99" i="5"/>
  <c r="AD99" i="5" s="1"/>
  <c r="AA99" i="5"/>
  <c r="AB99" i="5"/>
  <c r="AB88" i="5"/>
  <c r="AA88" i="5"/>
  <c r="AA47" i="5"/>
  <c r="AB47" i="5"/>
  <c r="AB313" i="5"/>
  <c r="AA313" i="5"/>
  <c r="AC313" i="5"/>
  <c r="AE313" i="5" s="1"/>
  <c r="AA538" i="5"/>
  <c r="AC538" i="5"/>
  <c r="BF538" i="5" s="1"/>
  <c r="AB538" i="5"/>
  <c r="X342" i="5"/>
  <c r="Y342" i="5"/>
  <c r="X250" i="5"/>
  <c r="AC250" i="5"/>
  <c r="AE250" i="5" s="1"/>
  <c r="Y250" i="5"/>
  <c r="Y192" i="5"/>
  <c r="X192" i="5"/>
  <c r="Y228" i="5"/>
  <c r="X228" i="5"/>
  <c r="AC228" i="5"/>
  <c r="AD228" i="5" s="1"/>
  <c r="X173" i="5"/>
  <c r="Y173" i="5"/>
  <c r="Y153" i="5"/>
  <c r="X153" i="5"/>
  <c r="AC153" i="5"/>
  <c r="AD153" i="5" s="1"/>
  <c r="Y78" i="5"/>
  <c r="X78" i="5"/>
  <c r="Y413" i="5"/>
  <c r="X413" i="5"/>
  <c r="AC336" i="5"/>
  <c r="AD336" i="5" s="1"/>
  <c r="X336" i="5"/>
  <c r="Y336" i="5"/>
  <c r="AC232" i="5"/>
  <c r="X232" i="5"/>
  <c r="Y215" i="5"/>
  <c r="X215" i="5"/>
  <c r="X188" i="5"/>
  <c r="Y188" i="5"/>
  <c r="X155" i="5"/>
  <c r="Y155" i="5"/>
  <c r="X159" i="5"/>
  <c r="Y159" i="5"/>
  <c r="AC88" i="5"/>
  <c r="BF88" i="5" s="1"/>
  <c r="BH88" i="5" s="1"/>
  <c r="Y88" i="5"/>
  <c r="X88" i="5"/>
  <c r="Y52" i="5"/>
  <c r="X52" i="5"/>
  <c r="X20" i="5"/>
  <c r="Y20" i="5"/>
  <c r="AA382" i="5"/>
  <c r="AB382" i="5"/>
  <c r="Y39" i="5"/>
  <c r="AC39" i="5"/>
  <c r="AE39" i="5" s="1"/>
  <c r="Y95" i="5"/>
  <c r="X95" i="5"/>
  <c r="X179" i="5"/>
  <c r="Y179" i="5"/>
  <c r="AC296" i="5"/>
  <c r="AE296" i="5" s="1"/>
  <c r="AB296" i="5"/>
  <c r="AC480" i="5"/>
  <c r="BF480" i="5" s="1"/>
  <c r="BH480" i="5" s="1"/>
  <c r="AA480" i="5"/>
  <c r="AB480" i="5"/>
  <c r="AC534" i="5"/>
  <c r="AD534" i="5" s="1"/>
  <c r="AA534" i="5"/>
  <c r="AB534" i="5"/>
  <c r="AA132" i="5"/>
  <c r="AB289" i="5"/>
  <c r="AA510" i="5"/>
  <c r="X32" i="5"/>
  <c r="X117" i="5"/>
  <c r="Y237" i="5"/>
  <c r="Y232" i="5"/>
  <c r="Y221" i="5"/>
  <c r="Y258" i="5"/>
  <c r="X350" i="5"/>
  <c r="AB339" i="5"/>
  <c r="AB219" i="5"/>
  <c r="AC325" i="5"/>
  <c r="AD325" i="5" s="1"/>
  <c r="AB70" i="5"/>
  <c r="AA118" i="5"/>
  <c r="AB271" i="5"/>
  <c r="AA289" i="5"/>
  <c r="AB325" i="5"/>
  <c r="AB558" i="5"/>
  <c r="AC149" i="5"/>
  <c r="AE149" i="5" s="1"/>
  <c r="AA296" i="5"/>
  <c r="AC220" i="5"/>
  <c r="AD220" i="5" s="1"/>
  <c r="AC481" i="5"/>
  <c r="AE481" i="5" s="1"/>
  <c r="X36" i="5"/>
  <c r="Y157" i="5"/>
  <c r="AC350" i="5"/>
  <c r="AE350" i="5" s="1"/>
  <c r="AC81" i="5"/>
  <c r="BF81" i="5" s="1"/>
  <c r="BG81" i="5" s="1"/>
  <c r="AC379" i="5"/>
  <c r="AB379" i="5"/>
  <c r="AB282" i="5"/>
  <c r="AA282" i="5"/>
  <c r="AC262" i="5"/>
  <c r="AA262" i="5"/>
  <c r="AC227" i="5"/>
  <c r="BF227" i="5" s="1"/>
  <c r="BH227" i="5" s="1"/>
  <c r="AB227" i="5"/>
  <c r="AA112" i="5"/>
  <c r="AB112" i="5"/>
  <c r="AC116" i="5"/>
  <c r="BF116" i="5" s="1"/>
  <c r="AA116" i="5"/>
  <c r="AA50" i="5"/>
  <c r="AB50" i="5"/>
  <c r="AB21" i="5"/>
  <c r="AC21" i="5"/>
  <c r="BF21" i="5" s="1"/>
  <c r="AA21" i="5"/>
  <c r="AC471" i="5"/>
  <c r="BF471" i="5" s="1"/>
  <c r="BG471" i="5" s="1"/>
  <c r="AA471" i="5"/>
  <c r="AA517" i="5"/>
  <c r="AB517" i="5"/>
  <c r="AC340" i="5"/>
  <c r="AD340" i="5" s="1"/>
  <c r="AB340" i="5"/>
  <c r="AA340" i="5"/>
  <c r="AC441" i="5"/>
  <c r="AE441" i="5" s="1"/>
  <c r="AA441" i="5"/>
  <c r="AC444" i="5"/>
  <c r="AE444" i="5" s="1"/>
  <c r="AB444" i="5"/>
  <c r="AA380" i="5"/>
  <c r="AC380" i="5"/>
  <c r="AE380" i="5" s="1"/>
  <c r="AB380" i="5"/>
  <c r="AC239" i="5"/>
  <c r="AE239" i="5" s="1"/>
  <c r="AA239" i="5"/>
  <c r="AB239" i="5"/>
  <c r="AC177" i="5"/>
  <c r="AB177" i="5"/>
  <c r="AC539" i="5"/>
  <c r="AB539" i="5"/>
  <c r="AA539" i="5"/>
  <c r="AA327" i="5"/>
  <c r="AB327" i="5"/>
  <c r="AC341" i="5"/>
  <c r="BF341" i="5" s="1"/>
  <c r="BH341" i="5" s="1"/>
  <c r="AA341" i="5"/>
  <c r="AC420" i="5"/>
  <c r="AD420" i="5" s="1"/>
  <c r="AB420" i="5"/>
  <c r="AA420" i="5"/>
  <c r="AA408" i="5"/>
  <c r="AB408" i="5"/>
  <c r="AB337" i="5"/>
  <c r="AC337" i="5"/>
  <c r="BF337" i="5" s="1"/>
  <c r="AA281" i="5"/>
  <c r="AB281" i="5"/>
  <c r="AC190" i="5"/>
  <c r="AD190" i="5" s="1"/>
  <c r="AA190" i="5"/>
  <c r="AA53" i="5"/>
  <c r="AC53" i="5"/>
  <c r="AD53" i="5" s="1"/>
  <c r="AB53" i="5"/>
  <c r="AC150" i="5"/>
  <c r="AE150" i="5" s="1"/>
  <c r="AB150" i="5"/>
  <c r="AC401" i="5"/>
  <c r="AE401" i="5" s="1"/>
  <c r="AA401" i="5"/>
  <c r="AA464" i="5"/>
  <c r="AB464" i="5"/>
  <c r="AC464" i="5"/>
  <c r="AD464" i="5" s="1"/>
  <c r="X408" i="5"/>
  <c r="AC408" i="5"/>
  <c r="BF408" i="5" s="1"/>
  <c r="Y331" i="5"/>
  <c r="X331" i="5"/>
  <c r="Y278" i="5"/>
  <c r="X278" i="5"/>
  <c r="Y208" i="5"/>
  <c r="X208" i="5"/>
  <c r="X182" i="5"/>
  <c r="Y182" i="5"/>
  <c r="Y111" i="5"/>
  <c r="X111" i="5"/>
  <c r="AC89" i="5"/>
  <c r="AD89" i="5" s="1"/>
  <c r="Y89" i="5"/>
  <c r="X89" i="5"/>
  <c r="X67" i="5"/>
  <c r="Y67" i="5"/>
  <c r="AC282" i="5"/>
  <c r="AE282" i="5" s="1"/>
  <c r="Y282" i="5"/>
  <c r="X282" i="5"/>
  <c r="X286" i="5"/>
  <c r="Y286" i="5"/>
  <c r="AC178" i="5"/>
  <c r="BF178" i="5" s="1"/>
  <c r="BH178" i="5" s="1"/>
  <c r="X178" i="5"/>
  <c r="AC136" i="5"/>
  <c r="AA136" i="5"/>
  <c r="AA549" i="5"/>
  <c r="AC549" i="5"/>
  <c r="AE549" i="5" s="1"/>
  <c r="Y79" i="5"/>
  <c r="X79" i="5"/>
  <c r="AC79" i="5"/>
  <c r="AD79" i="5" s="1"/>
  <c r="AC118" i="5"/>
  <c r="BF118" i="5" s="1"/>
  <c r="BG118" i="5" s="1"/>
  <c r="X118" i="5"/>
  <c r="X241" i="5"/>
  <c r="Y241" i="5"/>
  <c r="AC381" i="5"/>
  <c r="AD381" i="5" s="1"/>
  <c r="AA381" i="5"/>
  <c r="AB381" i="5"/>
  <c r="AC229" i="5"/>
  <c r="AD229" i="5" s="1"/>
  <c r="AB229" i="5"/>
  <c r="AA424" i="5"/>
  <c r="AB424" i="5"/>
  <c r="AC424" i="5"/>
  <c r="BF424" i="5" s="1"/>
  <c r="BG424" i="5" s="1"/>
  <c r="AA70" i="5"/>
  <c r="AA303" i="5"/>
  <c r="AA394" i="5"/>
  <c r="Y75" i="5"/>
  <c r="Y93" i="5"/>
  <c r="Y352" i="5"/>
  <c r="AA177" i="5"/>
  <c r="AB385" i="5"/>
  <c r="AA452" i="5"/>
  <c r="AB441" i="5"/>
  <c r="AA153" i="5"/>
  <c r="AB190" i="5"/>
  <c r="AA229" i="5"/>
  <c r="X39" i="5"/>
  <c r="AB116" i="5"/>
  <c r="AA227" i="5"/>
  <c r="AB401" i="5"/>
  <c r="X24" i="5"/>
  <c r="X280" i="5"/>
  <c r="AA38" i="5"/>
  <c r="AB356" i="5"/>
  <c r="AA481" i="5"/>
  <c r="AC342" i="5"/>
  <c r="AD342" i="5" s="1"/>
  <c r="AA463" i="5"/>
  <c r="AB463" i="5"/>
  <c r="AA532" i="5"/>
  <c r="AC532" i="5"/>
  <c r="AD532" i="5" s="1"/>
  <c r="AB532" i="5"/>
  <c r="AC303" i="5"/>
  <c r="AC321" i="5"/>
  <c r="AD321" i="5" s="1"/>
  <c r="Y321" i="5"/>
  <c r="X327" i="5"/>
  <c r="AC327" i="5"/>
  <c r="AC326" i="5"/>
  <c r="AE326" i="5" s="1"/>
  <c r="Y193" i="5"/>
  <c r="X193" i="5"/>
  <c r="Y198" i="5"/>
  <c r="X198" i="5"/>
  <c r="X83" i="5"/>
  <c r="Y83" i="5"/>
  <c r="Y38" i="5"/>
  <c r="X38" i="5"/>
  <c r="AB128" i="5"/>
  <c r="AA186" i="5"/>
  <c r="AB187" i="5"/>
  <c r="AA496" i="5"/>
  <c r="AC38" i="5"/>
  <c r="AE38" i="5" s="1"/>
  <c r="Y46" i="5"/>
  <c r="AA272" i="5"/>
  <c r="AA353" i="5"/>
  <c r="AC193" i="5"/>
  <c r="AE193" i="5" s="1"/>
  <c r="Y81" i="5"/>
  <c r="AA504" i="5"/>
  <c r="Y326" i="5"/>
  <c r="X303" i="5"/>
  <c r="AB434" i="5"/>
  <c r="AC504" i="5"/>
  <c r="BF504" i="5" s="1"/>
  <c r="BG504" i="5" s="1"/>
  <c r="AC109" i="5"/>
  <c r="BF109" i="5" s="1"/>
  <c r="BH109" i="5" s="1"/>
  <c r="AA499" i="5"/>
  <c r="AC499" i="5"/>
  <c r="BF499" i="5" s="1"/>
  <c r="BH499" i="5" s="1"/>
  <c r="AC526" i="5"/>
  <c r="AE526" i="5" s="1"/>
  <c r="AA526" i="5"/>
  <c r="AC237" i="5"/>
  <c r="AD237" i="5" s="1"/>
  <c r="AA422" i="5"/>
  <c r="AC422" i="5"/>
  <c r="BF422" i="5" s="1"/>
  <c r="BG422" i="5" s="1"/>
  <c r="AC204" i="5"/>
  <c r="AE204" i="5" s="1"/>
  <c r="AC60" i="5"/>
  <c r="AC366" i="5"/>
  <c r="BF366" i="5" s="1"/>
  <c r="AA366" i="5"/>
  <c r="AC338" i="5"/>
  <c r="BF338" i="5" s="1"/>
  <c r="BH338" i="5" s="1"/>
  <c r="AC222" i="5"/>
  <c r="AC130" i="5"/>
  <c r="AD130" i="5" s="1"/>
  <c r="AC258" i="5"/>
  <c r="BF258" i="5" s="1"/>
  <c r="AC460" i="5"/>
  <c r="AD460" i="5" s="1"/>
  <c r="AA460" i="5"/>
  <c r="AB460" i="5"/>
  <c r="AB456" i="5"/>
  <c r="AA456" i="5"/>
  <c r="AC274" i="5"/>
  <c r="AC331" i="5"/>
  <c r="AD331" i="5" s="1"/>
  <c r="AC90" i="5"/>
  <c r="AE90" i="5" s="1"/>
  <c r="AC188" i="5"/>
  <c r="BF188" i="5" s="1"/>
  <c r="AC146" i="5"/>
  <c r="BF146" i="5" s="1"/>
  <c r="BG146" i="5" s="1"/>
  <c r="AC52" i="5"/>
  <c r="AE52" i="5" s="1"/>
  <c r="AC182" i="5"/>
  <c r="BF182" i="5" s="1"/>
  <c r="BG182" i="5" s="1"/>
  <c r="AC359" i="5"/>
  <c r="AC127" i="5"/>
  <c r="AE127" i="5" s="1"/>
  <c r="AC382" i="5"/>
  <c r="AE382" i="5" s="1"/>
  <c r="AC77" i="5"/>
  <c r="AD77" i="5" s="1"/>
  <c r="AC30" i="5"/>
  <c r="AC278" i="5"/>
  <c r="AE278" i="5" s="1"/>
  <c r="AC191" i="5"/>
  <c r="AE191" i="5" s="1"/>
  <c r="AC198" i="5"/>
  <c r="AE198" i="5" s="1"/>
  <c r="AC212" i="5"/>
  <c r="AD212" i="5" s="1"/>
  <c r="AC241" i="5"/>
  <c r="BF241" i="5" s="1"/>
  <c r="BH241" i="5" s="1"/>
  <c r="AC159" i="5"/>
  <c r="AD159" i="5" s="1"/>
  <c r="AC61" i="5"/>
  <c r="BF61" i="5" s="1"/>
  <c r="BH61" i="5" s="1"/>
  <c r="AC20" i="5"/>
  <c r="AD20" i="5" s="1"/>
  <c r="AC145" i="5"/>
  <c r="BF145" i="5" s="1"/>
  <c r="BG145" i="5" s="1"/>
  <c r="AC111" i="5"/>
  <c r="AD111" i="5" s="1"/>
  <c r="AC95" i="5"/>
  <c r="AE95" i="5" s="1"/>
  <c r="AC208" i="5"/>
  <c r="AD208" i="5" s="1"/>
  <c r="AB208" i="5"/>
  <c r="AB202" i="5"/>
  <c r="AC202" i="5"/>
  <c r="BF202" i="5" s="1"/>
  <c r="AB27" i="5"/>
  <c r="AA27" i="5"/>
  <c r="AB425" i="5"/>
  <c r="AA425" i="5"/>
  <c r="AC309" i="5"/>
  <c r="AB309" i="5"/>
  <c r="AC453" i="5"/>
  <c r="AE453" i="5" s="1"/>
  <c r="AB453" i="5"/>
  <c r="AA246" i="5"/>
  <c r="AC246" i="5"/>
  <c r="AA535" i="5"/>
  <c r="AC535" i="5"/>
  <c r="AD535" i="5" s="1"/>
  <c r="AA485" i="5"/>
  <c r="AC485" i="5"/>
  <c r="AD485" i="5" s="1"/>
  <c r="AC162" i="5"/>
  <c r="BF162" i="5" s="1"/>
  <c r="Y162" i="5"/>
  <c r="AC47" i="5"/>
  <c r="Y47" i="5"/>
  <c r="AC317" i="5"/>
  <c r="BF317" i="5" s="1"/>
  <c r="X317" i="5"/>
  <c r="AC48" i="5"/>
  <c r="AE48" i="5" s="1"/>
  <c r="Y48" i="5"/>
  <c r="AC112" i="5"/>
  <c r="AE112" i="5" s="1"/>
  <c r="Y112" i="5"/>
  <c r="AC543" i="5"/>
  <c r="AA543" i="5"/>
  <c r="AA44" i="5"/>
  <c r="AB182" i="5"/>
  <c r="AB501" i="5"/>
  <c r="AC138" i="5"/>
  <c r="AD138" i="5" s="1"/>
  <c r="AC151" i="5"/>
  <c r="BF151" i="5" s="1"/>
  <c r="AC443" i="5"/>
  <c r="AE443" i="5" s="1"/>
  <c r="AB76" i="5"/>
  <c r="AA162" i="5"/>
  <c r="AA413" i="5"/>
  <c r="AB543" i="5"/>
  <c r="AC275" i="5"/>
  <c r="BF275" i="5" s="1"/>
  <c r="Y53" i="5"/>
  <c r="X191" i="5"/>
  <c r="AA275" i="5"/>
  <c r="AB535" i="5"/>
  <c r="Y127" i="5"/>
  <c r="Y359" i="5"/>
  <c r="AA208" i="5"/>
  <c r="AB550" i="5"/>
  <c r="AC203" i="5"/>
  <c r="AD203" i="5" s="1"/>
  <c r="AC84" i="5"/>
  <c r="AA84" i="5"/>
  <c r="AC172" i="5"/>
  <c r="AE172" i="5" s="1"/>
  <c r="AA172" i="5"/>
  <c r="AC348" i="5"/>
  <c r="AB348" i="5"/>
  <c r="AB527" i="5"/>
  <c r="AC527" i="5"/>
  <c r="AC23" i="5"/>
  <c r="AE23" i="5" s="1"/>
  <c r="AA23" i="5"/>
  <c r="AC548" i="5"/>
  <c r="BF548" i="5" s="1"/>
  <c r="BG548" i="5" s="1"/>
  <c r="AB548" i="5"/>
  <c r="AB393" i="5"/>
  <c r="AA393" i="5"/>
  <c r="AA318" i="5"/>
  <c r="AB318" i="5"/>
  <c r="AB174" i="5"/>
  <c r="AC174" i="5"/>
  <c r="BF174" i="5" s="1"/>
  <c r="AA77" i="5"/>
  <c r="AB77" i="5"/>
  <c r="AB138" i="5"/>
  <c r="AC438" i="5"/>
  <c r="AD438" i="5" s="1"/>
  <c r="AA438" i="5"/>
  <c r="AB52" i="5"/>
  <c r="AB278" i="5"/>
  <c r="AC425" i="5"/>
  <c r="AE425" i="5" s="1"/>
  <c r="Y30" i="5"/>
  <c r="Y77" i="5"/>
  <c r="X382" i="5"/>
  <c r="AB169" i="5"/>
  <c r="X91" i="5"/>
  <c r="X112" i="5"/>
  <c r="AB324" i="5"/>
  <c r="AA365" i="5"/>
  <c r="AB415" i="5"/>
  <c r="AC83" i="5"/>
  <c r="AD83" i="5" s="1"/>
  <c r="X114" i="5"/>
  <c r="Y187" i="5"/>
  <c r="Y234" i="5"/>
  <c r="AA202" i="5"/>
  <c r="AA310" i="5"/>
  <c r="AA492" i="5"/>
  <c r="AA407" i="5"/>
  <c r="AB485" i="5"/>
  <c r="AC413" i="5"/>
  <c r="BF413" i="5" s="1"/>
  <c r="AC31" i="5"/>
  <c r="AC167" i="5"/>
  <c r="AD167" i="5" s="1"/>
  <c r="AC415" i="5"/>
  <c r="AE415" i="5" s="1"/>
  <c r="AC423" i="5"/>
  <c r="AD423" i="5" s="1"/>
  <c r="AA331" i="5"/>
  <c r="AC432" i="5"/>
  <c r="AE432" i="5" s="1"/>
  <c r="AC129" i="5"/>
  <c r="AE129" i="5" s="1"/>
  <c r="AC224" i="5"/>
  <c r="AC247" i="5"/>
  <c r="BF247" i="5" s="1"/>
  <c r="AC121" i="5"/>
  <c r="AD121" i="5" s="1"/>
  <c r="AC105" i="5"/>
  <c r="BF105" i="5" s="1"/>
  <c r="BG105" i="5" s="1"/>
  <c r="AC104" i="5"/>
  <c r="AC210" i="5"/>
  <c r="AC264" i="5"/>
  <c r="AD264" i="5" s="1"/>
  <c r="AC374" i="5"/>
  <c r="AE374" i="5" s="1"/>
  <c r="AC233" i="5"/>
  <c r="AE233" i="5" s="1"/>
  <c r="AC312" i="5"/>
  <c r="AE312" i="5" s="1"/>
  <c r="AC195" i="5"/>
  <c r="AE195" i="5" s="1"/>
  <c r="AC26" i="5"/>
  <c r="AE26" i="5" s="1"/>
  <c r="AC257" i="5"/>
  <c r="AC108" i="5"/>
  <c r="BF108" i="5" s="1"/>
  <c r="BH108" i="5" s="1"/>
  <c r="AC216" i="5"/>
  <c r="BF216" i="5" s="1"/>
  <c r="BG216" i="5" s="1"/>
  <c r="AA216" i="5"/>
  <c r="AC525" i="5"/>
  <c r="AA525" i="5"/>
  <c r="X362" i="5"/>
  <c r="Y362" i="5"/>
  <c r="AC362" i="5"/>
  <c r="Y358" i="5"/>
  <c r="AC358" i="5"/>
  <c r="AD358" i="5" s="1"/>
  <c r="X276" i="5"/>
  <c r="Y276" i="5"/>
  <c r="X242" i="5"/>
  <c r="Y242" i="5"/>
  <c r="Y244" i="5"/>
  <c r="AC244" i="5"/>
  <c r="AE244" i="5" s="1"/>
  <c r="Y183" i="5"/>
  <c r="X183" i="5"/>
  <c r="X100" i="5"/>
  <c r="Y100" i="5"/>
  <c r="X42" i="5"/>
  <c r="Y42" i="5"/>
  <c r="AC502" i="5"/>
  <c r="BF502" i="5" s="1"/>
  <c r="AA502" i="5"/>
  <c r="AC50" i="5"/>
  <c r="AE50" i="5" s="1"/>
  <c r="X50" i="5"/>
  <c r="AC168" i="5"/>
  <c r="Y168" i="5"/>
  <c r="AA120" i="5"/>
  <c r="AB216" i="5"/>
  <c r="AC469" i="5"/>
  <c r="AD469" i="5" s="1"/>
  <c r="Y33" i="5"/>
  <c r="AB502" i="5"/>
  <c r="Y249" i="5"/>
  <c r="AA357" i="5"/>
  <c r="AC357" i="5"/>
  <c r="BF357" i="5" s="1"/>
  <c r="AC343" i="5"/>
  <c r="AB343" i="5"/>
  <c r="AC265" i="5"/>
  <c r="AD265" i="5" s="1"/>
  <c r="AA265" i="5"/>
  <c r="AB293" i="5"/>
  <c r="AC293" i="5"/>
  <c r="AD293" i="5" s="1"/>
  <c r="AA293" i="5"/>
  <c r="AB256" i="5"/>
  <c r="AA256" i="5"/>
  <c r="AC196" i="5"/>
  <c r="AE196" i="5" s="1"/>
  <c r="AB196" i="5"/>
  <c r="AC141" i="5"/>
  <c r="BF141" i="5" s="1"/>
  <c r="BH141" i="5" s="1"/>
  <c r="AB141" i="5"/>
  <c r="AA135" i="5"/>
  <c r="AB135" i="5"/>
  <c r="AC93" i="5"/>
  <c r="AE93" i="5" s="1"/>
  <c r="AA93" i="5"/>
  <c r="AC55" i="5"/>
  <c r="AD55" i="5" s="1"/>
  <c r="AA55" i="5"/>
  <c r="AC214" i="5"/>
  <c r="BF214" i="5" s="1"/>
  <c r="BG214" i="5" s="1"/>
  <c r="AB214" i="5"/>
  <c r="AC113" i="5"/>
  <c r="BF113" i="5" s="1"/>
  <c r="AA113" i="5"/>
  <c r="AC147" i="5"/>
  <c r="BF147" i="5" s="1"/>
  <c r="BH147" i="5" s="1"/>
  <c r="AB147" i="5"/>
  <c r="AC33" i="5"/>
  <c r="BF33" i="5" s="1"/>
  <c r="BG33" i="5" s="1"/>
  <c r="AB362" i="5"/>
  <c r="AA362" i="5"/>
  <c r="AA519" i="5"/>
  <c r="AC519" i="5"/>
  <c r="AD519" i="5" s="1"/>
  <c r="AB537" i="5"/>
  <c r="AA537" i="5"/>
  <c r="AA400" i="5"/>
  <c r="AC400" i="5"/>
  <c r="AE400" i="5" s="1"/>
  <c r="AB400" i="5"/>
  <c r="AB344" i="5"/>
  <c r="AA344" i="5"/>
  <c r="AB392" i="5"/>
  <c r="AA392" i="5"/>
  <c r="AC392" i="5"/>
  <c r="BF392" i="5" s="1"/>
  <c r="AC284" i="5"/>
  <c r="AA284" i="5"/>
  <c r="AC194" i="5"/>
  <c r="AE194" i="5" s="1"/>
  <c r="AA194" i="5"/>
  <c r="AC87" i="5"/>
  <c r="AE87" i="5" s="1"/>
  <c r="AA87" i="5"/>
  <c r="AC73" i="5"/>
  <c r="AE73" i="5" s="1"/>
  <c r="AB73" i="5"/>
  <c r="AC144" i="5"/>
  <c r="BF144" i="5" s="1"/>
  <c r="BH144" i="5" s="1"/>
  <c r="AB144" i="5"/>
  <c r="AC261" i="5"/>
  <c r="AE261" i="5" s="1"/>
  <c r="AA261" i="5"/>
  <c r="AC399" i="5"/>
  <c r="AE399" i="5" s="1"/>
  <c r="AB399" i="5"/>
  <c r="AA513" i="5"/>
  <c r="AC513" i="5"/>
  <c r="AE513" i="5" s="1"/>
  <c r="Y344" i="5"/>
  <c r="AC344" i="5"/>
  <c r="BF344" i="5" s="1"/>
  <c r="X344" i="5"/>
  <c r="X294" i="5"/>
  <c r="Y294" i="5"/>
  <c r="X199" i="5"/>
  <c r="Y199" i="5"/>
  <c r="Y113" i="5"/>
  <c r="X113" i="5"/>
  <c r="X54" i="5"/>
  <c r="Y54" i="5"/>
  <c r="AC371" i="5"/>
  <c r="AE371" i="5" s="1"/>
  <c r="AA371" i="5"/>
  <c r="AC106" i="5"/>
  <c r="AD106" i="5" s="1"/>
  <c r="Y106" i="5"/>
  <c r="AA552" i="5"/>
  <c r="AC552" i="5"/>
  <c r="AD552" i="5" s="1"/>
  <c r="AB552" i="5"/>
  <c r="AB210" i="5"/>
  <c r="AB513" i="5"/>
  <c r="AC211" i="5"/>
  <c r="AD211" i="5" s="1"/>
  <c r="X168" i="5"/>
  <c r="AB371" i="5"/>
  <c r="X120" i="5"/>
  <c r="AC418" i="5"/>
  <c r="BF418" i="5" s="1"/>
  <c r="BG418" i="5" s="1"/>
  <c r="AA418" i="5"/>
  <c r="AB418" i="5"/>
  <c r="AB319" i="5"/>
  <c r="AC319" i="5"/>
  <c r="BF319" i="5" s="1"/>
  <c r="BH319" i="5" s="1"/>
  <c r="AA319" i="5"/>
  <c r="AC230" i="5"/>
  <c r="AE230" i="5" s="1"/>
  <c r="AA230" i="5"/>
  <c r="AB230" i="5"/>
  <c r="AC180" i="5"/>
  <c r="AD180" i="5" s="1"/>
  <c r="AA180" i="5"/>
  <c r="AB180" i="5"/>
  <c r="AB102" i="5"/>
  <c r="AC102" i="5"/>
  <c r="AD102" i="5" s="1"/>
  <c r="AC62" i="5"/>
  <c r="BF62" i="5" s="1"/>
  <c r="BG62" i="5" s="1"/>
  <c r="AB62" i="5"/>
  <c r="AA62" i="5"/>
  <c r="AC41" i="5"/>
  <c r="AE41" i="5" s="1"/>
  <c r="AB41" i="5"/>
  <c r="AA41" i="5"/>
  <c r="AC236" i="5"/>
  <c r="AE236" i="5" s="1"/>
  <c r="AB236" i="5"/>
  <c r="AC157" i="5"/>
  <c r="BF157" i="5" s="1"/>
  <c r="BH157" i="5" s="1"/>
  <c r="AB157" i="5"/>
  <c r="AA445" i="5"/>
  <c r="AC445" i="5"/>
  <c r="AE445" i="5" s="1"/>
  <c r="AA104" i="5"/>
  <c r="AA431" i="5"/>
  <c r="AB396" i="5"/>
  <c r="AA479" i="5"/>
  <c r="AB553" i="5"/>
  <c r="AC135" i="5"/>
  <c r="Y105" i="5"/>
  <c r="Y121" i="5"/>
  <c r="X247" i="5"/>
  <c r="X224" i="5"/>
  <c r="X129" i="5"/>
  <c r="X432" i="5"/>
  <c r="AA210" i="5"/>
  <c r="AB525" i="5"/>
  <c r="AB515" i="5"/>
  <c r="Y141" i="5"/>
  <c r="AB113" i="5"/>
  <c r="AA218" i="5"/>
  <c r="AA264" i="5"/>
  <c r="AA309" i="5"/>
  <c r="AA274" i="5"/>
  <c r="AB445" i="5"/>
  <c r="AB354" i="5"/>
  <c r="AC36" i="5"/>
  <c r="AD36" i="5" s="1"/>
  <c r="Y63" i="5"/>
  <c r="Y220" i="5"/>
  <c r="Y419" i="5"/>
  <c r="AA196" i="5"/>
  <c r="AB310" i="5"/>
  <c r="AB357" i="5"/>
  <c r="AA454" i="5"/>
  <c r="AB519" i="5"/>
  <c r="AC120" i="5"/>
  <c r="AD120" i="5" s="1"/>
  <c r="AC199" i="5"/>
  <c r="AC322" i="5"/>
  <c r="AD322" i="5" s="1"/>
  <c r="AC175" i="5"/>
  <c r="AE175" i="5" s="1"/>
  <c r="AC183" i="5"/>
  <c r="BF183" i="5" s="1"/>
  <c r="BH183" i="5" s="1"/>
  <c r="AC156" i="5"/>
  <c r="AC37" i="5"/>
  <c r="AE37" i="5" s="1"/>
  <c r="AC291" i="5"/>
  <c r="AE291" i="5" s="1"/>
  <c r="AC100" i="5"/>
  <c r="BF100" i="5" s="1"/>
  <c r="AC42" i="5"/>
  <c r="AE42" i="5" s="1"/>
  <c r="AB490" i="5"/>
  <c r="AA490" i="5"/>
  <c r="AC528" i="5"/>
  <c r="BF528" i="5" s="1"/>
  <c r="BG528" i="5" s="1"/>
  <c r="AB528" i="5"/>
  <c r="AC68" i="5"/>
  <c r="AD68" i="5" s="1"/>
  <c r="AC245" i="5"/>
  <c r="AC306" i="5"/>
  <c r="AE306" i="5" s="1"/>
  <c r="AC368" i="5"/>
  <c r="AE368" i="5" s="1"/>
  <c r="AC294" i="5"/>
  <c r="AE294" i="5" s="1"/>
  <c r="AC419" i="5"/>
  <c r="AD419" i="5" s="1"/>
  <c r="AC205" i="5"/>
  <c r="AE205" i="5" s="1"/>
  <c r="AC523" i="5"/>
  <c r="AE523" i="5" s="1"/>
  <c r="AC215" i="5"/>
  <c r="BF215" i="5" s="1"/>
  <c r="BH215" i="5" s="1"/>
  <c r="AC271" i="5"/>
  <c r="AC54" i="5"/>
  <c r="BF54" i="5" s="1"/>
  <c r="AC295" i="5"/>
  <c r="AC234" i="5"/>
  <c r="BF234" i="5" s="1"/>
  <c r="BH234" i="5" s="1"/>
  <c r="AA234" i="5"/>
  <c r="AC173" i="5"/>
  <c r="BF173" i="5" s="1"/>
  <c r="AB173" i="5"/>
  <c r="AC117" i="5"/>
  <c r="BF117" i="5" s="1"/>
  <c r="BH117" i="5" s="1"/>
  <c r="AB117" i="5"/>
  <c r="AC254" i="5"/>
  <c r="AD254" i="5" s="1"/>
  <c r="AA254" i="5"/>
  <c r="AA238" i="5"/>
  <c r="AB238" i="5"/>
  <c r="AC164" i="5"/>
  <c r="AD164" i="5" s="1"/>
  <c r="AA164" i="5"/>
  <c r="AB226" i="5"/>
  <c r="AA514" i="5"/>
  <c r="AC114" i="5"/>
  <c r="AD114" i="5" s="1"/>
  <c r="AC383" i="5"/>
  <c r="AE383" i="5" s="1"/>
  <c r="AB137" i="5"/>
  <c r="AA328" i="5"/>
  <c r="AC511" i="5"/>
  <c r="AD511" i="5" s="1"/>
  <c r="AB23" i="5"/>
  <c r="AA114" i="5"/>
  <c r="AB213" i="5"/>
  <c r="AA163" i="5"/>
  <c r="AB254" i="5"/>
  <c r="AB297" i="5"/>
  <c r="AB474" i="5"/>
  <c r="AC187" i="5"/>
  <c r="AD187" i="5" s="1"/>
  <c r="AC286" i="5"/>
  <c r="BF286" i="5" s="1"/>
  <c r="AA383" i="5"/>
  <c r="AC139" i="5"/>
  <c r="AD139" i="5" s="1"/>
  <c r="AC74" i="5"/>
  <c r="AD74" i="5" s="1"/>
  <c r="AC213" i="5"/>
  <c r="BF213" i="5" s="1"/>
  <c r="AC369" i="5"/>
  <c r="AE369" i="5" s="1"/>
  <c r="AA369" i="5"/>
  <c r="AA277" i="5"/>
  <c r="AC277" i="5"/>
  <c r="AE277" i="5" s="1"/>
  <c r="AC165" i="5"/>
  <c r="AD165" i="5" s="1"/>
  <c r="AB165" i="5"/>
  <c r="AC240" i="5"/>
  <c r="AD240" i="5" s="1"/>
  <c r="AA240" i="5"/>
  <c r="AC170" i="5"/>
  <c r="AB170" i="5"/>
  <c r="AC158" i="5"/>
  <c r="AE158" i="5" s="1"/>
  <c r="AB158" i="5"/>
  <c r="AB92" i="5"/>
  <c r="AC92" i="5"/>
  <c r="AE92" i="5" s="1"/>
  <c r="AC51" i="5"/>
  <c r="BF51" i="5" s="1"/>
  <c r="BG51" i="5" s="1"/>
  <c r="AA51" i="5"/>
  <c r="AA439" i="5"/>
  <c r="AC439" i="5"/>
  <c r="AD439" i="5" s="1"/>
  <c r="AC252" i="5"/>
  <c r="BF252" i="5" s="1"/>
  <c r="AA252" i="5"/>
  <c r="AC171" i="5"/>
  <c r="BF171" i="5" s="1"/>
  <c r="BH171" i="5" s="1"/>
  <c r="AA171" i="5"/>
  <c r="AC474" i="5"/>
  <c r="AC287" i="5"/>
  <c r="AD287" i="5" s="1"/>
  <c r="AA287" i="5"/>
  <c r="AC267" i="5"/>
  <c r="BF267" i="5" s="1"/>
  <c r="AA267" i="5"/>
  <c r="AA126" i="5"/>
  <c r="AC126" i="5"/>
  <c r="BF126" i="5" s="1"/>
  <c r="AC67" i="5"/>
  <c r="AE67" i="5" s="1"/>
  <c r="AA67" i="5"/>
  <c r="AB179" i="5"/>
  <c r="AC179" i="5"/>
  <c r="BF179" i="5" s="1"/>
  <c r="BG179" i="5" s="1"/>
  <c r="AA531" i="5"/>
  <c r="AC531" i="5"/>
  <c r="AC529" i="5"/>
  <c r="AA529" i="5"/>
  <c r="AA245" i="5"/>
  <c r="AC431" i="5"/>
  <c r="AD431" i="5" s="1"/>
  <c r="AA66" i="5"/>
  <c r="AA226" i="5"/>
  <c r="AB245" i="5"/>
  <c r="AB306" i="5"/>
  <c r="AA137" i="5"/>
  <c r="AB446" i="5"/>
  <c r="AA409" i="5"/>
  <c r="AC297" i="5"/>
  <c r="AE297" i="5" s="1"/>
  <c r="AB74" i="5"/>
  <c r="AB163" i="5"/>
  <c r="AB300" i="5"/>
  <c r="AA379" i="5"/>
  <c r="AA286" i="5"/>
  <c r="AA398" i="5"/>
  <c r="AB531" i="5"/>
  <c r="AA469" i="5"/>
  <c r="AC75" i="5"/>
  <c r="AC185" i="5"/>
  <c r="AD185" i="5" s="1"/>
  <c r="AB40" i="5"/>
  <c r="AA158" i="5"/>
  <c r="AB185" i="5"/>
  <c r="AA173" i="5"/>
  <c r="AA165" i="5"/>
  <c r="AA315" i="5"/>
  <c r="AB287" i="5"/>
  <c r="AC40" i="5"/>
  <c r="AC518" i="5"/>
  <c r="AC522" i="5"/>
  <c r="AD522" i="5" s="1"/>
  <c r="AB522" i="5"/>
  <c r="AA450" i="5"/>
  <c r="AB450" i="5"/>
  <c r="AC459" i="5"/>
  <c r="AD459" i="5" s="1"/>
  <c r="AA459" i="5"/>
  <c r="AB459" i="5"/>
  <c r="AC28" i="5"/>
  <c r="AA28" i="5"/>
  <c r="AA402" i="5"/>
  <c r="AB402" i="5"/>
  <c r="AB59" i="5"/>
  <c r="AC59" i="5"/>
  <c r="AE59" i="5" s="1"/>
  <c r="AB66" i="5"/>
  <c r="AB95" i="5"/>
  <c r="AA128" i="5"/>
  <c r="AA306" i="5"/>
  <c r="AB272" i="5"/>
  <c r="AA446" i="5"/>
  <c r="AB438" i="5"/>
  <c r="AB409" i="5"/>
  <c r="AB68" i="5"/>
  <c r="AB139" i="5"/>
  <c r="AA300" i="5"/>
  <c r="AA511" i="5"/>
  <c r="AA518" i="5"/>
  <c r="AC124" i="5"/>
  <c r="AD124" i="5" s="1"/>
  <c r="AA81" i="5"/>
  <c r="AA149" i="5"/>
  <c r="AB124" i="5"/>
  <c r="AA220" i="5"/>
  <c r="AA269" i="5"/>
  <c r="AB267" i="5"/>
  <c r="AC285" i="5"/>
  <c r="AC280" i="5"/>
  <c r="BF280" i="5" s="1"/>
  <c r="AC133" i="5"/>
  <c r="AD133" i="5" s="1"/>
  <c r="AC56" i="5"/>
  <c r="AE56" i="5" s="1"/>
  <c r="AA56" i="5"/>
  <c r="AC122" i="5"/>
  <c r="AB122" i="5"/>
  <c r="AC221" i="5"/>
  <c r="AE221" i="5" s="1"/>
  <c r="AB221" i="5"/>
  <c r="AC304" i="5"/>
  <c r="AE304" i="5" s="1"/>
  <c r="AA304" i="5"/>
  <c r="AB416" i="5"/>
  <c r="AC416" i="5"/>
  <c r="AE416" i="5" s="1"/>
  <c r="AB299" i="5"/>
  <c r="AC299" i="5"/>
  <c r="BF299" i="5" s="1"/>
  <c r="BG299" i="5" s="1"/>
  <c r="AA299" i="5"/>
  <c r="AB387" i="5"/>
  <c r="AC387" i="5"/>
  <c r="AD387" i="5" s="1"/>
  <c r="AB386" i="5"/>
  <c r="AC386" i="5"/>
  <c r="AA386" i="5"/>
  <c r="AA544" i="5"/>
  <c r="AC544" i="5"/>
  <c r="AA301" i="5"/>
  <c r="AC301" i="5"/>
  <c r="BF301" i="5" s="1"/>
  <c r="AB217" i="5"/>
  <c r="AC217" i="5"/>
  <c r="BF217" i="5" s="1"/>
  <c r="AA142" i="5"/>
  <c r="AC142" i="5"/>
  <c r="BF142" i="5" s="1"/>
  <c r="AB119" i="5"/>
  <c r="AC119" i="5"/>
  <c r="AD119" i="5" s="1"/>
  <c r="AB86" i="5"/>
  <c r="AC86" i="5"/>
  <c r="AD86" i="5" s="1"/>
  <c r="AB352" i="5"/>
  <c r="AC352" i="5"/>
  <c r="BF352" i="5" s="1"/>
  <c r="BH352" i="5" s="1"/>
  <c r="AA333" i="5"/>
  <c r="AC333" i="5"/>
  <c r="AD333" i="5" s="1"/>
  <c r="AB263" i="5"/>
  <c r="AC263" i="5"/>
  <c r="AE263" i="5" s="1"/>
  <c r="AB201" i="5"/>
  <c r="AC201" i="5"/>
  <c r="BF201" i="5" s="1"/>
  <c r="BG201" i="5" s="1"/>
  <c r="AB225" i="5"/>
  <c r="AC225" i="5"/>
  <c r="AD225" i="5" s="1"/>
  <c r="AB78" i="5"/>
  <c r="AC78" i="5"/>
  <c r="BF78" i="5" s="1"/>
  <c r="AB24" i="5"/>
  <c r="AC24" i="5"/>
  <c r="AD24" i="5" s="1"/>
  <c r="AC166" i="5"/>
  <c r="AD166" i="5" s="1"/>
  <c r="AC184" i="5"/>
  <c r="BF184" i="5" s="1"/>
  <c r="AC197" i="5"/>
  <c r="AD197" i="5" s="1"/>
  <c r="AC140" i="5"/>
  <c r="AD140" i="5" s="1"/>
  <c r="AC476" i="5"/>
  <c r="AD476" i="5" s="1"/>
  <c r="AC407" i="5"/>
  <c r="AE407" i="5" s="1"/>
  <c r="AC305" i="5"/>
  <c r="BF305" i="5" s="1"/>
  <c r="BH305" i="5" s="1"/>
  <c r="AC517" i="5"/>
  <c r="BF517" i="5" s="1"/>
  <c r="AB109" i="5"/>
  <c r="AB370" i="5"/>
  <c r="AA378" i="5"/>
  <c r="AA500" i="5"/>
  <c r="AB484" i="5"/>
  <c r="AB471" i="5"/>
  <c r="AA483" i="5"/>
  <c r="AC403" i="5"/>
  <c r="AD403" i="5" s="1"/>
  <c r="AB366" i="5"/>
  <c r="AB492" i="5"/>
  <c r="AB493" i="5"/>
  <c r="AB526" i="5"/>
  <c r="AC451" i="5"/>
  <c r="BF451" i="5" s="1"/>
  <c r="BG451" i="5" s="1"/>
  <c r="AC260" i="5"/>
  <c r="BF260" i="5" s="1"/>
  <c r="BH260" i="5" s="1"/>
  <c r="AB389" i="5"/>
  <c r="AC389" i="5"/>
  <c r="BF389" i="5" s="1"/>
  <c r="AB556" i="5"/>
  <c r="AA556" i="5"/>
  <c r="AC316" i="5"/>
  <c r="AD316" i="5" s="1"/>
  <c r="AA316" i="5"/>
  <c r="AB316" i="5"/>
  <c r="AA508" i="5"/>
  <c r="AB508" i="5"/>
  <c r="AC429" i="5"/>
  <c r="AD429" i="5" s="1"/>
  <c r="AA429" i="5"/>
  <c r="AB429" i="5"/>
  <c r="AB503" i="5"/>
  <c r="AA503" i="5"/>
  <c r="AA432" i="5"/>
  <c r="AB432" i="5"/>
  <c r="AB505" i="5"/>
  <c r="AA505" i="5"/>
  <c r="AA437" i="5"/>
  <c r="AC437" i="5"/>
  <c r="AD437" i="5" s="1"/>
  <c r="AB437" i="5"/>
  <c r="AA388" i="5"/>
  <c r="AB388" i="5"/>
  <c r="AA311" i="5"/>
  <c r="AC311" i="5"/>
  <c r="BF311" i="5" s="1"/>
  <c r="BH311" i="5" s="1"/>
  <c r="AB311" i="5"/>
  <c r="AA377" i="5"/>
  <c r="AB377" i="5"/>
  <c r="AC398" i="5"/>
  <c r="AA60" i="5"/>
  <c r="AA204" i="5"/>
  <c r="AB259" i="5"/>
  <c r="AA294" i="5"/>
  <c r="AA320" i="5"/>
  <c r="AA395" i="5"/>
  <c r="AA345" i="5"/>
  <c r="AA462" i="5"/>
  <c r="AB189" i="5"/>
  <c r="AA455" i="5"/>
  <c r="AA520" i="5"/>
  <c r="AA530" i="5"/>
  <c r="AB368" i="5"/>
  <c r="AA447" i="5"/>
  <c r="AC393" i="5"/>
  <c r="BF393" i="5" s="1"/>
  <c r="AA35" i="5"/>
  <c r="AA97" i="5"/>
  <c r="AB130" i="5"/>
  <c r="AA222" i="5"/>
  <c r="AA338" i="5"/>
  <c r="AC545" i="5"/>
  <c r="AD545" i="5" s="1"/>
  <c r="AB419" i="5"/>
  <c r="AA367" i="5"/>
  <c r="AA548" i="5"/>
  <c r="AA440" i="5"/>
  <c r="AB440" i="5"/>
  <c r="AB346" i="5"/>
  <c r="AC346" i="5"/>
  <c r="AA346" i="5"/>
  <c r="AA330" i="5"/>
  <c r="AB330" i="5"/>
  <c r="AA288" i="5"/>
  <c r="AB288" i="5"/>
  <c r="AB237" i="5"/>
  <c r="AA237" i="5"/>
  <c r="AA192" i="5"/>
  <c r="AC192" i="5"/>
  <c r="BF192" i="5" s="1"/>
  <c r="AB192" i="5"/>
  <c r="AB143" i="5"/>
  <c r="AA143" i="5"/>
  <c r="AC143" i="5"/>
  <c r="AD143" i="5" s="1"/>
  <c r="AB155" i="5"/>
  <c r="AC155" i="5"/>
  <c r="AA155" i="5"/>
  <c r="AB101" i="5"/>
  <c r="AC101" i="5"/>
  <c r="AE101" i="5" s="1"/>
  <c r="AA101" i="5"/>
  <c r="AB57" i="5"/>
  <c r="AA57" i="5"/>
  <c r="AA49" i="5"/>
  <c r="AB49" i="5"/>
  <c r="AC361" i="5"/>
  <c r="AE361" i="5" s="1"/>
  <c r="AB361" i="5"/>
  <c r="AC181" i="5"/>
  <c r="AB181" i="5"/>
  <c r="AC123" i="5"/>
  <c r="AB123" i="5"/>
  <c r="AC80" i="5"/>
  <c r="AE80" i="5" s="1"/>
  <c r="AA80" i="5"/>
  <c r="AC503" i="5"/>
  <c r="AA37" i="5"/>
  <c r="AA24" i="5"/>
  <c r="AA78" i="5"/>
  <c r="AB91" i="5"/>
  <c r="AB98" i="5"/>
  <c r="AB133" i="5"/>
  <c r="AA134" i="5"/>
  <c r="AA156" i="5"/>
  <c r="AA176" i="5"/>
  <c r="AA195" i="5"/>
  <c r="AA225" i="5"/>
  <c r="AA197" i="5"/>
  <c r="AA201" i="5"/>
  <c r="AB253" i="5"/>
  <c r="AB307" i="5"/>
  <c r="AB290" i="5"/>
  <c r="AA263" i="5"/>
  <c r="AB314" i="5"/>
  <c r="AB333" i="5"/>
  <c r="AA417" i="5"/>
  <c r="AA352" i="5"/>
  <c r="AC32" i="5"/>
  <c r="BF32" i="5" s="1"/>
  <c r="AC302" i="5"/>
  <c r="AD302" i="5" s="1"/>
  <c r="AA25" i="5"/>
  <c r="AA63" i="5"/>
  <c r="AB32" i="5"/>
  <c r="AA82" i="5"/>
  <c r="AA86" i="5"/>
  <c r="AA125" i="5"/>
  <c r="AA119" i="5"/>
  <c r="AB142" i="5"/>
  <c r="AA166" i="5"/>
  <c r="AA183" i="5"/>
  <c r="AA217" i="5"/>
  <c r="AA184" i="5"/>
  <c r="AB198" i="5"/>
  <c r="AB242" i="5"/>
  <c r="AB302" i="5"/>
  <c r="AB280" i="5"/>
  <c r="AA255" i="5"/>
  <c r="AB301" i="5"/>
  <c r="AA243" i="5"/>
  <c r="AB404" i="5"/>
  <c r="AB292" i="5"/>
  <c r="AC242" i="5"/>
  <c r="AD242" i="5" s="1"/>
  <c r="AC404" i="5"/>
  <c r="AD404" i="5" s="1"/>
  <c r="AC307" i="5"/>
  <c r="AC176" i="5"/>
  <c r="AC98" i="5"/>
  <c r="AC243" i="5"/>
  <c r="AC82" i="5"/>
  <c r="AE82" i="5" s="1"/>
  <c r="AC314" i="5"/>
  <c r="AD314" i="5" s="1"/>
  <c r="AC292" i="5"/>
  <c r="AD292" i="5" s="1"/>
  <c r="AC91" i="5"/>
  <c r="AD91" i="5" s="1"/>
  <c r="AC63" i="5"/>
  <c r="BF63" i="5" s="1"/>
  <c r="AC255" i="5"/>
  <c r="AD255" i="5" s="1"/>
  <c r="AB37" i="5"/>
  <c r="AB134" i="5"/>
  <c r="AB156" i="5"/>
  <c r="AB195" i="5"/>
  <c r="AA253" i="5"/>
  <c r="AA290" i="5"/>
  <c r="AB417" i="5"/>
  <c r="AC125" i="5"/>
  <c r="AE125" i="5" s="1"/>
  <c r="AB183" i="5"/>
  <c r="AA198" i="5"/>
  <c r="AR557" i="5" l="1"/>
  <c r="AQ373" i="5"/>
  <c r="AQ421" i="5"/>
  <c r="AR288" i="5"/>
  <c r="AQ288" i="5"/>
  <c r="AR81" i="5"/>
  <c r="AQ385" i="5"/>
  <c r="BI76" i="5"/>
  <c r="BK76" i="5" s="1"/>
  <c r="BI68" i="5"/>
  <c r="BI29" i="5"/>
  <c r="AQ128" i="5"/>
  <c r="AR329" i="5"/>
  <c r="AR520" i="5"/>
  <c r="AQ520" i="5"/>
  <c r="AQ557" i="5"/>
  <c r="BI329" i="5"/>
  <c r="BJ329" i="5" s="1"/>
  <c r="AR442" i="5"/>
  <c r="BI272" i="5"/>
  <c r="AQ476" i="5"/>
  <c r="AR43" i="5"/>
  <c r="BI373" i="5"/>
  <c r="BI128" i="5"/>
  <c r="AR385" i="5"/>
  <c r="BI177" i="5"/>
  <c r="BJ177" i="5" s="1"/>
  <c r="AR268" i="5"/>
  <c r="AR498" i="5"/>
  <c r="AR461" i="5"/>
  <c r="AR436" i="5"/>
  <c r="AQ81" i="5"/>
  <c r="AR355" i="5"/>
  <c r="AQ442" i="5"/>
  <c r="AR476" i="5"/>
  <c r="AQ498" i="5"/>
  <c r="BI461" i="5"/>
  <c r="AQ316" i="5"/>
  <c r="AQ436" i="5"/>
  <c r="AC11" i="5"/>
  <c r="S11" i="5"/>
  <c r="AQ355" i="5"/>
  <c r="AR548" i="5"/>
  <c r="AQ379" i="5"/>
  <c r="AQ35" i="5"/>
  <c r="AQ175" i="5"/>
  <c r="AR316" i="5"/>
  <c r="AQ548" i="5"/>
  <c r="AR164" i="5"/>
  <c r="AR379" i="5"/>
  <c r="AR437" i="5"/>
  <c r="AR35" i="5"/>
  <c r="AR175" i="5"/>
  <c r="AQ83" i="5"/>
  <c r="BI537" i="5"/>
  <c r="BJ537" i="5" s="1"/>
  <c r="AQ164" i="5"/>
  <c r="AQ80" i="5"/>
  <c r="AR156" i="5"/>
  <c r="BI377" i="5"/>
  <c r="BJ377" i="5" s="1"/>
  <c r="AQ276" i="5"/>
  <c r="BI437" i="5"/>
  <c r="AR303" i="5"/>
  <c r="AR83" i="5"/>
  <c r="AQ29" i="5"/>
  <c r="AR80" i="5"/>
  <c r="AQ156" i="5"/>
  <c r="AR386" i="5"/>
  <c r="AR276" i="5"/>
  <c r="AR76" i="5"/>
  <c r="AQ68" i="5"/>
  <c r="AR421" i="5"/>
  <c r="AQ303" i="5"/>
  <c r="AQ182" i="5"/>
  <c r="AR23" i="5"/>
  <c r="AQ517" i="5"/>
  <c r="BI143" i="5"/>
  <c r="AQ235" i="5"/>
  <c r="AQ218" i="5"/>
  <c r="AR235" i="5"/>
  <c r="BI547" i="5"/>
  <c r="BK547" i="5" s="1"/>
  <c r="BI218" i="5"/>
  <c r="AY11" i="5"/>
  <c r="BI312" i="5"/>
  <c r="BJ312" i="5" s="1"/>
  <c r="AR100" i="5"/>
  <c r="AQ28" i="5"/>
  <c r="BI248" i="5"/>
  <c r="BJ248" i="5" s="1"/>
  <c r="AQ100" i="5"/>
  <c r="BI503" i="5"/>
  <c r="BK503" i="5" s="1"/>
  <c r="AQ132" i="5"/>
  <c r="BI157" i="5"/>
  <c r="BJ157" i="5" s="1"/>
  <c r="AQ455" i="5"/>
  <c r="AR50" i="5"/>
  <c r="AQ503" i="5"/>
  <c r="AQ39" i="5"/>
  <c r="BI132" i="5"/>
  <c r="BK132" i="5" s="1"/>
  <c r="BI230" i="5"/>
  <c r="BJ230" i="5" s="1"/>
  <c r="AR173" i="5"/>
  <c r="AR73" i="5"/>
  <c r="BI455" i="5"/>
  <c r="BK455" i="5" s="1"/>
  <c r="AR39" i="5"/>
  <c r="AQ173" i="5"/>
  <c r="BI274" i="5"/>
  <c r="BJ274" i="5" s="1"/>
  <c r="AR517" i="5"/>
  <c r="BI182" i="5"/>
  <c r="BJ182" i="5" s="1"/>
  <c r="BL182" i="5" s="1"/>
  <c r="AR286" i="5"/>
  <c r="AQ206" i="5"/>
  <c r="AR281" i="5"/>
  <c r="AQ59" i="5"/>
  <c r="AQ184" i="5"/>
  <c r="AQ73" i="5"/>
  <c r="AQ54" i="5"/>
  <c r="AQ319" i="5"/>
  <c r="BI286" i="5"/>
  <c r="AR28" i="5"/>
  <c r="AQ180" i="5"/>
  <c r="BI59" i="5"/>
  <c r="BK59" i="5" s="1"/>
  <c r="AR184" i="5"/>
  <c r="AQ314" i="5"/>
  <c r="AR453" i="5"/>
  <c r="AQ46" i="5"/>
  <c r="BI319" i="5"/>
  <c r="AR332" i="5"/>
  <c r="AR222" i="5"/>
  <c r="AR180" i="5"/>
  <c r="AR531" i="5"/>
  <c r="AR382" i="5"/>
  <c r="AR314" i="5"/>
  <c r="BI453" i="5"/>
  <c r="BJ453" i="5" s="1"/>
  <c r="BI46" i="5"/>
  <c r="BK46" i="5" s="1"/>
  <c r="AQ306" i="5"/>
  <c r="AQ222" i="5"/>
  <c r="AQ531" i="5"/>
  <c r="BI382" i="5"/>
  <c r="BJ382" i="5" s="1"/>
  <c r="AR441" i="5"/>
  <c r="AR147" i="5"/>
  <c r="AQ512" i="5"/>
  <c r="AQ36" i="5"/>
  <c r="AR306" i="5"/>
  <c r="AR231" i="5"/>
  <c r="AQ478" i="5"/>
  <c r="AR105" i="5"/>
  <c r="AR85" i="5"/>
  <c r="AQ551" i="5"/>
  <c r="AR274" i="5"/>
  <c r="AR157" i="5"/>
  <c r="AQ312" i="5"/>
  <c r="BI250" i="5"/>
  <c r="BJ250" i="5" s="1"/>
  <c r="AQ389" i="5"/>
  <c r="AQ143" i="5"/>
  <c r="AQ147" i="5"/>
  <c r="AR512" i="5"/>
  <c r="AR36" i="5"/>
  <c r="AQ50" i="5"/>
  <c r="BI231" i="5"/>
  <c r="BJ231" i="5" s="1"/>
  <c r="AR478" i="5"/>
  <c r="BI105" i="5"/>
  <c r="BJ105" i="5" s="1"/>
  <c r="BL105" i="5" s="1"/>
  <c r="AQ547" i="5"/>
  <c r="AQ230" i="5"/>
  <c r="AR551" i="5"/>
  <c r="AR206" i="5"/>
  <c r="BI91" i="5"/>
  <c r="AR261" i="5"/>
  <c r="BI85" i="5"/>
  <c r="BJ85" i="5" s="1"/>
  <c r="BI338" i="5"/>
  <c r="BK338" i="5" s="1"/>
  <c r="BM338" i="5" s="1"/>
  <c r="AQ300" i="5"/>
  <c r="BI221" i="5"/>
  <c r="BJ221" i="5" s="1"/>
  <c r="BI228" i="5"/>
  <c r="BK228" i="5" s="1"/>
  <c r="AR492" i="5"/>
  <c r="AQ507" i="5"/>
  <c r="BI450" i="5"/>
  <c r="BJ450" i="5" s="1"/>
  <c r="BI275" i="5"/>
  <c r="BJ275" i="5" s="1"/>
  <c r="BI472" i="5"/>
  <c r="BJ472" i="5" s="1"/>
  <c r="AR250" i="5"/>
  <c r="AR302" i="5"/>
  <c r="AQ313" i="5"/>
  <c r="BI463" i="5"/>
  <c r="BK463" i="5" s="1"/>
  <c r="AR466" i="5"/>
  <c r="AR141" i="5"/>
  <c r="AQ229" i="5"/>
  <c r="AQ413" i="5"/>
  <c r="AQ60" i="5"/>
  <c r="AQ317" i="5"/>
  <c r="AQ279" i="5"/>
  <c r="AR480" i="5"/>
  <c r="AR408" i="5"/>
  <c r="BI323" i="5"/>
  <c r="BK323" i="5" s="1"/>
  <c r="AR293" i="5"/>
  <c r="AQ480" i="5"/>
  <c r="AQ395" i="5"/>
  <c r="AQ446" i="5"/>
  <c r="AQ506" i="5"/>
  <c r="AR54" i="5"/>
  <c r="AR238" i="5"/>
  <c r="BI441" i="5"/>
  <c r="BK441" i="5" s="1"/>
  <c r="AR415" i="5"/>
  <c r="AQ332" i="5"/>
  <c r="AR140" i="5"/>
  <c r="AQ408" i="5"/>
  <c r="AQ425" i="5"/>
  <c r="AR485" i="5"/>
  <c r="BI293" i="5"/>
  <c r="BJ293" i="5" s="1"/>
  <c r="AR497" i="5"/>
  <c r="AQ281" i="5"/>
  <c r="AR395" i="5"/>
  <c r="AR335" i="5"/>
  <c r="BI262" i="5"/>
  <c r="BK262" i="5" s="1"/>
  <c r="AR446" i="5"/>
  <c r="AR506" i="5"/>
  <c r="AQ494" i="5"/>
  <c r="AQ415" i="5"/>
  <c r="AR350" i="5"/>
  <c r="AQ485" i="5"/>
  <c r="AR99" i="5"/>
  <c r="AQ144" i="5"/>
  <c r="BI130" i="5"/>
  <c r="BJ130" i="5" s="1"/>
  <c r="AR494" i="5"/>
  <c r="AQ524" i="5"/>
  <c r="AQ350" i="5"/>
  <c r="AQ149" i="5"/>
  <c r="BI392" i="5"/>
  <c r="BJ392" i="5" s="1"/>
  <c r="AR553" i="5"/>
  <c r="AR403" i="5"/>
  <c r="AR248" i="5"/>
  <c r="AQ99" i="5"/>
  <c r="BI144" i="5"/>
  <c r="BK144" i="5" s="1"/>
  <c r="BM144" i="5" s="1"/>
  <c r="BI524" i="5"/>
  <c r="BJ524" i="5" s="1"/>
  <c r="AR178" i="5"/>
  <c r="AQ216" i="5"/>
  <c r="BI149" i="5"/>
  <c r="AQ75" i="5"/>
  <c r="AQ403" i="5"/>
  <c r="AQ549" i="5"/>
  <c r="AR555" i="5"/>
  <c r="AR297" i="5"/>
  <c r="AR166" i="5"/>
  <c r="AR146" i="5"/>
  <c r="AR107" i="5"/>
  <c r="AR212" i="5"/>
  <c r="AR251" i="5"/>
  <c r="AR337" i="5"/>
  <c r="AR21" i="5"/>
  <c r="AQ185" i="5"/>
  <c r="AQ454" i="5"/>
  <c r="AQ146" i="5"/>
  <c r="AQ367" i="5"/>
  <c r="AQ337" i="5"/>
  <c r="AQ107" i="5"/>
  <c r="BI21" i="5"/>
  <c r="BK21" i="5" s="1"/>
  <c r="AQ519" i="5"/>
  <c r="AR185" i="5"/>
  <c r="AQ532" i="5"/>
  <c r="BI212" i="5"/>
  <c r="BK212" i="5" s="1"/>
  <c r="AR554" i="5"/>
  <c r="AQ545" i="5"/>
  <c r="BI251" i="5"/>
  <c r="BK251" i="5" s="1"/>
  <c r="BM251" i="5" s="1"/>
  <c r="AR454" i="5"/>
  <c r="AR117" i="5"/>
  <c r="AR367" i="5"/>
  <c r="AR519" i="5"/>
  <c r="BI532" i="5"/>
  <c r="BJ532" i="5" s="1"/>
  <c r="AQ148" i="5"/>
  <c r="BI554" i="5"/>
  <c r="BJ554" i="5" s="1"/>
  <c r="AQ560" i="5"/>
  <c r="AQ32" i="5"/>
  <c r="BI545" i="5"/>
  <c r="BJ545" i="5" s="1"/>
  <c r="AQ82" i="5"/>
  <c r="BI117" i="5"/>
  <c r="BJ117" i="5" s="1"/>
  <c r="AR148" i="5"/>
  <c r="AR88" i="5"/>
  <c r="AR560" i="5"/>
  <c r="AR32" i="5"/>
  <c r="AR82" i="5"/>
  <c r="AQ407" i="5"/>
  <c r="AQ320" i="5"/>
  <c r="AQ536" i="5"/>
  <c r="AR280" i="5"/>
  <c r="AQ88" i="5"/>
  <c r="AR375" i="5"/>
  <c r="AQ482" i="5"/>
  <c r="AQ544" i="5"/>
  <c r="AR407" i="5"/>
  <c r="AQ249" i="5"/>
  <c r="AR320" i="5"/>
  <c r="AR536" i="5"/>
  <c r="AQ280" i="5"/>
  <c r="AQ375" i="5"/>
  <c r="AR482" i="5"/>
  <c r="AR509" i="5"/>
  <c r="AR544" i="5"/>
  <c r="BI249" i="5"/>
  <c r="BJ249" i="5" s="1"/>
  <c r="BL249" i="5" s="1"/>
  <c r="BI509" i="5"/>
  <c r="BJ509" i="5" s="1"/>
  <c r="AQ420" i="5"/>
  <c r="BI129" i="5"/>
  <c r="BJ129" i="5" s="1"/>
  <c r="BI514" i="5"/>
  <c r="BJ514" i="5" s="1"/>
  <c r="BI362" i="5"/>
  <c r="BK362" i="5" s="1"/>
  <c r="BI448" i="5"/>
  <c r="BK448" i="5" s="1"/>
  <c r="AR246" i="5"/>
  <c r="BI449" i="5"/>
  <c r="BK449" i="5" s="1"/>
  <c r="AQ267" i="5"/>
  <c r="BI237" i="5"/>
  <c r="BJ237" i="5" s="1"/>
  <c r="BI278" i="5"/>
  <c r="AR372" i="5"/>
  <c r="BI243" i="5"/>
  <c r="BJ243" i="5" s="1"/>
  <c r="AQ41" i="5"/>
  <c r="AQ535" i="5"/>
  <c r="AR33" i="5"/>
  <c r="BI420" i="5"/>
  <c r="BJ420" i="5" s="1"/>
  <c r="AR58" i="5"/>
  <c r="AR514" i="5"/>
  <c r="AQ349" i="5"/>
  <c r="AR435" i="5"/>
  <c r="AQ449" i="5"/>
  <c r="AR542" i="5"/>
  <c r="AQ346" i="5"/>
  <c r="AQ124" i="5"/>
  <c r="AR203" i="5"/>
  <c r="AQ510" i="5"/>
  <c r="AR92" i="5"/>
  <c r="AQ213" i="5"/>
  <c r="AR399" i="5"/>
  <c r="AR252" i="5"/>
  <c r="AQ381" i="5"/>
  <c r="AQ308" i="5"/>
  <c r="AQ394" i="5"/>
  <c r="AR202" i="5"/>
  <c r="AR471" i="5"/>
  <c r="BI510" i="5"/>
  <c r="BK510" i="5" s="1"/>
  <c r="AR191" i="5"/>
  <c r="AQ61" i="5"/>
  <c r="AR213" i="5"/>
  <c r="AQ399" i="5"/>
  <c r="AQ252" i="5"/>
  <c r="AR354" i="5"/>
  <c r="BI381" i="5"/>
  <c r="BJ381" i="5" s="1"/>
  <c r="AR308" i="5"/>
  <c r="BI202" i="5"/>
  <c r="BJ202" i="5" s="1"/>
  <c r="BI471" i="5"/>
  <c r="BK471" i="5" s="1"/>
  <c r="AQ126" i="5"/>
  <c r="AQ227" i="5"/>
  <c r="AR400" i="5"/>
  <c r="AR296" i="5"/>
  <c r="AQ191" i="5"/>
  <c r="AR61" i="5"/>
  <c r="AQ354" i="5"/>
  <c r="AR126" i="5"/>
  <c r="AR227" i="5"/>
  <c r="AQ400" i="5"/>
  <c r="AR129" i="5"/>
  <c r="AQ296" i="5"/>
  <c r="AR362" i="5"/>
  <c r="AR448" i="5"/>
  <c r="AR267" i="5"/>
  <c r="AQ237" i="5"/>
  <c r="AQ278" i="5"/>
  <c r="AR243" i="5"/>
  <c r="AR543" i="5"/>
  <c r="AR333" i="5"/>
  <c r="AR290" i="5"/>
  <c r="BI347" i="5"/>
  <c r="BJ347" i="5" s="1"/>
  <c r="AR338" i="5"/>
  <c r="AR263" i="5"/>
  <c r="BI451" i="5"/>
  <c r="BK451" i="5" s="1"/>
  <c r="AR163" i="5"/>
  <c r="BI171" i="5"/>
  <c r="BJ171" i="5" s="1"/>
  <c r="BI502" i="5"/>
  <c r="AR450" i="5"/>
  <c r="BI141" i="5"/>
  <c r="BJ141" i="5" s="1"/>
  <c r="AQ302" i="5"/>
  <c r="AR174" i="5"/>
  <c r="BI84" i="5"/>
  <c r="BK84" i="5" s="1"/>
  <c r="AR275" i="5"/>
  <c r="AR298" i="5"/>
  <c r="AQ91" i="5"/>
  <c r="BI189" i="5"/>
  <c r="BJ189" i="5" s="1"/>
  <c r="AR344" i="5"/>
  <c r="AQ103" i="5"/>
  <c r="AQ414" i="5"/>
  <c r="AQ259" i="5"/>
  <c r="AQ527" i="5"/>
  <c r="AR69" i="5"/>
  <c r="BB11" i="5"/>
  <c r="AQ335" i="5"/>
  <c r="AQ466" i="5"/>
  <c r="AQ221" i="5"/>
  <c r="AR228" i="5"/>
  <c r="AR507" i="5"/>
  <c r="AQ374" i="5"/>
  <c r="AQ247" i="5"/>
  <c r="AQ63" i="5"/>
  <c r="AQ460" i="5"/>
  <c r="AR229" i="5"/>
  <c r="AQ370" i="5"/>
  <c r="AR472" i="5"/>
  <c r="AR425" i="5"/>
  <c r="AR196" i="5"/>
  <c r="AR538" i="5"/>
  <c r="AQ24" i="5"/>
  <c r="AR463" i="5"/>
  <c r="AQ111" i="5"/>
  <c r="AQ166" i="5"/>
  <c r="AR305" i="5"/>
  <c r="AR475" i="5"/>
  <c r="AR473" i="5"/>
  <c r="AQ23" i="5"/>
  <c r="AR277" i="5"/>
  <c r="AQ481" i="5"/>
  <c r="AR145" i="5"/>
  <c r="AQ187" i="5"/>
  <c r="AR27" i="5"/>
  <c r="AR389" i="5"/>
  <c r="AR431" i="5"/>
  <c r="AQ391" i="5"/>
  <c r="AQ238" i="5"/>
  <c r="AR313" i="5"/>
  <c r="AQ543" i="5"/>
  <c r="AQ555" i="5"/>
  <c r="AR370" i="5"/>
  <c r="AQ333" i="5"/>
  <c r="AQ357" i="5"/>
  <c r="AQ277" i="5"/>
  <c r="AQ492" i="5"/>
  <c r="AQ365" i="5"/>
  <c r="BI393" i="5"/>
  <c r="BK393" i="5" s="1"/>
  <c r="AQ533" i="5"/>
  <c r="AQ529" i="5"/>
  <c r="AQ552" i="5"/>
  <c r="AR49" i="5"/>
  <c r="AR26" i="5"/>
  <c r="BI131" i="5"/>
  <c r="AQ474" i="5"/>
  <c r="AQ411" i="5"/>
  <c r="AQ290" i="5"/>
  <c r="BI328" i="5"/>
  <c r="BJ328" i="5" s="1"/>
  <c r="AQ72" i="5"/>
  <c r="AR300" i="5"/>
  <c r="AR347" i="5"/>
  <c r="AR451" i="5"/>
  <c r="AR533" i="5"/>
  <c r="BI529" i="5"/>
  <c r="BJ529" i="5" s="1"/>
  <c r="AQ171" i="5"/>
  <c r="AQ502" i="5"/>
  <c r="AR552" i="5"/>
  <c r="AQ174" i="5"/>
  <c r="AR84" i="5"/>
  <c r="AR189" i="5"/>
  <c r="BI26" i="5"/>
  <c r="BJ26" i="5" s="1"/>
  <c r="AR259" i="5"/>
  <c r="AQ131" i="5"/>
  <c r="AR474" i="5"/>
  <c r="AR411" i="5"/>
  <c r="AR328" i="5"/>
  <c r="AR72" i="5"/>
  <c r="BI327" i="5"/>
  <c r="BJ327" i="5" s="1"/>
  <c r="AQ497" i="5"/>
  <c r="AQ484" i="5"/>
  <c r="BI401" i="5"/>
  <c r="BJ401" i="5" s="1"/>
  <c r="AQ168" i="5"/>
  <c r="AR390" i="5"/>
  <c r="AQ537" i="5"/>
  <c r="AQ92" i="5"/>
  <c r="AQ43" i="5"/>
  <c r="BI194" i="5"/>
  <c r="BJ194" i="5" s="1"/>
  <c r="BI119" i="5"/>
  <c r="BJ119" i="5" s="1"/>
  <c r="AQ377" i="5"/>
  <c r="AQ194" i="5"/>
  <c r="AQ366" i="5"/>
  <c r="BI423" i="5"/>
  <c r="BJ423" i="5" s="1"/>
  <c r="AR142" i="5"/>
  <c r="AR262" i="5"/>
  <c r="AQ210" i="5"/>
  <c r="AQ135" i="5"/>
  <c r="AQ291" i="5"/>
  <c r="AR325" i="5"/>
  <c r="BI198" i="5"/>
  <c r="BJ198" i="5" s="1"/>
  <c r="BI70" i="5"/>
  <c r="BJ70" i="5" s="1"/>
  <c r="AR401" i="5"/>
  <c r="AQ348" i="5"/>
  <c r="AR443" i="5"/>
  <c r="AQ130" i="5"/>
  <c r="AQ257" i="5"/>
  <c r="BI486" i="5"/>
  <c r="BJ486" i="5" s="1"/>
  <c r="BI216" i="5"/>
  <c r="BK216" i="5" s="1"/>
  <c r="AR295" i="5"/>
  <c r="AR323" i="5"/>
  <c r="BI433" i="5"/>
  <c r="BK433" i="5" s="1"/>
  <c r="BI369" i="5"/>
  <c r="BJ369" i="5" s="1"/>
  <c r="AR508" i="5"/>
  <c r="AR380" i="5"/>
  <c r="AQ392" i="5"/>
  <c r="AQ383" i="5"/>
  <c r="AR210" i="5"/>
  <c r="AR135" i="5"/>
  <c r="BI457" i="5"/>
  <c r="BJ457" i="5" s="1"/>
  <c r="BI484" i="5"/>
  <c r="BJ484" i="5" s="1"/>
  <c r="BL484" i="5" s="1"/>
  <c r="AR291" i="5"/>
  <c r="BI261" i="5"/>
  <c r="BJ261" i="5" s="1"/>
  <c r="BI168" i="5"/>
  <c r="BK168" i="5" s="1"/>
  <c r="AQ499" i="5"/>
  <c r="AQ396" i="5"/>
  <c r="AQ140" i="5"/>
  <c r="AR486" i="5"/>
  <c r="AQ397" i="5"/>
  <c r="BI489" i="5"/>
  <c r="BJ489" i="5" s="1"/>
  <c r="BI297" i="5"/>
  <c r="BK297" i="5" s="1"/>
  <c r="AQ369" i="5"/>
  <c r="AQ508" i="5"/>
  <c r="AQ444" i="5"/>
  <c r="BI151" i="5"/>
  <c r="BJ151" i="5" s="1"/>
  <c r="AR462" i="5"/>
  <c r="BI553" i="5"/>
  <c r="BJ553" i="5" s="1"/>
  <c r="BL553" i="5" s="1"/>
  <c r="AR549" i="5"/>
  <c r="AQ457" i="5"/>
  <c r="BI122" i="5"/>
  <c r="BJ122" i="5" s="1"/>
  <c r="BI464" i="5"/>
  <c r="BJ464" i="5" s="1"/>
  <c r="AR198" i="5"/>
  <c r="AR348" i="5"/>
  <c r="AQ443" i="5"/>
  <c r="BI161" i="5"/>
  <c r="BK161" i="5" s="1"/>
  <c r="AQ534" i="5"/>
  <c r="BI462" i="5"/>
  <c r="BJ462" i="5" s="1"/>
  <c r="BL462" i="5" s="1"/>
  <c r="BI487" i="5"/>
  <c r="BK487" i="5" s="1"/>
  <c r="AQ215" i="5"/>
  <c r="AQ122" i="5"/>
  <c r="AQ325" i="5"/>
  <c r="AR464" i="5"/>
  <c r="AR70" i="5"/>
  <c r="AR371" i="5"/>
  <c r="AQ211" i="5"/>
  <c r="AR127" i="5"/>
  <c r="AL11" i="5"/>
  <c r="AQ295" i="5"/>
  <c r="BI94" i="5"/>
  <c r="BJ94" i="5" s="1"/>
  <c r="AR489" i="5"/>
  <c r="AR483" i="5"/>
  <c r="AQ176" i="5"/>
  <c r="AR534" i="5"/>
  <c r="AR98" i="5"/>
  <c r="AR215" i="5"/>
  <c r="AQ127" i="5"/>
  <c r="BI419" i="5"/>
  <c r="BK419" i="5" s="1"/>
  <c r="BI176" i="5"/>
  <c r="BK176" i="5" s="1"/>
  <c r="BI406" i="5"/>
  <c r="BK406" i="5" s="1"/>
  <c r="AQ98" i="5"/>
  <c r="AR487" i="5"/>
  <c r="BI142" i="5"/>
  <c r="BJ142" i="5" s="1"/>
  <c r="AR521" i="5"/>
  <c r="AR343" i="5"/>
  <c r="AR550" i="5"/>
  <c r="AR422" i="5"/>
  <c r="AR269" i="5"/>
  <c r="BI521" i="5"/>
  <c r="BJ521" i="5" s="1"/>
  <c r="AQ255" i="5"/>
  <c r="AQ343" i="5"/>
  <c r="BI422" i="5"/>
  <c r="BJ422" i="5" s="1"/>
  <c r="BL422" i="5" s="1"/>
  <c r="AQ269" i="5"/>
  <c r="AQ153" i="5"/>
  <c r="AR349" i="5"/>
  <c r="AR119" i="5"/>
  <c r="AR366" i="5"/>
  <c r="AR490" i="5"/>
  <c r="AR255" i="5"/>
  <c r="BI550" i="5"/>
  <c r="BJ550" i="5" s="1"/>
  <c r="BI483" i="5"/>
  <c r="BK483" i="5" s="1"/>
  <c r="AQ162" i="5"/>
  <c r="AQ264" i="5"/>
  <c r="AQ423" i="5"/>
  <c r="AQ95" i="5"/>
  <c r="BI44" i="5"/>
  <c r="BJ44" i="5" s="1"/>
  <c r="BI465" i="5"/>
  <c r="BK465" i="5" s="1"/>
  <c r="AQ161" i="5"/>
  <c r="AR162" i="5"/>
  <c r="BI264" i="5"/>
  <c r="BK264" i="5" s="1"/>
  <c r="AR138" i="5"/>
  <c r="AR271" i="5"/>
  <c r="AR310" i="5"/>
  <c r="BI245" i="5"/>
  <c r="BK245" i="5" s="1"/>
  <c r="AR19" i="5"/>
  <c r="BI432" i="5"/>
  <c r="BJ432" i="5" s="1"/>
  <c r="BI418" i="5"/>
  <c r="BJ418" i="5" s="1"/>
  <c r="BL418" i="5" s="1"/>
  <c r="AR540" i="5"/>
  <c r="BI426" i="5"/>
  <c r="BJ426" i="5" s="1"/>
  <c r="AR452" i="5"/>
  <c r="AQ359" i="5"/>
  <c r="AQ115" i="5"/>
  <c r="AR224" i="5"/>
  <c r="AQ183" i="5"/>
  <c r="AQ87" i="5"/>
  <c r="AQ138" i="5"/>
  <c r="BI523" i="5"/>
  <c r="BK523" i="5" s="1"/>
  <c r="AQ523" i="5"/>
  <c r="BI398" i="5"/>
  <c r="BJ398" i="5" s="1"/>
  <c r="AR345" i="5"/>
  <c r="AR197" i="5"/>
  <c r="AQ44" i="5"/>
  <c r="AQ398" i="5"/>
  <c r="BI153" i="5"/>
  <c r="BJ153" i="5" s="1"/>
  <c r="AR95" i="5"/>
  <c r="AE97" i="4"/>
  <c r="BI417" i="5"/>
  <c r="BJ417" i="5" s="1"/>
  <c r="AQ179" i="5"/>
  <c r="BI405" i="5"/>
  <c r="BJ405" i="5" s="1"/>
  <c r="AQ371" i="5"/>
  <c r="AQ490" i="5"/>
  <c r="BI470" i="5"/>
  <c r="BJ470" i="5" s="1"/>
  <c r="BI160" i="5"/>
  <c r="BK160" i="5" s="1"/>
  <c r="AR470" i="5"/>
  <c r="AR160" i="5"/>
  <c r="AQ287" i="5"/>
  <c r="AE42" i="4"/>
  <c r="Z144" i="4"/>
  <c r="AA144" i="4" s="1"/>
  <c r="AE86" i="4"/>
  <c r="AE121" i="4"/>
  <c r="X45" i="4"/>
  <c r="AA45" i="4" s="1"/>
  <c r="AE137" i="4"/>
  <c r="X72" i="4"/>
  <c r="AK72" i="4" s="1"/>
  <c r="X73" i="4"/>
  <c r="AK73" i="4" s="1"/>
  <c r="AE49" i="4"/>
  <c r="Z52" i="4"/>
  <c r="X52" i="4" s="1"/>
  <c r="AK52" i="4" s="1"/>
  <c r="X59" i="4"/>
  <c r="AK59" i="4" s="1"/>
  <c r="Z84" i="4"/>
  <c r="X84" i="4" s="1"/>
  <c r="Z102" i="4"/>
  <c r="X24" i="4"/>
  <c r="AK24" i="4" s="1"/>
  <c r="Z26" i="4"/>
  <c r="X26" i="4" s="1"/>
  <c r="AK26" i="4" s="1"/>
  <c r="Z57" i="4"/>
  <c r="X57" i="4" s="1"/>
  <c r="AK57" i="4" s="1"/>
  <c r="X25" i="4"/>
  <c r="AK25" i="4" s="1"/>
  <c r="Z62" i="4"/>
  <c r="X62" i="4" s="1"/>
  <c r="X91" i="4"/>
  <c r="AK91" i="4" s="1"/>
  <c r="X131" i="4"/>
  <c r="AK131" i="4" s="1"/>
  <c r="X123" i="4"/>
  <c r="AK123" i="4" s="1"/>
  <c r="Z75" i="4"/>
  <c r="X75" i="4" s="1"/>
  <c r="X29" i="4"/>
  <c r="AK29" i="4" s="1"/>
  <c r="Z117" i="4"/>
  <c r="Z105" i="4"/>
  <c r="X105" i="4" s="1"/>
  <c r="X115" i="4"/>
  <c r="AK115" i="4" s="1"/>
  <c r="X99" i="4"/>
  <c r="AK99" i="4" s="1"/>
  <c r="Z148" i="4"/>
  <c r="AA148" i="4" s="1"/>
  <c r="Z88" i="4"/>
  <c r="X88" i="4" s="1"/>
  <c r="Z133" i="4"/>
  <c r="Z109" i="4"/>
  <c r="Z50" i="4"/>
  <c r="X50" i="4" s="1"/>
  <c r="AK50" i="4" s="1"/>
  <c r="X60" i="4"/>
  <c r="AK60" i="4" s="1"/>
  <c r="X31" i="4"/>
  <c r="AK31" i="4" s="1"/>
  <c r="X94" i="4"/>
  <c r="AK94" i="4" s="1"/>
  <c r="Z42" i="4"/>
  <c r="X42" i="4" s="1"/>
  <c r="AK42" i="4" s="1"/>
  <c r="Z113" i="4"/>
  <c r="Z125" i="4"/>
  <c r="X125" i="4" s="1"/>
  <c r="X154" i="4"/>
  <c r="AK154" i="4" s="1"/>
  <c r="Z35" i="4"/>
  <c r="X35" i="4" s="1"/>
  <c r="AK35" i="4" s="1"/>
  <c r="X34" i="4"/>
  <c r="AA34" i="4" s="1"/>
  <c r="X102" i="4"/>
  <c r="X144" i="4"/>
  <c r="X80" i="4"/>
  <c r="AK80" i="4" s="1"/>
  <c r="X92" i="4"/>
  <c r="AK92" i="4" s="1"/>
  <c r="Z67" i="4"/>
  <c r="X67" i="4" s="1"/>
  <c r="Z81" i="4"/>
  <c r="Z49" i="4"/>
  <c r="X49" i="4" s="1"/>
  <c r="AA154" i="4"/>
  <c r="AC154" i="4" s="1"/>
  <c r="AD154" i="4" s="1"/>
  <c r="Z124" i="4"/>
  <c r="X139" i="4"/>
  <c r="AK139" i="4" s="1"/>
  <c r="X107" i="4"/>
  <c r="AK107" i="4" s="1"/>
  <c r="X148" i="4"/>
  <c r="AE83" i="4"/>
  <c r="Z153" i="4"/>
  <c r="AA153" i="4" s="1"/>
  <c r="AA14" i="4"/>
  <c r="AC14" i="4" s="1"/>
  <c r="AD14" i="4" s="1"/>
  <c r="X33" i="4"/>
  <c r="AK33" i="4" s="1"/>
  <c r="Z48" i="4"/>
  <c r="X83" i="4"/>
  <c r="AK83" i="4" s="1"/>
  <c r="AE89" i="4"/>
  <c r="X65" i="4"/>
  <c r="AK65" i="4" s="1"/>
  <c r="Y140" i="4"/>
  <c r="AE140" i="4"/>
  <c r="Y151" i="4"/>
  <c r="AE151" i="4"/>
  <c r="Y120" i="4"/>
  <c r="AE120" i="4"/>
  <c r="Y138" i="4"/>
  <c r="AE138" i="4"/>
  <c r="Y10" i="4"/>
  <c r="Z10" i="4" s="1"/>
  <c r="AE10" i="4"/>
  <c r="Y128" i="4"/>
  <c r="AE128" i="4"/>
  <c r="Y32" i="4"/>
  <c r="AE32" i="4"/>
  <c r="Y44" i="4"/>
  <c r="AE44" i="4"/>
  <c r="Y23" i="4"/>
  <c r="AE23" i="4"/>
  <c r="Y111" i="4"/>
  <c r="AE111" i="4"/>
  <c r="Y103" i="4"/>
  <c r="AE103" i="4"/>
  <c r="Y79" i="4"/>
  <c r="AE79" i="4"/>
  <c r="Y70" i="4"/>
  <c r="AE70" i="4"/>
  <c r="Y19" i="4"/>
  <c r="Z19" i="4" s="1"/>
  <c r="AE19" i="4"/>
  <c r="Y69" i="4"/>
  <c r="AE69" i="4"/>
  <c r="Y18" i="4"/>
  <c r="Z18" i="4" s="1"/>
  <c r="AE18" i="4"/>
  <c r="X8" i="4"/>
  <c r="AA8" i="4" s="1"/>
  <c r="X13" i="4"/>
  <c r="AK13" i="4" s="1"/>
  <c r="X15" i="4"/>
  <c r="AK15" i="4" s="1"/>
  <c r="X11" i="4"/>
  <c r="AA11" i="4" s="1"/>
  <c r="Y143" i="4"/>
  <c r="AE143" i="4"/>
  <c r="Y64" i="4"/>
  <c r="AE64" i="4"/>
  <c r="Y12" i="4"/>
  <c r="Z12" i="4" s="1"/>
  <c r="AE12" i="4"/>
  <c r="Y130" i="4"/>
  <c r="AE130" i="4"/>
  <c r="Y98" i="4"/>
  <c r="AE98" i="4"/>
  <c r="Y21" i="4"/>
  <c r="Z21" i="4" s="1"/>
  <c r="AE21" i="4"/>
  <c r="Y108" i="4"/>
  <c r="AE108" i="4"/>
  <c r="Y142" i="4"/>
  <c r="AE142" i="4"/>
  <c r="Y9" i="4"/>
  <c r="Z9" i="4" s="1"/>
  <c r="AE9" i="4"/>
  <c r="Y63" i="4"/>
  <c r="AE63" i="4"/>
  <c r="Y47" i="4"/>
  <c r="AE47" i="4"/>
  <c r="Y22" i="4"/>
  <c r="Z22" i="4" s="1"/>
  <c r="AE22" i="4"/>
  <c r="Y152" i="4"/>
  <c r="AE152" i="4"/>
  <c r="Y56" i="4"/>
  <c r="AE56" i="4"/>
  <c r="Y90" i="4"/>
  <c r="AE90" i="4"/>
  <c r="AK14" i="4"/>
  <c r="Y134" i="4"/>
  <c r="AE134" i="4"/>
  <c r="Y101" i="4"/>
  <c r="AE101" i="4"/>
  <c r="Y85" i="4"/>
  <c r="AE85" i="4"/>
  <c r="Y61" i="4"/>
  <c r="AE61" i="4"/>
  <c r="Y135" i="4"/>
  <c r="AE135" i="4"/>
  <c r="Y119" i="4"/>
  <c r="AE119" i="4"/>
  <c r="Y126" i="4"/>
  <c r="AE126" i="4"/>
  <c r="Y39" i="4"/>
  <c r="AE39" i="4"/>
  <c r="Y76" i="4"/>
  <c r="AE76" i="4"/>
  <c r="Y20" i="4"/>
  <c r="Z20" i="4" s="1"/>
  <c r="AE20" i="4"/>
  <c r="Y110" i="4"/>
  <c r="AE110" i="4"/>
  <c r="Y71" i="4"/>
  <c r="AE71" i="4"/>
  <c r="Y55" i="4"/>
  <c r="AE55" i="4"/>
  <c r="Y68" i="4"/>
  <c r="AE68" i="4"/>
  <c r="Y16" i="4"/>
  <c r="Z16" i="4" s="1"/>
  <c r="AE16" i="4"/>
  <c r="Y157" i="4"/>
  <c r="AE157" i="4"/>
  <c r="Y141" i="4"/>
  <c r="AE141" i="4"/>
  <c r="Y53" i="4"/>
  <c r="AE53" i="4"/>
  <c r="X17" i="4"/>
  <c r="AK17" i="4" s="1"/>
  <c r="Y96" i="4"/>
  <c r="AE96" i="4"/>
  <c r="Y66" i="4"/>
  <c r="AE66" i="4"/>
  <c r="Y78" i="4"/>
  <c r="AE78" i="4"/>
  <c r="Y46" i="4"/>
  <c r="AE46" i="4"/>
  <c r="Y127" i="4"/>
  <c r="AE127" i="4"/>
  <c r="Y95" i="4"/>
  <c r="AE95" i="4"/>
  <c r="Y87" i="4"/>
  <c r="AE87" i="4"/>
  <c r="Y38" i="4"/>
  <c r="AE38" i="4"/>
  <c r="Y58" i="4"/>
  <c r="AE58" i="4"/>
  <c r="Y132" i="4"/>
  <c r="AE132" i="4"/>
  <c r="Y100" i="4"/>
  <c r="AE100" i="4"/>
  <c r="Y40" i="4"/>
  <c r="AE40" i="4"/>
  <c r="Y149" i="4"/>
  <c r="AE149" i="4"/>
  <c r="Y93" i="4"/>
  <c r="AE93" i="4"/>
  <c r="Y77" i="4"/>
  <c r="AE77" i="4"/>
  <c r="Z147" i="4"/>
  <c r="AA147" i="4" s="1"/>
  <c r="Z51" i="4"/>
  <c r="X51" i="4" s="1"/>
  <c r="Z43" i="4"/>
  <c r="Z136" i="4"/>
  <c r="X136" i="4" s="1"/>
  <c r="Z116" i="4"/>
  <c r="X116" i="4" s="1"/>
  <c r="Z118" i="4"/>
  <c r="AE33" i="4"/>
  <c r="AE139" i="4"/>
  <c r="AE94" i="4"/>
  <c r="X104" i="4"/>
  <c r="AK104" i="4" s="1"/>
  <c r="Z54" i="4"/>
  <c r="X54" i="4" s="1"/>
  <c r="Z145" i="4"/>
  <c r="AA145" i="4" s="1"/>
  <c r="Z137" i="4"/>
  <c r="X137" i="4" s="1"/>
  <c r="Z129" i="4"/>
  <c r="Z121" i="4"/>
  <c r="Z41" i="4"/>
  <c r="X41" i="4" s="1"/>
  <c r="X122" i="4"/>
  <c r="AK122" i="4" s="1"/>
  <c r="AE29" i="4"/>
  <c r="AE117" i="4"/>
  <c r="AE81" i="4"/>
  <c r="AE82" i="4"/>
  <c r="AE105" i="4"/>
  <c r="AE147" i="4"/>
  <c r="AE43" i="4"/>
  <c r="AE75" i="4"/>
  <c r="AE48" i="4"/>
  <c r="AE145" i="4"/>
  <c r="AE123" i="4"/>
  <c r="AE35" i="4"/>
  <c r="AE17" i="4"/>
  <c r="AE154" i="4"/>
  <c r="AE80" i="4"/>
  <c r="AE92" i="4"/>
  <c r="Z97" i="4"/>
  <c r="Z89" i="4"/>
  <c r="AE107" i="4"/>
  <c r="AE109" i="4"/>
  <c r="AE156" i="4"/>
  <c r="AE104" i="4"/>
  <c r="AE11" i="4"/>
  <c r="AE54" i="4"/>
  <c r="AE67" i="4"/>
  <c r="AE28" i="4"/>
  <c r="AE88" i="4"/>
  <c r="AE146" i="4"/>
  <c r="AE131" i="4"/>
  <c r="AE84" i="4"/>
  <c r="AE57" i="4"/>
  <c r="AE25" i="4"/>
  <c r="AE150" i="4"/>
  <c r="AE50" i="4"/>
  <c r="X146" i="4"/>
  <c r="AK146" i="4" s="1"/>
  <c r="X114" i="4"/>
  <c r="AK114" i="4" s="1"/>
  <c r="X82" i="4"/>
  <c r="AK82" i="4" s="1"/>
  <c r="X28" i="4"/>
  <c r="AK28" i="4" s="1"/>
  <c r="X37" i="4"/>
  <c r="AK37" i="4" s="1"/>
  <c r="X155" i="4"/>
  <c r="AK155" i="4" s="1"/>
  <c r="AE155" i="4"/>
  <c r="AE136" i="4"/>
  <c r="Z74" i="4"/>
  <c r="X27" i="4"/>
  <c r="AK27" i="4" s="1"/>
  <c r="X153" i="4"/>
  <c r="X145" i="4"/>
  <c r="X113" i="4"/>
  <c r="X97" i="4"/>
  <c r="AE8" i="4"/>
  <c r="AE62" i="4"/>
  <c r="AE15" i="4"/>
  <c r="AE52" i="4"/>
  <c r="AE26" i="4"/>
  <c r="AE115" i="4"/>
  <c r="AE106" i="4"/>
  <c r="AE31" i="4"/>
  <c r="AE27" i="4"/>
  <c r="AE112" i="4"/>
  <c r="AE99" i="4"/>
  <c r="AE113" i="4"/>
  <c r="AE91" i="4"/>
  <c r="AE65" i="4"/>
  <c r="AE51" i="4"/>
  <c r="X117" i="4"/>
  <c r="X109" i="4"/>
  <c r="Z112" i="4"/>
  <c r="X156" i="4"/>
  <c r="AK156" i="4" s="1"/>
  <c r="X147" i="4"/>
  <c r="X30" i="4"/>
  <c r="AK30" i="4" s="1"/>
  <c r="AE59" i="4"/>
  <c r="AE129" i="4"/>
  <c r="AE133" i="4"/>
  <c r="AE60" i="4"/>
  <c r="X36" i="4"/>
  <c r="AK36" i="4" s="1"/>
  <c r="X106" i="4"/>
  <c r="AK106" i="4" s="1"/>
  <c r="X150" i="4"/>
  <c r="AK150" i="4" s="1"/>
  <c r="X86" i="4"/>
  <c r="AK86" i="4" s="1"/>
  <c r="AA122" i="4"/>
  <c r="AE116" i="4"/>
  <c r="AE45" i="4"/>
  <c r="AE118" i="4"/>
  <c r="AE124" i="4"/>
  <c r="AE36" i="4"/>
  <c r="AE125" i="4"/>
  <c r="AE74" i="4"/>
  <c r="AE37" i="4"/>
  <c r="AE73" i="4"/>
  <c r="AE72" i="4"/>
  <c r="AE30" i="4"/>
  <c r="AE153" i="4"/>
  <c r="AE102" i="4"/>
  <c r="AE148" i="4"/>
  <c r="AE13" i="4"/>
  <c r="AE114" i="4"/>
  <c r="AE41" i="4"/>
  <c r="AE122" i="4"/>
  <c r="AE34" i="4"/>
  <c r="AE14" i="4"/>
  <c r="AE144" i="4"/>
  <c r="AO11" i="5"/>
  <c r="BC11" i="5"/>
  <c r="AU11" i="5"/>
  <c r="AV11" i="5"/>
  <c r="BE10" i="5"/>
  <c r="AC7" i="5"/>
  <c r="S7" i="5"/>
  <c r="R7" i="5"/>
  <c r="B202" i="2"/>
  <c r="B189" i="2"/>
  <c r="AR417" i="5"/>
  <c r="BI236" i="5"/>
  <c r="BJ236" i="5" s="1"/>
  <c r="AR236" i="5"/>
  <c r="AR287" i="5"/>
  <c r="AR327" i="5"/>
  <c r="AR38" i="5"/>
  <c r="BI271" i="5"/>
  <c r="BK271" i="5" s="1"/>
  <c r="BI540" i="5"/>
  <c r="BK540" i="5" s="1"/>
  <c r="AP11" i="5"/>
  <c r="AR11" i="5" s="1"/>
  <c r="AR438" i="5"/>
  <c r="BI310" i="5"/>
  <c r="BJ310" i="5" s="1"/>
  <c r="AR183" i="5"/>
  <c r="BI211" i="5"/>
  <c r="BK211" i="5" s="1"/>
  <c r="AR245" i="5"/>
  <c r="BI452" i="5"/>
  <c r="BJ452" i="5" s="1"/>
  <c r="AR102" i="5"/>
  <c r="AR359" i="5"/>
  <c r="AR87" i="5"/>
  <c r="BI345" i="5"/>
  <c r="BJ345" i="5" s="1"/>
  <c r="AR179" i="5"/>
  <c r="BI115" i="5"/>
  <c r="BJ115" i="5" s="1"/>
  <c r="AQ405" i="5"/>
  <c r="AQ197" i="5"/>
  <c r="AQ224" i="5"/>
  <c r="AR34" i="5"/>
  <c r="AQ353" i="5"/>
  <c r="AR123" i="5"/>
  <c r="BI38" i="5"/>
  <c r="BJ38" i="5" s="1"/>
  <c r="AQ438" i="5"/>
  <c r="AR426" i="5"/>
  <c r="AQ19" i="5"/>
  <c r="AQ94" i="5"/>
  <c r="AR419" i="5"/>
  <c r="AR432" i="5"/>
  <c r="AQ102" i="5"/>
  <c r="AR406" i="5"/>
  <c r="AQ418" i="5"/>
  <c r="BI34" i="5"/>
  <c r="BJ34" i="5" s="1"/>
  <c r="AR353" i="5"/>
  <c r="BI123" i="5"/>
  <c r="BJ123" i="5" s="1"/>
  <c r="AR86" i="5"/>
  <c r="AQ390" i="5"/>
  <c r="AQ465" i="5"/>
  <c r="AQ511" i="5"/>
  <c r="BI86" i="5"/>
  <c r="BJ86" i="5" s="1"/>
  <c r="AR511" i="5"/>
  <c r="AP9" i="5"/>
  <c r="AQ9" i="5" s="1"/>
  <c r="B104" i="2"/>
  <c r="H23" i="1"/>
  <c r="AL9" i="5"/>
  <c r="AR10" i="5"/>
  <c r="BI10" i="5"/>
  <c r="AI9" i="5"/>
  <c r="AH9" i="5"/>
  <c r="BJ355" i="5"/>
  <c r="BK355" i="5"/>
  <c r="BJ454" i="5"/>
  <c r="BK454" i="5"/>
  <c r="BM454" i="5" s="1"/>
  <c r="BJ466" i="5"/>
  <c r="BK466" i="5"/>
  <c r="BJ493" i="5"/>
  <c r="BL493" i="5" s="1"/>
  <c r="BK493" i="5"/>
  <c r="BJ301" i="5"/>
  <c r="BK301" i="5"/>
  <c r="BJ504" i="5"/>
  <c r="BL504" i="5" s="1"/>
  <c r="BK504" i="5"/>
  <c r="BK535" i="5"/>
  <c r="BJ535" i="5"/>
  <c r="BK327" i="5"/>
  <c r="BJ71" i="5"/>
  <c r="BK71" i="5"/>
  <c r="BM71" i="5" s="1"/>
  <c r="BJ33" i="5"/>
  <c r="BL33" i="5" s="1"/>
  <c r="BK33" i="5"/>
  <c r="BK382" i="5"/>
  <c r="BJ318" i="5"/>
  <c r="BK318" i="5"/>
  <c r="BJ62" i="5"/>
  <c r="BL62" i="5" s="1"/>
  <c r="BK62" i="5"/>
  <c r="BJ137" i="5"/>
  <c r="BK137" i="5"/>
  <c r="BM137" i="5" s="1"/>
  <c r="BJ73" i="5"/>
  <c r="BK73" i="5"/>
  <c r="BK100" i="5"/>
  <c r="BJ100" i="5"/>
  <c r="BK387" i="5"/>
  <c r="BJ387" i="5"/>
  <c r="BJ99" i="5"/>
  <c r="BK99" i="5"/>
  <c r="BK186" i="5"/>
  <c r="BJ186" i="5"/>
  <c r="BJ389" i="5"/>
  <c r="BK389" i="5"/>
  <c r="BJ400" i="5"/>
  <c r="BK400" i="5"/>
  <c r="BK495" i="5"/>
  <c r="BM495" i="5" s="1"/>
  <c r="BJ495" i="5"/>
  <c r="BK431" i="5"/>
  <c r="BJ431" i="5"/>
  <c r="BJ143" i="5"/>
  <c r="BK143" i="5"/>
  <c r="BJ134" i="5"/>
  <c r="BK134" i="5"/>
  <c r="BM134" i="5" s="1"/>
  <c r="BJ412" i="5"/>
  <c r="BL412" i="5" s="1"/>
  <c r="BK412" i="5"/>
  <c r="BK220" i="5"/>
  <c r="BJ220" i="5"/>
  <c r="BK156" i="5"/>
  <c r="BJ156" i="5"/>
  <c r="BK507" i="5"/>
  <c r="BJ507" i="5"/>
  <c r="BK443" i="5"/>
  <c r="BJ443" i="5"/>
  <c r="BJ438" i="5"/>
  <c r="BK438" i="5"/>
  <c r="BJ477" i="5"/>
  <c r="BK477" i="5"/>
  <c r="BJ205" i="5"/>
  <c r="BK205" i="5"/>
  <c r="BJ488" i="5"/>
  <c r="BK488" i="5"/>
  <c r="BJ232" i="5"/>
  <c r="BK232" i="5"/>
  <c r="BK42" i="5"/>
  <c r="BJ42" i="5"/>
  <c r="BK519" i="5"/>
  <c r="BJ519" i="5"/>
  <c r="BJ311" i="5"/>
  <c r="BK311" i="5"/>
  <c r="BM311" i="5" s="1"/>
  <c r="BJ247" i="5"/>
  <c r="BK247" i="5"/>
  <c r="BJ302" i="5"/>
  <c r="BK302" i="5"/>
  <c r="BJ46" i="5"/>
  <c r="BL46" i="5" s="1"/>
  <c r="BJ313" i="5"/>
  <c r="BK313" i="5"/>
  <c r="BJ121" i="5"/>
  <c r="BK121" i="5"/>
  <c r="BK57" i="5"/>
  <c r="BJ57" i="5"/>
  <c r="BJ371" i="5"/>
  <c r="BK371" i="5"/>
  <c r="BK170" i="5"/>
  <c r="BJ170" i="5"/>
  <c r="BJ106" i="5"/>
  <c r="BK106" i="5"/>
  <c r="BJ437" i="5"/>
  <c r="BK437" i="5"/>
  <c r="BJ373" i="5"/>
  <c r="BK373" i="5"/>
  <c r="BM373" i="5" s="1"/>
  <c r="BK128" i="5"/>
  <c r="BJ128" i="5"/>
  <c r="BL128" i="5" s="1"/>
  <c r="BK479" i="5"/>
  <c r="BJ479" i="5"/>
  <c r="BK415" i="5"/>
  <c r="BJ415" i="5"/>
  <c r="BJ127" i="5"/>
  <c r="BK127" i="5"/>
  <c r="BJ118" i="5"/>
  <c r="BL118" i="5" s="1"/>
  <c r="BK118" i="5"/>
  <c r="BJ385" i="5"/>
  <c r="BK385" i="5"/>
  <c r="BJ396" i="5"/>
  <c r="BK396" i="5"/>
  <c r="BK140" i="5"/>
  <c r="BJ140" i="5"/>
  <c r="BK491" i="5"/>
  <c r="BJ491" i="5"/>
  <c r="BK427" i="5"/>
  <c r="BJ427" i="5"/>
  <c r="BJ546" i="5"/>
  <c r="BK546" i="5"/>
  <c r="BJ229" i="5"/>
  <c r="BK229" i="5"/>
  <c r="BJ294" i="5"/>
  <c r="BK294" i="5"/>
  <c r="BJ306" i="5"/>
  <c r="BK306" i="5"/>
  <c r="BJ333" i="5"/>
  <c r="BK333" i="5"/>
  <c r="BJ61" i="5"/>
  <c r="BK61" i="5"/>
  <c r="BM61" i="5" s="1"/>
  <c r="BK152" i="5"/>
  <c r="BM152" i="5" s="1"/>
  <c r="BJ152" i="5"/>
  <c r="BK88" i="5"/>
  <c r="BM88" i="5" s="1"/>
  <c r="BJ88" i="5"/>
  <c r="BJ375" i="5"/>
  <c r="BK375" i="5"/>
  <c r="BJ103" i="5"/>
  <c r="BK103" i="5"/>
  <c r="BJ414" i="5"/>
  <c r="BK414" i="5"/>
  <c r="BJ158" i="5"/>
  <c r="BK158" i="5"/>
  <c r="BJ516" i="5"/>
  <c r="BK516" i="5"/>
  <c r="BJ196" i="5"/>
  <c r="BK196" i="5"/>
  <c r="BK259" i="5"/>
  <c r="BJ259" i="5"/>
  <c r="BJ195" i="5"/>
  <c r="BK195" i="5"/>
  <c r="BJ538" i="5"/>
  <c r="BK538" i="5"/>
  <c r="BJ474" i="5"/>
  <c r="BK474" i="5"/>
  <c r="BK218" i="5"/>
  <c r="BJ218" i="5"/>
  <c r="BL218" i="5" s="1"/>
  <c r="BJ485" i="5"/>
  <c r="BK485" i="5"/>
  <c r="BJ213" i="5"/>
  <c r="BK213" i="5"/>
  <c r="BJ496" i="5"/>
  <c r="BK496" i="5"/>
  <c r="BJ240" i="5"/>
  <c r="BK240" i="5"/>
  <c r="BK48" i="5"/>
  <c r="BJ48" i="5"/>
  <c r="BK527" i="5"/>
  <c r="BJ527" i="5"/>
  <c r="BJ497" i="5"/>
  <c r="BK497" i="5"/>
  <c r="BJ305" i="5"/>
  <c r="BK305" i="5"/>
  <c r="BM305" i="5" s="1"/>
  <c r="BJ225" i="5"/>
  <c r="BK225" i="5"/>
  <c r="BJ252" i="5"/>
  <c r="BK252" i="5"/>
  <c r="BK539" i="5"/>
  <c r="BJ539" i="5"/>
  <c r="BJ75" i="5"/>
  <c r="BK75" i="5"/>
  <c r="BJ162" i="5"/>
  <c r="BK162" i="5"/>
  <c r="BJ173" i="5"/>
  <c r="BK173" i="5"/>
  <c r="BJ456" i="5"/>
  <c r="BK456" i="5"/>
  <c r="BK200" i="5"/>
  <c r="BJ200" i="5"/>
  <c r="BJ279" i="5"/>
  <c r="BK279" i="5"/>
  <c r="BM279" i="5" s="1"/>
  <c r="BJ215" i="5"/>
  <c r="BK215" i="5"/>
  <c r="BM215" i="5" s="1"/>
  <c r="BJ270" i="5"/>
  <c r="BK270" i="5"/>
  <c r="BJ281" i="5"/>
  <c r="BK281" i="5"/>
  <c r="BJ23" i="5"/>
  <c r="BK23" i="5"/>
  <c r="BK308" i="5"/>
  <c r="BJ308" i="5"/>
  <c r="BL308" i="5" s="1"/>
  <c r="BJ12" i="5"/>
  <c r="BK12" i="5"/>
  <c r="BJ74" i="5"/>
  <c r="BK74" i="5"/>
  <c r="BJ341" i="5"/>
  <c r="BK341" i="5"/>
  <c r="BM341" i="5" s="1"/>
  <c r="BJ69" i="5"/>
  <c r="BL69" i="5" s="1"/>
  <c r="BK69" i="5"/>
  <c r="BK96" i="5"/>
  <c r="BM96" i="5" s="1"/>
  <c r="BJ96" i="5"/>
  <c r="BJ383" i="5"/>
  <c r="BK383" i="5"/>
  <c r="BK159" i="5"/>
  <c r="BJ159" i="5"/>
  <c r="BJ95" i="5"/>
  <c r="BK95" i="5"/>
  <c r="BJ150" i="5"/>
  <c r="BK150" i="5"/>
  <c r="BJ353" i="5"/>
  <c r="BK353" i="5"/>
  <c r="BJ81" i="5"/>
  <c r="BL81" i="5" s="1"/>
  <c r="BK81" i="5"/>
  <c r="BJ364" i="5"/>
  <c r="BK364" i="5"/>
  <c r="BK108" i="5"/>
  <c r="BM108" i="5" s="1"/>
  <c r="BJ108" i="5"/>
  <c r="BK395" i="5"/>
  <c r="BJ395" i="5"/>
  <c r="BL395" i="5" s="1"/>
  <c r="BJ501" i="5"/>
  <c r="BK501" i="5"/>
  <c r="BM501" i="5" s="1"/>
  <c r="BJ518" i="5"/>
  <c r="BK518" i="5"/>
  <c r="BJ557" i="5"/>
  <c r="BK557" i="5"/>
  <c r="BJ93" i="5"/>
  <c r="BK93" i="5"/>
  <c r="BK27" i="5"/>
  <c r="BJ27" i="5"/>
  <c r="BJ56" i="5"/>
  <c r="BK56" i="5"/>
  <c r="BJ135" i="5"/>
  <c r="BK135" i="5"/>
  <c r="BK190" i="5"/>
  <c r="BJ190" i="5"/>
  <c r="BJ126" i="5"/>
  <c r="BK126" i="5"/>
  <c r="BK457" i="5"/>
  <c r="BK164" i="5"/>
  <c r="BJ164" i="5"/>
  <c r="BJ163" i="5"/>
  <c r="BK163" i="5"/>
  <c r="BJ442" i="5"/>
  <c r="BK442" i="5"/>
  <c r="BM442" i="5" s="1"/>
  <c r="BK181" i="5"/>
  <c r="BJ181" i="5"/>
  <c r="BK208" i="5"/>
  <c r="BJ208" i="5"/>
  <c r="BJ207" i="5"/>
  <c r="BK207" i="5"/>
  <c r="BM207" i="5" s="1"/>
  <c r="BJ193" i="5"/>
  <c r="BK193" i="5"/>
  <c r="BJ476" i="5"/>
  <c r="BK476" i="5"/>
  <c r="BK30" i="5"/>
  <c r="BJ30" i="5"/>
  <c r="BJ235" i="5"/>
  <c r="BK235" i="5"/>
  <c r="BJ54" i="5"/>
  <c r="BK54" i="5"/>
  <c r="BJ502" i="5"/>
  <c r="BK502" i="5"/>
  <c r="BJ322" i="5"/>
  <c r="BK322" i="5"/>
  <c r="BJ258" i="5"/>
  <c r="BK258" i="5"/>
  <c r="BJ541" i="5"/>
  <c r="BL541" i="5" s="1"/>
  <c r="BK541" i="5"/>
  <c r="BJ285" i="5"/>
  <c r="BK285" i="5"/>
  <c r="BJ552" i="5"/>
  <c r="BK552" i="5"/>
  <c r="BJ296" i="5"/>
  <c r="BK296" i="5"/>
  <c r="BJ55" i="5"/>
  <c r="BK55" i="5"/>
  <c r="BK366" i="5"/>
  <c r="BJ366" i="5"/>
  <c r="BJ174" i="5"/>
  <c r="BK174" i="5"/>
  <c r="BJ110" i="5"/>
  <c r="BK110" i="5"/>
  <c r="BM110" i="5" s="1"/>
  <c r="BJ441" i="5"/>
  <c r="BJ404" i="5"/>
  <c r="BK404" i="5"/>
  <c r="BK148" i="5"/>
  <c r="BJ148" i="5"/>
  <c r="BK435" i="5"/>
  <c r="BJ435" i="5"/>
  <c r="BJ147" i="5"/>
  <c r="BK147" i="5"/>
  <c r="BM147" i="5" s="1"/>
  <c r="BK165" i="5"/>
  <c r="BJ165" i="5"/>
  <c r="BK192" i="5"/>
  <c r="BJ192" i="5"/>
  <c r="BJ255" i="5"/>
  <c r="BK255" i="5"/>
  <c r="BK191" i="5"/>
  <c r="BJ191" i="5"/>
  <c r="BJ513" i="5"/>
  <c r="BK513" i="5"/>
  <c r="BJ460" i="5"/>
  <c r="BK460" i="5"/>
  <c r="BK204" i="5"/>
  <c r="BJ204" i="5"/>
  <c r="BK283" i="5"/>
  <c r="BJ283" i="5"/>
  <c r="BJ219" i="5"/>
  <c r="BK219" i="5"/>
  <c r="BK358" i="5"/>
  <c r="BJ358" i="5"/>
  <c r="BK370" i="5"/>
  <c r="BJ370" i="5"/>
  <c r="BJ114" i="5"/>
  <c r="BK114" i="5"/>
  <c r="BJ461" i="5"/>
  <c r="BK461" i="5"/>
  <c r="BJ397" i="5"/>
  <c r="BK397" i="5"/>
  <c r="BJ125" i="5"/>
  <c r="BK125" i="5"/>
  <c r="BJ408" i="5"/>
  <c r="BK408" i="5"/>
  <c r="BK439" i="5"/>
  <c r="BJ439" i="5"/>
  <c r="BJ167" i="5"/>
  <c r="BK167" i="5"/>
  <c r="BJ542" i="5"/>
  <c r="BK542" i="5"/>
  <c r="BJ478" i="5"/>
  <c r="BK478" i="5"/>
  <c r="BJ222" i="5"/>
  <c r="BK222" i="5"/>
  <c r="BJ233" i="5"/>
  <c r="BK233" i="5"/>
  <c r="BK324" i="5"/>
  <c r="BJ324" i="5"/>
  <c r="BK260" i="5"/>
  <c r="BM260" i="5" s="1"/>
  <c r="BJ260" i="5"/>
  <c r="BJ282" i="5"/>
  <c r="BK282" i="5"/>
  <c r="BJ24" i="5"/>
  <c r="BK24" i="5"/>
  <c r="BJ560" i="5"/>
  <c r="BK560" i="5"/>
  <c r="BJ304" i="5"/>
  <c r="BK304" i="5"/>
  <c r="BK303" i="5"/>
  <c r="BJ303" i="5"/>
  <c r="BJ47" i="5"/>
  <c r="BK47" i="5"/>
  <c r="BJ20" i="5"/>
  <c r="BK20" i="5"/>
  <c r="BJ97" i="5"/>
  <c r="BK97" i="5"/>
  <c r="BJ31" i="5"/>
  <c r="BK31" i="5"/>
  <c r="BK380" i="5"/>
  <c r="BJ380" i="5"/>
  <c r="BJ316" i="5"/>
  <c r="BK316" i="5"/>
  <c r="BK124" i="5"/>
  <c r="BJ124" i="5"/>
  <c r="BK60" i="5"/>
  <c r="BJ60" i="5"/>
  <c r="BK331" i="5"/>
  <c r="BJ331" i="5"/>
  <c r="BJ482" i="5"/>
  <c r="BK482" i="5"/>
  <c r="BJ226" i="5"/>
  <c r="BK226" i="5"/>
  <c r="BJ253" i="5"/>
  <c r="BL253" i="5" s="1"/>
  <c r="BK253" i="5"/>
  <c r="BJ45" i="5"/>
  <c r="BK45" i="5"/>
  <c r="BJ520" i="5"/>
  <c r="BL520" i="5" s="1"/>
  <c r="BK520" i="5"/>
  <c r="BK551" i="5"/>
  <c r="BJ551" i="5"/>
  <c r="BK8" i="5"/>
  <c r="BJ8" i="5"/>
  <c r="BL8" i="5" s="1"/>
  <c r="BJ334" i="5"/>
  <c r="BK334" i="5"/>
  <c r="BJ78" i="5"/>
  <c r="BK78" i="5"/>
  <c r="BJ409" i="5"/>
  <c r="BK409" i="5"/>
  <c r="BJ89" i="5"/>
  <c r="BK89" i="5"/>
  <c r="BJ372" i="5"/>
  <c r="BL372" i="5" s="1"/>
  <c r="BK372" i="5"/>
  <c r="BK116" i="5"/>
  <c r="BJ116" i="5"/>
  <c r="BK467" i="5"/>
  <c r="BM467" i="5" s="1"/>
  <c r="BJ467" i="5"/>
  <c r="BK403" i="5"/>
  <c r="BJ403" i="5"/>
  <c r="BJ394" i="5"/>
  <c r="BK394" i="5"/>
  <c r="BK138" i="5"/>
  <c r="BJ138" i="5"/>
  <c r="BJ133" i="5"/>
  <c r="BK133" i="5"/>
  <c r="BJ416" i="5"/>
  <c r="BK416" i="5"/>
  <c r="BJ160" i="5"/>
  <c r="BK447" i="5"/>
  <c r="BJ447" i="5"/>
  <c r="BL447" i="5" s="1"/>
  <c r="BJ214" i="5"/>
  <c r="BL214" i="5" s="1"/>
  <c r="BK214" i="5"/>
  <c r="BJ145" i="5"/>
  <c r="BL145" i="5" s="1"/>
  <c r="BK145" i="5"/>
  <c r="BJ428" i="5"/>
  <c r="BK428" i="5"/>
  <c r="BK172" i="5"/>
  <c r="BJ172" i="5"/>
  <c r="BJ523" i="5"/>
  <c r="BK459" i="5"/>
  <c r="BJ459" i="5"/>
  <c r="BK187" i="5"/>
  <c r="BJ187" i="5"/>
  <c r="BJ37" i="5"/>
  <c r="BK37" i="5"/>
  <c r="BJ41" i="5"/>
  <c r="BK41" i="5"/>
  <c r="BJ326" i="5"/>
  <c r="BK326" i="5"/>
  <c r="BJ82" i="5"/>
  <c r="BK82" i="5"/>
  <c r="BJ429" i="5"/>
  <c r="BK429" i="5"/>
  <c r="BJ365" i="5"/>
  <c r="BK365" i="5"/>
  <c r="BJ376" i="5"/>
  <c r="BK376" i="5"/>
  <c r="BK120" i="5"/>
  <c r="BJ120" i="5"/>
  <c r="BK407" i="5"/>
  <c r="BJ407" i="5"/>
  <c r="BJ510" i="5"/>
  <c r="BJ446" i="5"/>
  <c r="BK446" i="5"/>
  <c r="BJ201" i="5"/>
  <c r="BL201" i="5" s="1"/>
  <c r="BK201" i="5"/>
  <c r="BK515" i="5"/>
  <c r="BJ515" i="5"/>
  <c r="BK291" i="5"/>
  <c r="BJ291" i="5"/>
  <c r="BK227" i="5"/>
  <c r="BM227" i="5" s="1"/>
  <c r="BJ227" i="5"/>
  <c r="BJ506" i="5"/>
  <c r="BK506" i="5"/>
  <c r="BJ533" i="5"/>
  <c r="BK533" i="5"/>
  <c r="BJ528" i="5"/>
  <c r="BL528" i="5" s="1"/>
  <c r="BK528" i="5"/>
  <c r="BJ336" i="5"/>
  <c r="BK336" i="5"/>
  <c r="BJ272" i="5"/>
  <c r="BK272" i="5"/>
  <c r="BK559" i="5"/>
  <c r="BJ559" i="5"/>
  <c r="BJ273" i="5"/>
  <c r="BK273" i="5"/>
  <c r="BJ348" i="5"/>
  <c r="BK348" i="5"/>
  <c r="BJ284" i="5"/>
  <c r="BK284" i="5"/>
  <c r="BJ299" i="5"/>
  <c r="BL299" i="5" s="1"/>
  <c r="BK299" i="5"/>
  <c r="BK43" i="5"/>
  <c r="BJ43" i="5"/>
  <c r="BL43" i="5" s="1"/>
  <c r="BJ351" i="5"/>
  <c r="BK351" i="5"/>
  <c r="BJ25" i="5"/>
  <c r="BK25" i="5"/>
  <c r="BJ386" i="5"/>
  <c r="BK386" i="5"/>
  <c r="BJ66" i="5"/>
  <c r="BK66" i="5"/>
  <c r="BM66" i="5" s="1"/>
  <c r="BJ413" i="5"/>
  <c r="BK413" i="5"/>
  <c r="BJ349" i="5"/>
  <c r="BK349" i="5"/>
  <c r="BJ77" i="5"/>
  <c r="BK77" i="5"/>
  <c r="BJ360" i="5"/>
  <c r="BL360" i="5" s="1"/>
  <c r="BK360" i="5"/>
  <c r="BK104" i="5"/>
  <c r="BJ104" i="5"/>
  <c r="BK391" i="5"/>
  <c r="BJ391" i="5"/>
  <c r="BJ430" i="5"/>
  <c r="BK430" i="5"/>
  <c r="BM430" i="5" s="1"/>
  <c r="BJ185" i="5"/>
  <c r="BK185" i="5"/>
  <c r="BK532" i="5"/>
  <c r="BJ468" i="5"/>
  <c r="BL468" i="5" s="1"/>
  <c r="BK468" i="5"/>
  <c r="BK22" i="5"/>
  <c r="BJ22" i="5"/>
  <c r="BK499" i="5"/>
  <c r="BM499" i="5" s="1"/>
  <c r="BJ499" i="5"/>
  <c r="BJ490" i="5"/>
  <c r="BK490" i="5"/>
  <c r="BJ234" i="5"/>
  <c r="BK234" i="5"/>
  <c r="BM234" i="5" s="1"/>
  <c r="BJ517" i="5"/>
  <c r="BK517" i="5"/>
  <c r="BJ512" i="5"/>
  <c r="BL512" i="5" s="1"/>
  <c r="BK512" i="5"/>
  <c r="BJ256" i="5"/>
  <c r="BK256" i="5"/>
  <c r="BK543" i="5"/>
  <c r="BJ543" i="5"/>
  <c r="BJ319" i="5"/>
  <c r="BK319" i="5"/>
  <c r="BM319" i="5" s="1"/>
  <c r="BK63" i="5"/>
  <c r="BJ63" i="5"/>
  <c r="BJ246" i="5"/>
  <c r="BK246" i="5"/>
  <c r="BJ321" i="5"/>
  <c r="BK321" i="5"/>
  <c r="BJ257" i="5"/>
  <c r="BK257" i="5"/>
  <c r="BJ268" i="5"/>
  <c r="BK268" i="5"/>
  <c r="BK555" i="5"/>
  <c r="BJ555" i="5"/>
  <c r="BJ91" i="5"/>
  <c r="BK91" i="5"/>
  <c r="BJ7" i="5"/>
  <c r="BK7" i="5"/>
  <c r="BJ434" i="5"/>
  <c r="BL434" i="5" s="1"/>
  <c r="BK434" i="5"/>
  <c r="BJ178" i="5"/>
  <c r="BK178" i="5"/>
  <c r="BM178" i="5" s="1"/>
  <c r="BJ525" i="5"/>
  <c r="BK525" i="5"/>
  <c r="BK19" i="5"/>
  <c r="BJ19" i="5"/>
  <c r="BJ286" i="5"/>
  <c r="BK286" i="5"/>
  <c r="BJ28" i="5"/>
  <c r="BK28" i="5"/>
  <c r="BK39" i="5"/>
  <c r="BJ39" i="5"/>
  <c r="BK68" i="5"/>
  <c r="BJ68" i="5"/>
  <c r="BJ131" i="5"/>
  <c r="BK131" i="5"/>
  <c r="BK51" i="5"/>
  <c r="BJ51" i="5"/>
  <c r="BL51" i="5" s="1"/>
  <c r="BK346" i="5"/>
  <c r="BJ346" i="5"/>
  <c r="BJ90" i="5"/>
  <c r="BK90" i="5"/>
  <c r="BJ421" i="5"/>
  <c r="BK421" i="5"/>
  <c r="BJ357" i="5"/>
  <c r="BK357" i="5"/>
  <c r="BK149" i="5"/>
  <c r="BJ149" i="5"/>
  <c r="BK368" i="5"/>
  <c r="BJ368" i="5"/>
  <c r="BK112" i="5"/>
  <c r="BJ112" i="5"/>
  <c r="BK399" i="5"/>
  <c r="BJ399" i="5"/>
  <c r="BJ111" i="5"/>
  <c r="BK111" i="5"/>
  <c r="BJ166" i="5"/>
  <c r="BK166" i="5"/>
  <c r="BJ102" i="5"/>
  <c r="BK102" i="5"/>
  <c r="BJ433" i="5"/>
  <c r="BK475" i="5"/>
  <c r="BJ475" i="5"/>
  <c r="BK411" i="5"/>
  <c r="BJ411" i="5"/>
  <c r="BJ139" i="5"/>
  <c r="BK139" i="5"/>
  <c r="BK339" i="5"/>
  <c r="BM339" i="5" s="1"/>
  <c r="BJ339" i="5"/>
  <c r="BJ530" i="5"/>
  <c r="BK530" i="5"/>
  <c r="BJ241" i="5"/>
  <c r="BK241" i="5"/>
  <c r="BM241" i="5" s="1"/>
  <c r="BJ534" i="5"/>
  <c r="BK534" i="5"/>
  <c r="BJ278" i="5"/>
  <c r="BK278" i="5"/>
  <c r="BJ290" i="5"/>
  <c r="BK290" i="5"/>
  <c r="BJ32" i="5"/>
  <c r="BK32" i="5"/>
  <c r="BJ317" i="5"/>
  <c r="BK317" i="5"/>
  <c r="BJ109" i="5"/>
  <c r="BK109" i="5"/>
  <c r="BM109" i="5" s="1"/>
  <c r="BK136" i="5"/>
  <c r="BJ136" i="5"/>
  <c r="BK72" i="5"/>
  <c r="BJ72" i="5"/>
  <c r="BJ359" i="5"/>
  <c r="BK359" i="5"/>
  <c r="BJ87" i="5"/>
  <c r="BK87" i="5"/>
  <c r="BJ206" i="5"/>
  <c r="BK206" i="5"/>
  <c r="BJ436" i="5"/>
  <c r="BK436" i="5"/>
  <c r="BK180" i="5"/>
  <c r="BJ180" i="5"/>
  <c r="BJ179" i="5"/>
  <c r="BL179" i="5" s="1"/>
  <c r="BK179" i="5"/>
  <c r="BJ458" i="5"/>
  <c r="BK458" i="5"/>
  <c r="BJ469" i="5"/>
  <c r="BK469" i="5"/>
  <c r="BJ197" i="5"/>
  <c r="BK197" i="5"/>
  <c r="BJ480" i="5"/>
  <c r="BK480" i="5"/>
  <c r="BM480" i="5" s="1"/>
  <c r="BJ224" i="5"/>
  <c r="BK224" i="5"/>
  <c r="BK511" i="5"/>
  <c r="BJ511" i="5"/>
  <c r="BJ287" i="5"/>
  <c r="BK287" i="5"/>
  <c r="BJ223" i="5"/>
  <c r="BL223" i="5" s="1"/>
  <c r="BK223" i="5"/>
  <c r="BJ481" i="5"/>
  <c r="BK481" i="5"/>
  <c r="BK209" i="5"/>
  <c r="BJ209" i="5"/>
  <c r="BJ492" i="5"/>
  <c r="BK492" i="5"/>
  <c r="BK315" i="5"/>
  <c r="BJ315" i="5"/>
  <c r="BJ83" i="5"/>
  <c r="BK83" i="5"/>
  <c r="BK335" i="5"/>
  <c r="BJ335" i="5"/>
  <c r="BJ390" i="5"/>
  <c r="BK390" i="5"/>
  <c r="BJ402" i="5"/>
  <c r="BK402" i="5"/>
  <c r="BJ210" i="5"/>
  <c r="BK210" i="5"/>
  <c r="BJ146" i="5"/>
  <c r="BL146" i="5" s="1"/>
  <c r="BK146" i="5"/>
  <c r="BJ440" i="5"/>
  <c r="BK440" i="5"/>
  <c r="BK184" i="5"/>
  <c r="BJ184" i="5"/>
  <c r="BJ263" i="5"/>
  <c r="BK263" i="5"/>
  <c r="BJ199" i="5"/>
  <c r="BK199" i="5"/>
  <c r="BJ254" i="5"/>
  <c r="BK254" i="5"/>
  <c r="BJ265" i="5"/>
  <c r="BK265" i="5"/>
  <c r="BJ548" i="5"/>
  <c r="BL548" i="5" s="1"/>
  <c r="BK548" i="5"/>
  <c r="BJ356" i="5"/>
  <c r="BK356" i="5"/>
  <c r="BK292" i="5"/>
  <c r="BJ292" i="5"/>
  <c r="BJ29" i="5"/>
  <c r="BK29" i="5"/>
  <c r="BK378" i="5"/>
  <c r="BJ378" i="5"/>
  <c r="BJ314" i="5"/>
  <c r="BK314" i="5"/>
  <c r="BJ58" i="5"/>
  <c r="BK58" i="5"/>
  <c r="BJ325" i="5"/>
  <c r="BK325" i="5"/>
  <c r="BK53" i="5"/>
  <c r="BJ53" i="5"/>
  <c r="BK80" i="5"/>
  <c r="BJ80" i="5"/>
  <c r="BJ367" i="5"/>
  <c r="BK367" i="5"/>
  <c r="BJ79" i="5"/>
  <c r="BK79" i="5"/>
  <c r="BJ337" i="5"/>
  <c r="BK337" i="5"/>
  <c r="BJ65" i="5"/>
  <c r="BK65" i="5"/>
  <c r="BK92" i="5"/>
  <c r="BJ92" i="5"/>
  <c r="BJ379" i="5"/>
  <c r="BK379" i="5"/>
  <c r="BJ107" i="5"/>
  <c r="BK107" i="5"/>
  <c r="BK374" i="5"/>
  <c r="BJ374" i="5"/>
  <c r="BJ424" i="5"/>
  <c r="BL424" i="5" s="1"/>
  <c r="BK424" i="5"/>
  <c r="BJ183" i="5"/>
  <c r="BK183" i="5"/>
  <c r="BM183" i="5" s="1"/>
  <c r="BJ558" i="5"/>
  <c r="BK558" i="5"/>
  <c r="BJ494" i="5"/>
  <c r="BK494" i="5"/>
  <c r="BJ238" i="5"/>
  <c r="BK238" i="5"/>
  <c r="BJ340" i="5"/>
  <c r="BK340" i="5"/>
  <c r="BK276" i="5"/>
  <c r="BJ276" i="5"/>
  <c r="BJ67" i="5"/>
  <c r="BK67" i="5"/>
  <c r="BJ298" i="5"/>
  <c r="BK298" i="5"/>
  <c r="BJ40" i="5"/>
  <c r="BK40" i="5"/>
  <c r="BJ309" i="5"/>
  <c r="BK309" i="5"/>
  <c r="BJ101" i="5"/>
  <c r="BK101" i="5"/>
  <c r="BK35" i="5"/>
  <c r="BJ35" i="5"/>
  <c r="BJ384" i="5"/>
  <c r="BL384" i="5" s="1"/>
  <c r="BK384" i="5"/>
  <c r="BJ320" i="5"/>
  <c r="BK320" i="5"/>
  <c r="BK64" i="5"/>
  <c r="BJ64" i="5"/>
  <c r="BJ36" i="5"/>
  <c r="BK36" i="5"/>
  <c r="BJ113" i="5"/>
  <c r="BK113" i="5"/>
  <c r="BJ49" i="5"/>
  <c r="BK49" i="5"/>
  <c r="BJ332" i="5"/>
  <c r="BK332" i="5"/>
  <c r="BJ76" i="5"/>
  <c r="BJ363" i="5"/>
  <c r="BK363" i="5"/>
  <c r="BK155" i="5"/>
  <c r="BJ155" i="5"/>
  <c r="BK343" i="5"/>
  <c r="BJ343" i="5"/>
  <c r="BJ498" i="5"/>
  <c r="BK498" i="5"/>
  <c r="BM498" i="5" s="1"/>
  <c r="BJ242" i="5"/>
  <c r="BK242" i="5"/>
  <c r="BJ50" i="5"/>
  <c r="BK50" i="5"/>
  <c r="BJ269" i="5"/>
  <c r="BK269" i="5"/>
  <c r="BJ536" i="5"/>
  <c r="BK536" i="5"/>
  <c r="BJ344" i="5"/>
  <c r="BK344" i="5"/>
  <c r="BJ280" i="5"/>
  <c r="BK280" i="5"/>
  <c r="BJ295" i="5"/>
  <c r="BK295" i="5"/>
  <c r="BK350" i="5"/>
  <c r="BJ350" i="5"/>
  <c r="BJ425" i="5"/>
  <c r="BK425" i="5"/>
  <c r="BJ361" i="5"/>
  <c r="BK361" i="5"/>
  <c r="BJ169" i="5"/>
  <c r="BL169" i="5" s="1"/>
  <c r="BK169" i="5"/>
  <c r="BJ388" i="5"/>
  <c r="BK388" i="5"/>
  <c r="BJ410" i="5"/>
  <c r="BK410" i="5"/>
  <c r="BK154" i="5"/>
  <c r="BJ154" i="5"/>
  <c r="BK239" i="5"/>
  <c r="BJ239" i="5"/>
  <c r="BJ175" i="5"/>
  <c r="BK175" i="5"/>
  <c r="BJ508" i="5"/>
  <c r="BK508" i="5"/>
  <c r="BJ444" i="5"/>
  <c r="BK444" i="5"/>
  <c r="BK188" i="5"/>
  <c r="BJ188" i="5"/>
  <c r="BJ267" i="5"/>
  <c r="BK267" i="5"/>
  <c r="BJ203" i="5"/>
  <c r="BK203" i="5"/>
  <c r="BJ505" i="5"/>
  <c r="BK505" i="5"/>
  <c r="BJ342" i="5"/>
  <c r="BK342" i="5"/>
  <c r="BK354" i="5"/>
  <c r="BJ354" i="5"/>
  <c r="BJ98" i="5"/>
  <c r="BK98" i="5"/>
  <c r="BJ445" i="5"/>
  <c r="BK445" i="5"/>
  <c r="BJ526" i="5"/>
  <c r="BK526" i="5"/>
  <c r="BJ473" i="5"/>
  <c r="BK473" i="5"/>
  <c r="BJ217" i="5"/>
  <c r="BK217" i="5"/>
  <c r="BJ500" i="5"/>
  <c r="BK500" i="5"/>
  <c r="BK244" i="5"/>
  <c r="BJ244" i="5"/>
  <c r="BJ52" i="5"/>
  <c r="BK52" i="5"/>
  <c r="BK531" i="5"/>
  <c r="BJ531" i="5"/>
  <c r="BJ307" i="5"/>
  <c r="BK307" i="5"/>
  <c r="BJ522" i="5"/>
  <c r="BK522" i="5"/>
  <c r="BK330" i="5"/>
  <c r="BJ330" i="5"/>
  <c r="BJ266" i="5"/>
  <c r="BK266" i="5"/>
  <c r="BJ549" i="5"/>
  <c r="BK549" i="5"/>
  <c r="BJ277" i="5"/>
  <c r="BK277" i="5"/>
  <c r="BJ544" i="5"/>
  <c r="BK544" i="5"/>
  <c r="BJ352" i="5"/>
  <c r="BK352" i="5"/>
  <c r="BM352" i="5" s="1"/>
  <c r="BJ288" i="5"/>
  <c r="BK288" i="5"/>
  <c r="BK13" i="5"/>
  <c r="BJ13" i="5"/>
  <c r="BJ289" i="5"/>
  <c r="BK289" i="5"/>
  <c r="BJ556" i="5"/>
  <c r="BK556" i="5"/>
  <c r="BJ300" i="5"/>
  <c r="BK300" i="5"/>
  <c r="BF536" i="5"/>
  <c r="BG536" i="5" s="1"/>
  <c r="AE536" i="5"/>
  <c r="AE10" i="5"/>
  <c r="AE378" i="5"/>
  <c r="AE13" i="5"/>
  <c r="AD475" i="5"/>
  <c r="AE475" i="5"/>
  <c r="Y7" i="4"/>
  <c r="Z7" i="4" s="1"/>
  <c r="X7" i="4" s="1"/>
  <c r="AD238" i="5"/>
  <c r="AE376" i="5"/>
  <c r="BF427" i="5"/>
  <c r="BH427" i="5" s="1"/>
  <c r="BH447" i="5"/>
  <c r="AD447" i="5"/>
  <c r="BH468" i="5"/>
  <c r="AE468" i="5"/>
  <c r="AD468" i="5"/>
  <c r="AE238" i="5"/>
  <c r="BF376" i="5"/>
  <c r="BH376" i="5" s="1"/>
  <c r="AE537" i="5"/>
  <c r="AE447" i="5"/>
  <c r="BF537" i="5"/>
  <c r="BH537" i="5" s="1"/>
  <c r="AE486" i="5"/>
  <c r="BH484" i="5"/>
  <c r="AD281" i="5"/>
  <c r="AE515" i="5"/>
  <c r="BF456" i="5"/>
  <c r="BG456" i="5" s="1"/>
  <c r="AD554" i="5"/>
  <c r="AE57" i="5"/>
  <c r="BH384" i="5"/>
  <c r="BF421" i="5"/>
  <c r="BG421" i="5" s="1"/>
  <c r="AD427" i="5"/>
  <c r="BG66" i="5"/>
  <c r="AD27" i="5"/>
  <c r="BF310" i="5"/>
  <c r="BH310" i="5" s="1"/>
  <c r="BF554" i="5"/>
  <c r="BH554" i="5" s="1"/>
  <c r="BF492" i="5"/>
  <c r="BG492" i="5" s="1"/>
  <c r="BF189" i="5"/>
  <c r="BG189" i="5" s="1"/>
  <c r="BF515" i="5"/>
  <c r="BG515" i="5" s="1"/>
  <c r="BF547" i="5"/>
  <c r="BH547" i="5" s="1"/>
  <c r="BF414" i="5"/>
  <c r="BG414" i="5" s="1"/>
  <c r="AE290" i="5"/>
  <c r="BF411" i="5"/>
  <c r="BH411" i="5" s="1"/>
  <c r="BF514" i="5"/>
  <c r="BH514" i="5" s="1"/>
  <c r="AE281" i="5"/>
  <c r="AE479" i="5"/>
  <c r="AE391" i="5"/>
  <c r="BF490" i="5"/>
  <c r="BG490" i="5" s="1"/>
  <c r="AE497" i="5"/>
  <c r="AD44" i="5"/>
  <c r="BF44" i="5"/>
  <c r="BG44" i="5" s="1"/>
  <c r="BH553" i="5"/>
  <c r="BH493" i="5"/>
  <c r="AE547" i="5"/>
  <c r="AD290" i="5"/>
  <c r="AE323" i="5"/>
  <c r="AD478" i="5"/>
  <c r="AD360" i="5"/>
  <c r="AD514" i="5"/>
  <c r="AE395" i="5"/>
  <c r="AD446" i="5"/>
  <c r="AD450" i="5"/>
  <c r="AE206" i="5"/>
  <c r="AE446" i="5"/>
  <c r="AD206" i="5"/>
  <c r="AD500" i="5"/>
  <c r="AD508" i="5"/>
  <c r="BF58" i="5"/>
  <c r="BG58" i="5" s="1"/>
  <c r="BF509" i="5"/>
  <c r="BG509" i="5" s="1"/>
  <c r="AE455" i="5"/>
  <c r="BF351" i="5"/>
  <c r="BG351" i="5" s="1"/>
  <c r="BF463" i="5"/>
  <c r="BG463" i="5" s="1"/>
  <c r="BF500" i="5"/>
  <c r="BG500" i="5" s="1"/>
  <c r="AE25" i="5"/>
  <c r="BF377" i="5"/>
  <c r="BG377" i="5" s="1"/>
  <c r="BF486" i="5"/>
  <c r="BH486" i="5" s="1"/>
  <c r="AE35" i="5"/>
  <c r="AD259" i="5"/>
  <c r="AD484" i="5"/>
  <c r="AE487" i="5"/>
  <c r="BF300" i="5"/>
  <c r="BG300" i="5" s="1"/>
  <c r="AE353" i="5"/>
  <c r="BF487" i="5"/>
  <c r="BG487" i="5" s="1"/>
  <c r="BF336" i="5"/>
  <c r="BG336" i="5" s="1"/>
  <c r="AD462" i="5"/>
  <c r="BH462" i="5"/>
  <c r="BF388" i="5"/>
  <c r="BH388" i="5" s="1"/>
  <c r="AE397" i="5"/>
  <c r="AD300" i="5"/>
  <c r="AE462" i="5"/>
  <c r="AE553" i="5"/>
  <c r="AD58" i="5"/>
  <c r="AD490" i="5"/>
  <c r="BF455" i="5"/>
  <c r="BH455" i="5" s="1"/>
  <c r="AE34" i="5"/>
  <c r="AD70" i="5"/>
  <c r="BH308" i="5"/>
  <c r="BG450" i="5"/>
  <c r="AE509" i="5"/>
  <c r="AD308" i="5"/>
  <c r="AD553" i="5"/>
  <c r="AE97" i="5"/>
  <c r="AE493" i="5"/>
  <c r="AD266" i="5"/>
  <c r="AE351" i="5"/>
  <c r="BF526" i="5"/>
  <c r="BH526" i="5" s="1"/>
  <c r="AD493" i="5"/>
  <c r="AD411" i="5"/>
  <c r="BF540" i="5"/>
  <c r="BG540" i="5" s="1"/>
  <c r="AE375" i="5"/>
  <c r="AE557" i="5"/>
  <c r="AD279" i="5"/>
  <c r="AD251" i="5"/>
  <c r="AE498" i="5"/>
  <c r="AD276" i="5"/>
  <c r="BF556" i="5"/>
  <c r="BG556" i="5" s="1"/>
  <c r="BH395" i="5"/>
  <c r="AD395" i="5"/>
  <c r="BF186" i="5"/>
  <c r="BG186" i="5" s="1"/>
  <c r="AE440" i="5"/>
  <c r="BG152" i="5"/>
  <c r="BG498" i="5"/>
  <c r="BF406" i="5"/>
  <c r="BG406" i="5" s="1"/>
  <c r="AD186" i="5"/>
  <c r="AE349" i="5"/>
  <c r="BF391" i="5"/>
  <c r="BG391" i="5" s="1"/>
  <c r="AD250" i="5"/>
  <c r="BG489" i="5"/>
  <c r="BF378" i="5"/>
  <c r="BH378" i="5" s="1"/>
  <c r="AD57" i="5"/>
  <c r="AD492" i="5"/>
  <c r="AE279" i="5"/>
  <c r="BF363" i="5"/>
  <c r="BH363" i="5" s="1"/>
  <c r="AE384" i="5"/>
  <c r="BF349" i="5"/>
  <c r="BG349" i="5" s="1"/>
  <c r="BF375" i="5"/>
  <c r="BH375" i="5" s="1"/>
  <c r="BG279" i="5"/>
  <c r="AE456" i="5"/>
  <c r="BG550" i="5"/>
  <c r="BH43" i="5"/>
  <c r="AE484" i="5"/>
  <c r="AE66" i="5"/>
  <c r="BF345" i="5"/>
  <c r="BG345" i="5" s="1"/>
  <c r="AE152" i="5"/>
  <c r="AE226" i="5"/>
  <c r="BF542" i="5"/>
  <c r="BH542" i="5" s="1"/>
  <c r="BF226" i="5"/>
  <c r="BG226" i="5" s="1"/>
  <c r="BF320" i="5"/>
  <c r="BG320" i="5" s="1"/>
  <c r="BF405" i="5"/>
  <c r="BH405" i="5" s="1"/>
  <c r="BF496" i="5"/>
  <c r="BG496" i="5" s="1"/>
  <c r="AD248" i="5"/>
  <c r="AE27" i="5"/>
  <c r="AE357" i="5"/>
  <c r="AE310" i="5"/>
  <c r="AD421" i="5"/>
  <c r="AE289" i="5"/>
  <c r="AE189" i="5"/>
  <c r="AD320" i="5"/>
  <c r="AD489" i="5"/>
  <c r="AE248" i="5"/>
  <c r="AD150" i="5"/>
  <c r="AE414" i="5"/>
  <c r="AE377" i="5"/>
  <c r="AE53" i="5"/>
  <c r="BF35" i="5"/>
  <c r="BG35" i="5" s="1"/>
  <c r="BF272" i="5"/>
  <c r="BH272" i="5" s="1"/>
  <c r="AE272" i="5"/>
  <c r="AD417" i="5"/>
  <c r="BG134" i="5"/>
  <c r="AD479" i="5"/>
  <c r="BF402" i="5"/>
  <c r="BG402" i="5" s="1"/>
  <c r="AE505" i="5"/>
  <c r="BF367" i="5"/>
  <c r="BH367" i="5" s="1"/>
  <c r="BF355" i="5"/>
  <c r="BG355" i="5" s="1"/>
  <c r="AE345" i="5"/>
  <c r="BF239" i="5"/>
  <c r="BH239" i="5" s="1"/>
  <c r="AD66" i="5"/>
  <c r="AD152" i="5"/>
  <c r="AD498" i="5"/>
  <c r="BF521" i="5"/>
  <c r="BH521" i="5" s="1"/>
  <c r="BF560" i="5"/>
  <c r="BH560" i="5" s="1"/>
  <c r="AE560" i="5"/>
  <c r="BG501" i="5"/>
  <c r="BH512" i="5"/>
  <c r="BH360" i="5"/>
  <c r="AD510" i="5"/>
  <c r="AD296" i="5"/>
  <c r="AD557" i="5"/>
  <c r="BF318" i="5"/>
  <c r="BH318" i="5" s="1"/>
  <c r="AE336" i="5"/>
  <c r="AD482" i="5"/>
  <c r="BF440" i="5"/>
  <c r="BG440" i="5" s="1"/>
  <c r="BG207" i="5"/>
  <c r="AE530" i="5"/>
  <c r="BF478" i="5"/>
  <c r="BH478" i="5" s="1"/>
  <c r="AD556" i="5"/>
  <c r="AE256" i="5"/>
  <c r="AE231" i="5"/>
  <c r="BG137" i="5"/>
  <c r="BH541" i="5"/>
  <c r="BF507" i="5"/>
  <c r="BG507" i="5" s="1"/>
  <c r="AD163" i="5"/>
  <c r="AD512" i="5"/>
  <c r="AD128" i="5"/>
  <c r="AD540" i="5"/>
  <c r="AD384" i="5"/>
  <c r="BF276" i="5"/>
  <c r="BG276" i="5" s="1"/>
  <c r="AE555" i="5"/>
  <c r="AD405" i="5"/>
  <c r="AE489" i="5"/>
  <c r="AD442" i="5"/>
  <c r="AD501" i="5"/>
  <c r="BF470" i="5"/>
  <c r="BG470" i="5" s="1"/>
  <c r="BF340" i="5"/>
  <c r="BG340" i="5" s="1"/>
  <c r="AD256" i="5"/>
  <c r="AE99" i="5"/>
  <c r="BG442" i="5"/>
  <c r="BH128" i="5"/>
  <c r="AD406" i="5"/>
  <c r="AE364" i="5"/>
  <c r="BF347" i="5"/>
  <c r="BG347" i="5" s="1"/>
  <c r="AD207" i="5"/>
  <c r="BF491" i="5"/>
  <c r="BG491" i="5" s="1"/>
  <c r="AD491" i="5"/>
  <c r="AD541" i="5"/>
  <c r="AD137" i="5"/>
  <c r="AE207" i="5"/>
  <c r="AE360" i="5"/>
  <c r="BF485" i="5"/>
  <c r="BH485" i="5" s="1"/>
  <c r="BF324" i="5"/>
  <c r="BG324" i="5" s="1"/>
  <c r="AE501" i="5"/>
  <c r="AD542" i="5"/>
  <c r="AE43" i="5"/>
  <c r="AE496" i="5"/>
  <c r="BF397" i="5"/>
  <c r="BG397" i="5" s="1"/>
  <c r="AD402" i="5"/>
  <c r="AE355" i="5"/>
  <c r="BH169" i="5"/>
  <c r="AE388" i="5"/>
  <c r="BF259" i="5"/>
  <c r="BG259" i="5" s="1"/>
  <c r="AD521" i="5"/>
  <c r="BF505" i="5"/>
  <c r="BG505" i="5" s="1"/>
  <c r="BF111" i="5"/>
  <c r="BH111" i="5" s="1"/>
  <c r="BF148" i="5"/>
  <c r="BG148" i="5" s="1"/>
  <c r="AD488" i="5"/>
  <c r="BF488" i="5"/>
  <c r="BG488" i="5" s="1"/>
  <c r="AD43" i="5"/>
  <c r="AE169" i="5"/>
  <c r="BF10" i="5"/>
  <c r="AD282" i="5"/>
  <c r="AD169" i="5"/>
  <c r="AE235" i="5"/>
  <c r="BF12" i="5"/>
  <c r="BG12" i="5" s="1"/>
  <c r="BF34" i="5"/>
  <c r="BG34" i="5" s="1"/>
  <c r="BH412" i="5"/>
  <c r="AD367" i="5"/>
  <c r="BF266" i="5"/>
  <c r="BG266" i="5" s="1"/>
  <c r="BF335" i="5"/>
  <c r="BG335" i="5" s="1"/>
  <c r="AE308" i="5"/>
  <c r="BF94" i="5"/>
  <c r="BG94" i="5" s="1"/>
  <c r="AC9" i="5"/>
  <c r="AD9" i="5" s="1"/>
  <c r="AD160" i="5"/>
  <c r="BF530" i="5"/>
  <c r="BG530" i="5" s="1"/>
  <c r="AE470" i="5"/>
  <c r="BF380" i="5"/>
  <c r="BH380" i="5" s="1"/>
  <c r="AE436" i="5"/>
  <c r="AE76" i="5"/>
  <c r="BH146" i="5"/>
  <c r="AD364" i="5"/>
  <c r="AE318" i="5"/>
  <c r="AD49" i="5"/>
  <c r="BH520" i="5"/>
  <c r="BF497" i="5"/>
  <c r="BH497" i="5" s="1"/>
  <c r="AD335" i="5"/>
  <c r="AE473" i="5"/>
  <c r="AD127" i="5"/>
  <c r="AE541" i="5"/>
  <c r="AE512" i="5"/>
  <c r="AD467" i="5"/>
  <c r="AE520" i="5"/>
  <c r="AE288" i="5"/>
  <c r="BF370" i="5"/>
  <c r="BG370" i="5" s="1"/>
  <c r="BF409" i="5"/>
  <c r="BH409" i="5" s="1"/>
  <c r="BG467" i="5"/>
  <c r="BF482" i="5"/>
  <c r="BH482" i="5" s="1"/>
  <c r="BF288" i="5"/>
  <c r="BH288" i="5" s="1"/>
  <c r="AD409" i="5"/>
  <c r="AE394" i="5"/>
  <c r="BF394" i="5"/>
  <c r="BH394" i="5" s="1"/>
  <c r="AD94" i="5"/>
  <c r="AE442" i="5"/>
  <c r="AE370" i="5"/>
  <c r="AE472" i="5"/>
  <c r="BF472" i="5"/>
  <c r="BF76" i="5"/>
  <c r="BH76" i="5" s="1"/>
  <c r="AE49" i="5"/>
  <c r="AE508" i="5"/>
  <c r="BF473" i="5"/>
  <c r="BH473" i="5" s="1"/>
  <c r="AD463" i="5"/>
  <c r="AE412" i="5"/>
  <c r="AE467" i="5"/>
  <c r="AE160" i="5"/>
  <c r="BG251" i="5"/>
  <c r="AE128" i="5"/>
  <c r="AD412" i="5"/>
  <c r="AE110" i="5"/>
  <c r="AD110" i="5"/>
  <c r="AD520" i="5"/>
  <c r="BF97" i="5"/>
  <c r="BH97" i="5" s="1"/>
  <c r="BF323" i="5"/>
  <c r="BH323" i="5" s="1"/>
  <c r="AE12" i="5"/>
  <c r="AD13" i="5"/>
  <c r="BH223" i="5"/>
  <c r="AE137" i="5"/>
  <c r="AE450" i="5"/>
  <c r="AD148" i="5"/>
  <c r="BF417" i="5"/>
  <c r="BH417" i="5" s="1"/>
  <c r="AD69" i="5"/>
  <c r="AD495" i="5"/>
  <c r="BA9" i="5"/>
  <c r="BB9" i="5"/>
  <c r="BF150" i="5"/>
  <c r="BH150" i="5" s="1"/>
  <c r="AE258" i="5"/>
  <c r="AD408" i="5"/>
  <c r="AE340" i="5"/>
  <c r="BF282" i="5"/>
  <c r="BH282" i="5" s="1"/>
  <c r="BF85" i="5"/>
  <c r="BH85" i="5" s="1"/>
  <c r="BF449" i="5"/>
  <c r="BH449" i="5" s="1"/>
  <c r="AE510" i="5"/>
  <c r="BF131" i="5"/>
  <c r="BH131" i="5" s="1"/>
  <c r="BF99" i="5"/>
  <c r="BG99" i="5" s="1"/>
  <c r="BF29" i="5"/>
  <c r="BH29" i="5" s="1"/>
  <c r="BF289" i="5"/>
  <c r="BH289" i="5" s="1"/>
  <c r="BF163" i="5"/>
  <c r="BH163" i="5" s="1"/>
  <c r="AE363" i="5"/>
  <c r="BF250" i="5"/>
  <c r="BG250" i="5" s="1"/>
  <c r="AE422" i="5"/>
  <c r="X9" i="5"/>
  <c r="Y9" i="5"/>
  <c r="BH69" i="5"/>
  <c r="AD85" i="5"/>
  <c r="AD449" i="5"/>
  <c r="AD471" i="5"/>
  <c r="AE471" i="5"/>
  <c r="AD396" i="5"/>
  <c r="BF546" i="5"/>
  <c r="BH546" i="5" s="1"/>
  <c r="BF516" i="5"/>
  <c r="BG516" i="5" s="1"/>
  <c r="BF115" i="5"/>
  <c r="BG115" i="5" s="1"/>
  <c r="AD339" i="5"/>
  <c r="AD115" i="5"/>
  <c r="BF296" i="5"/>
  <c r="BG296" i="5" s="1"/>
  <c r="AE325" i="5"/>
  <c r="AD550" i="5"/>
  <c r="AE65" i="5"/>
  <c r="AE8" i="5"/>
  <c r="AD8" i="5"/>
  <c r="B235" i="2" s="1"/>
  <c r="F71" i="1" s="1"/>
  <c r="R9" i="5"/>
  <c r="S9" i="5"/>
  <c r="AD11" i="5"/>
  <c r="AE11" i="5"/>
  <c r="BF11" i="5"/>
  <c r="AV9" i="5"/>
  <c r="AU9" i="5"/>
  <c r="BC9" i="5"/>
  <c r="BF532" i="5"/>
  <c r="BG532" i="5" s="1"/>
  <c r="BF38" i="5"/>
  <c r="BG38" i="5" s="1"/>
  <c r="AD448" i="5"/>
  <c r="AE339" i="5"/>
  <c r="BH471" i="5"/>
  <c r="AE507" i="5"/>
  <c r="AE134" i="5"/>
  <c r="BF45" i="5"/>
  <c r="BG45" i="5" s="1"/>
  <c r="BF494" i="5"/>
  <c r="BH494" i="5" s="1"/>
  <c r="AB9" i="5"/>
  <c r="AA9" i="5"/>
  <c r="BH13" i="5"/>
  <c r="BG13" i="5"/>
  <c r="AE448" i="5"/>
  <c r="AE408" i="5"/>
  <c r="AD191" i="5"/>
  <c r="AD231" i="5"/>
  <c r="AD131" i="5"/>
  <c r="BF53" i="5"/>
  <c r="BG53" i="5" s="1"/>
  <c r="AE29" i="5"/>
  <c r="BG110" i="5"/>
  <c r="AE426" i="5"/>
  <c r="AD516" i="5"/>
  <c r="AE330" i="5"/>
  <c r="AD39" i="5"/>
  <c r="BG499" i="5"/>
  <c r="BH504" i="5"/>
  <c r="AD353" i="5"/>
  <c r="BF410" i="5"/>
  <c r="BG410" i="5" s="1"/>
  <c r="AD239" i="5"/>
  <c r="BF396" i="5"/>
  <c r="BG396" i="5" s="1"/>
  <c r="AE251" i="5"/>
  <c r="BF325" i="5"/>
  <c r="AE550" i="5"/>
  <c r="BF235" i="5"/>
  <c r="BG235" i="5" s="1"/>
  <c r="AE69" i="5"/>
  <c r="BD11" i="5"/>
  <c r="BE11" i="5"/>
  <c r="AX9" i="5"/>
  <c r="AY9" i="5"/>
  <c r="U9" i="5"/>
  <c r="V9" i="5"/>
  <c r="BF154" i="5"/>
  <c r="BG154" i="5" s="1"/>
  <c r="AE130" i="5"/>
  <c r="BG96" i="5"/>
  <c r="BF219" i="5"/>
  <c r="BH219" i="5" s="1"/>
  <c r="AE366" i="5"/>
  <c r="BF382" i="5"/>
  <c r="BH382" i="5" s="1"/>
  <c r="AE499" i="5"/>
  <c r="BF555" i="5"/>
  <c r="BG555" i="5" s="1"/>
  <c r="AE159" i="5"/>
  <c r="BH434" i="5"/>
  <c r="AE96" i="5"/>
  <c r="BF175" i="5"/>
  <c r="BH175" i="5" s="1"/>
  <c r="AE103" i="5"/>
  <c r="AD347" i="5"/>
  <c r="AE334" i="5"/>
  <c r="BF64" i="5"/>
  <c r="BH64" i="5" s="1"/>
  <c r="BF50" i="5"/>
  <c r="BG50" i="5" s="1"/>
  <c r="AD195" i="5"/>
  <c r="BF436" i="5"/>
  <c r="BG436" i="5" s="1"/>
  <c r="BF524" i="5"/>
  <c r="BH524" i="5" s="1"/>
  <c r="AE212" i="5"/>
  <c r="BF83" i="5"/>
  <c r="BG83" i="5" s="1"/>
  <c r="BH46" i="5"/>
  <c r="BF443" i="5"/>
  <c r="BH443" i="5" s="1"/>
  <c r="BF203" i="5"/>
  <c r="BH203" i="5" s="1"/>
  <c r="AE548" i="5"/>
  <c r="AE46" i="5"/>
  <c r="AD273" i="5"/>
  <c r="BH372" i="5"/>
  <c r="AE223" i="5"/>
  <c r="BG495" i="5"/>
  <c r="AE255" i="5"/>
  <c r="BF273" i="5"/>
  <c r="BH273" i="5" s="1"/>
  <c r="AD107" i="5"/>
  <c r="AE457" i="5"/>
  <c r="AD328" i="5"/>
  <c r="AE70" i="5"/>
  <c r="AD223" i="5"/>
  <c r="AE495" i="5"/>
  <c r="BF130" i="5"/>
  <c r="BH130" i="5" s="1"/>
  <c r="BG241" i="5"/>
  <c r="BH8" i="5"/>
  <c r="BF330" i="5"/>
  <c r="BG330" i="5" s="1"/>
  <c r="AE142" i="5"/>
  <c r="AD443" i="5"/>
  <c r="AE373" i="5"/>
  <c r="AD96" i="5"/>
  <c r="BG373" i="5"/>
  <c r="AD538" i="5"/>
  <c r="BF22" i="5"/>
  <c r="BH22" i="5" s="1"/>
  <c r="AE331" i="5"/>
  <c r="AD366" i="5"/>
  <c r="BG71" i="5"/>
  <c r="AE538" i="5"/>
  <c r="AD278" i="5"/>
  <c r="BF127" i="5"/>
  <c r="BG127" i="5" s="1"/>
  <c r="AD326" i="5"/>
  <c r="BF331" i="5"/>
  <c r="BG331" i="5" s="1"/>
  <c r="AE83" i="5"/>
  <c r="BF25" i="5"/>
  <c r="BH25" i="5" s="1"/>
  <c r="AD146" i="5"/>
  <c r="AE241" i="5"/>
  <c r="AD22" i="5"/>
  <c r="AD499" i="5"/>
  <c r="AD373" i="5"/>
  <c r="AE321" i="5"/>
  <c r="BF268" i="5"/>
  <c r="BH268" i="5" s="1"/>
  <c r="AE200" i="5"/>
  <c r="AE146" i="5"/>
  <c r="AE203" i="5"/>
  <c r="BF278" i="5"/>
  <c r="BG278" i="5" s="1"/>
  <c r="AD241" i="5"/>
  <c r="BF326" i="5"/>
  <c r="BG326" i="5" s="1"/>
  <c r="BF321" i="5"/>
  <c r="BG321" i="5" s="1"/>
  <c r="BF381" i="5"/>
  <c r="BH381" i="5" s="1"/>
  <c r="AD141" i="5"/>
  <c r="BH299" i="5"/>
  <c r="AD548" i="5"/>
  <c r="BH548" i="5"/>
  <c r="BF551" i="5"/>
  <c r="BG551" i="5" s="1"/>
  <c r="AE301" i="5"/>
  <c r="BF107" i="5"/>
  <c r="BH107" i="5" s="1"/>
  <c r="AD178" i="5"/>
  <c r="AE524" i="5"/>
  <c r="BF354" i="5"/>
  <c r="BH354" i="5" s="1"/>
  <c r="AE551" i="5"/>
  <c r="BF19" i="5"/>
  <c r="BG19" i="5" s="1"/>
  <c r="AD19" i="5"/>
  <c r="BF328" i="5"/>
  <c r="BG328" i="5" s="1"/>
  <c r="AD78" i="5"/>
  <c r="BG144" i="5"/>
  <c r="AD385" i="5"/>
  <c r="AD64" i="5"/>
  <c r="AD313" i="5"/>
  <c r="AE354" i="5"/>
  <c r="BH201" i="5"/>
  <c r="AD301" i="5"/>
  <c r="BF333" i="5"/>
  <c r="BH333" i="5" s="1"/>
  <c r="AE247" i="5"/>
  <c r="BF255" i="5"/>
  <c r="BH255" i="5" s="1"/>
  <c r="BF534" i="5"/>
  <c r="BG534" i="5" s="1"/>
  <c r="AD142" i="5"/>
  <c r="AE372" i="5"/>
  <c r="AD88" i="5"/>
  <c r="AE144" i="5"/>
  <c r="BF342" i="5"/>
  <c r="BG342" i="5" s="1"/>
  <c r="BF457" i="5"/>
  <c r="BG457" i="5" s="1"/>
  <c r="AE227" i="5"/>
  <c r="AD33" i="5"/>
  <c r="AE460" i="5"/>
  <c r="BF220" i="5"/>
  <c r="BH220" i="5" s="1"/>
  <c r="BF425" i="5"/>
  <c r="BG425" i="5" s="1"/>
  <c r="AE202" i="5"/>
  <c r="BF438" i="5"/>
  <c r="BH438" i="5" s="1"/>
  <c r="AD247" i="5"/>
  <c r="AE180" i="5"/>
  <c r="BG61" i="5"/>
  <c r="AD344" i="5"/>
  <c r="AD200" i="5"/>
  <c r="AD116" i="5"/>
  <c r="BH253" i="5"/>
  <c r="AD365" i="5"/>
  <c r="AD202" i="5"/>
  <c r="AD253" i="5"/>
  <c r="AD108" i="5"/>
  <c r="BF385" i="5"/>
  <c r="BG385" i="5" s="1"/>
  <c r="AD161" i="5"/>
  <c r="AD249" i="5"/>
  <c r="AE253" i="5"/>
  <c r="AD134" i="5"/>
  <c r="BF523" i="5"/>
  <c r="BH523" i="5" s="1"/>
  <c r="AD46" i="5"/>
  <c r="AE113" i="5"/>
  <c r="AD175" i="5"/>
  <c r="BF197" i="5"/>
  <c r="BG197" i="5" s="1"/>
  <c r="BG178" i="5"/>
  <c r="AE438" i="5"/>
  <c r="AD42" i="5"/>
  <c r="BG108" i="5"/>
  <c r="AD368" i="5"/>
  <c r="AE209" i="5"/>
  <c r="BG88" i="5"/>
  <c r="AD433" i="5"/>
  <c r="AE36" i="5"/>
  <c r="AE108" i="5"/>
  <c r="BF161" i="5"/>
  <c r="BH161" i="5" s="1"/>
  <c r="BF298" i="5"/>
  <c r="BH298" i="5" s="1"/>
  <c r="AD283" i="5"/>
  <c r="BF533" i="5"/>
  <c r="BG533" i="5" s="1"/>
  <c r="AE21" i="5"/>
  <c r="BF426" i="5"/>
  <c r="BG426" i="5" s="1"/>
  <c r="AE78" i="5"/>
  <c r="BH418" i="5"/>
  <c r="BG480" i="5"/>
  <c r="BH81" i="5"/>
  <c r="AE283" i="5"/>
  <c r="BF549" i="5"/>
  <c r="BH549" i="5" s="1"/>
  <c r="AE546" i="5"/>
  <c r="AE179" i="5"/>
  <c r="AD132" i="5"/>
  <c r="AE201" i="5"/>
  <c r="AD341" i="5"/>
  <c r="AE485" i="5"/>
  <c r="AD558" i="5"/>
  <c r="AE338" i="5"/>
  <c r="BH174" i="5"/>
  <c r="BG174" i="5"/>
  <c r="AD193" i="5"/>
  <c r="AD393" i="5"/>
  <c r="AD410" i="5"/>
  <c r="AE494" i="5"/>
  <c r="BF65" i="5"/>
  <c r="BH65" i="5" s="1"/>
  <c r="AD324" i="5"/>
  <c r="BF390" i="5"/>
  <c r="BH390" i="5" s="1"/>
  <c r="AE390" i="5"/>
  <c r="BG260" i="5"/>
  <c r="BH216" i="5"/>
  <c r="BF194" i="5"/>
  <c r="BH194" i="5" s="1"/>
  <c r="AE437" i="5"/>
  <c r="AD418" i="5"/>
  <c r="BF522" i="5"/>
  <c r="BH522" i="5" s="1"/>
  <c r="AD45" i="5"/>
  <c r="BF559" i="5"/>
  <c r="BG559" i="5" s="1"/>
  <c r="AD258" i="5"/>
  <c r="AE365" i="5"/>
  <c r="AE342" i="5"/>
  <c r="BF229" i="5"/>
  <c r="BH229" i="5" s="1"/>
  <c r="AD227" i="5"/>
  <c r="AE178" i="5"/>
  <c r="AD90" i="5"/>
  <c r="BF209" i="5"/>
  <c r="AD350" i="5"/>
  <c r="AD428" i="5"/>
  <c r="AE532" i="5"/>
  <c r="BF159" i="5"/>
  <c r="BG159" i="5" s="1"/>
  <c r="AD38" i="5"/>
  <c r="BF103" i="5"/>
  <c r="BG103" i="5" s="1"/>
  <c r="AE292" i="5"/>
  <c r="AD298" i="5"/>
  <c r="AE190" i="5"/>
  <c r="AD434" i="5"/>
  <c r="BF399" i="5"/>
  <c r="BH399" i="5" s="1"/>
  <c r="AE72" i="5"/>
  <c r="BH249" i="5"/>
  <c r="AD332" i="5"/>
  <c r="BF403" i="5"/>
  <c r="BG403" i="5" s="1"/>
  <c r="AE220" i="5"/>
  <c r="AE111" i="5"/>
  <c r="BH218" i="5"/>
  <c r="AE229" i="5"/>
  <c r="BF90" i="5"/>
  <c r="BG90" i="5" s="1"/>
  <c r="BF350" i="5"/>
  <c r="BG350" i="5" s="1"/>
  <c r="AE332" i="5"/>
  <c r="AE534" i="5"/>
  <c r="BG430" i="5"/>
  <c r="AE116" i="5"/>
  <c r="BH424" i="5"/>
  <c r="BF269" i="5"/>
  <c r="BG269" i="5" s="1"/>
  <c r="AE424" i="5"/>
  <c r="AD269" i="5"/>
  <c r="AE434" i="5"/>
  <c r="AD504" i="5"/>
  <c r="AE559" i="5"/>
  <c r="BF313" i="5"/>
  <c r="BG313" i="5" s="1"/>
  <c r="AE433" i="5"/>
  <c r="BG227" i="5"/>
  <c r="AE314" i="5"/>
  <c r="BF191" i="5"/>
  <c r="BH191" i="5" s="1"/>
  <c r="BF125" i="5"/>
  <c r="BH125" i="5" s="1"/>
  <c r="AD87" i="5"/>
  <c r="AD416" i="5"/>
  <c r="AD372" i="5"/>
  <c r="BF429" i="5"/>
  <c r="BH429" i="5" s="1"/>
  <c r="AD382" i="5"/>
  <c r="AD424" i="5"/>
  <c r="AE208" i="5"/>
  <c r="AD526" i="5"/>
  <c r="AE218" i="5"/>
  <c r="AD218" i="5"/>
  <c r="BF294" i="5"/>
  <c r="BG294" i="5" s="1"/>
  <c r="AE504" i="5"/>
  <c r="BF72" i="5"/>
  <c r="AD389" i="5"/>
  <c r="BF265" i="5"/>
  <c r="BG265" i="5" s="1"/>
  <c r="AD126" i="5"/>
  <c r="AE393" i="5"/>
  <c r="BF190" i="5"/>
  <c r="BH190" i="5" s="1"/>
  <c r="AE358" i="5"/>
  <c r="AD422" i="5"/>
  <c r="AE249" i="5"/>
  <c r="AD430" i="5"/>
  <c r="AE430" i="5"/>
  <c r="AE88" i="5"/>
  <c r="BF416" i="5"/>
  <c r="BH416" i="5" s="1"/>
  <c r="AD144" i="5"/>
  <c r="AD52" i="5"/>
  <c r="BF334" i="5"/>
  <c r="BF428" i="5"/>
  <c r="AD337" i="5"/>
  <c r="AD205" i="5"/>
  <c r="AE197" i="5"/>
  <c r="BG341" i="5"/>
  <c r="BG234" i="5"/>
  <c r="BF481" i="5"/>
  <c r="BG481" i="5" s="1"/>
  <c r="AD92" i="5"/>
  <c r="AD71" i="5"/>
  <c r="BF445" i="5"/>
  <c r="BG445" i="5" s="1"/>
  <c r="BF132" i="5"/>
  <c r="BG132" i="5" s="1"/>
  <c r="AE139" i="5"/>
  <c r="BF466" i="5"/>
  <c r="BG466" i="5" s="1"/>
  <c r="AD182" i="5"/>
  <c r="AD461" i="5"/>
  <c r="BF461" i="5"/>
  <c r="AE461" i="5"/>
  <c r="BF102" i="5"/>
  <c r="BG102" i="5" s="1"/>
  <c r="AE506" i="5"/>
  <c r="AD196" i="5"/>
  <c r="BG454" i="5"/>
  <c r="AE81" i="5"/>
  <c r="AE389" i="5"/>
  <c r="AE337" i="5"/>
  <c r="AE102" i="5"/>
  <c r="AE185" i="5"/>
  <c r="BG117" i="5"/>
  <c r="AD297" i="5"/>
  <c r="BF95" i="5"/>
  <c r="BG95" i="5" s="1"/>
  <c r="AE280" i="5"/>
  <c r="BF464" i="5"/>
  <c r="BH464" i="5" s="1"/>
  <c r="AD481" i="5"/>
  <c r="AD158" i="5"/>
  <c r="BF92" i="5"/>
  <c r="BG92" i="5" s="1"/>
  <c r="AE469" i="5"/>
  <c r="AE431" i="5"/>
  <c r="AE287" i="5"/>
  <c r="AD454" i="5"/>
  <c r="BF41" i="5"/>
  <c r="BH41" i="5" s="1"/>
  <c r="AD445" i="5"/>
  <c r="AE454" i="5"/>
  <c r="AE61" i="5"/>
  <c r="BF368" i="5"/>
  <c r="BG368" i="5" s="1"/>
  <c r="BF477" i="5"/>
  <c r="BG477" i="5" s="1"/>
  <c r="AE418" i="5"/>
  <c r="AE71" i="5"/>
  <c r="AE552" i="5"/>
  <c r="AD51" i="5"/>
  <c r="AE439" i="5"/>
  <c r="BH118" i="5"/>
  <c r="AD480" i="5"/>
  <c r="AD523" i="5"/>
  <c r="AD59" i="5"/>
  <c r="AE466" i="5"/>
  <c r="BF52" i="5"/>
  <c r="AE228" i="5"/>
  <c r="AE182" i="5"/>
  <c r="BF37" i="5"/>
  <c r="BH37" i="5" s="1"/>
  <c r="BH182" i="5"/>
  <c r="AD95" i="5"/>
  <c r="AD392" i="5"/>
  <c r="AE464" i="5"/>
  <c r="BG338" i="5"/>
  <c r="AD61" i="5"/>
  <c r="BF77" i="5"/>
  <c r="BG77" i="5" s="1"/>
  <c r="AE533" i="5"/>
  <c r="BF204" i="5"/>
  <c r="BH204" i="5" s="1"/>
  <c r="BF439" i="5"/>
  <c r="BG439" i="5" s="1"/>
  <c r="AD117" i="5"/>
  <c r="BF401" i="5"/>
  <c r="BG401" i="5" s="1"/>
  <c r="AE55" i="5"/>
  <c r="BF558" i="5"/>
  <c r="BG558" i="5" s="1"/>
  <c r="AD118" i="5"/>
  <c r="BH413" i="5"/>
  <c r="BG413" i="5"/>
  <c r="AD525" i="5"/>
  <c r="BF525" i="5"/>
  <c r="BG525" i="5" s="1"/>
  <c r="AD257" i="5"/>
  <c r="BF257" i="5"/>
  <c r="BH257" i="5" s="1"/>
  <c r="AE257" i="5"/>
  <c r="BF543" i="5"/>
  <c r="BH543" i="5" s="1"/>
  <c r="AD543" i="5"/>
  <c r="AE47" i="5"/>
  <c r="BF47" i="5"/>
  <c r="BG47" i="5" s="1"/>
  <c r="AD47" i="5"/>
  <c r="AD359" i="5"/>
  <c r="AE359" i="5"/>
  <c r="BF274" i="5"/>
  <c r="AD274" i="5"/>
  <c r="AE274" i="5"/>
  <c r="BF60" i="5"/>
  <c r="AD60" i="5"/>
  <c r="AE60" i="5"/>
  <c r="AE327" i="5"/>
  <c r="AD327" i="5"/>
  <c r="BF327" i="5"/>
  <c r="BH327" i="5" s="1"/>
  <c r="BF136" i="5"/>
  <c r="BH136" i="5" s="1"/>
  <c r="AD136" i="5"/>
  <c r="BF177" i="5"/>
  <c r="AD177" i="5"/>
  <c r="AE177" i="5"/>
  <c r="BF262" i="5"/>
  <c r="AD262" i="5"/>
  <c r="AE262" i="5"/>
  <c r="AD149" i="5"/>
  <c r="BF149" i="5"/>
  <c r="BH149" i="5" s="1"/>
  <c r="AD232" i="5"/>
  <c r="BF232" i="5"/>
  <c r="BH232" i="5" s="1"/>
  <c r="AE356" i="5"/>
  <c r="BF356" i="5"/>
  <c r="BH356" i="5" s="1"/>
  <c r="AD356" i="5"/>
  <c r="AD483" i="5"/>
  <c r="BF483" i="5"/>
  <c r="BG483" i="5" s="1"/>
  <c r="BF329" i="5"/>
  <c r="BG329" i="5" s="1"/>
  <c r="AD329" i="5"/>
  <c r="BF315" i="5"/>
  <c r="BH315" i="5" s="1"/>
  <c r="AD315" i="5"/>
  <c r="BG281" i="5"/>
  <c r="BH281" i="5"/>
  <c r="BF193" i="5"/>
  <c r="BH193" i="5" s="1"/>
  <c r="AD268" i="5"/>
  <c r="AD219" i="5"/>
  <c r="AE543" i="5"/>
  <c r="AE483" i="5"/>
  <c r="AE232" i="5"/>
  <c r="AD75" i="5"/>
  <c r="BF75" i="5"/>
  <c r="BH75" i="5" s="1"/>
  <c r="AD531" i="5"/>
  <c r="BF531" i="5"/>
  <c r="BG531" i="5" s="1"/>
  <c r="BF271" i="5"/>
  <c r="BG271" i="5" s="1"/>
  <c r="AE271" i="5"/>
  <c r="AD271" i="5"/>
  <c r="BF156" i="5"/>
  <c r="AD156" i="5"/>
  <c r="BG188" i="5"/>
  <c r="BH188" i="5"/>
  <c r="AE135" i="5"/>
  <c r="BF135" i="5"/>
  <c r="BG135" i="5" s="1"/>
  <c r="BF362" i="5"/>
  <c r="BG362" i="5" s="1"/>
  <c r="AE362" i="5"/>
  <c r="AD233" i="5"/>
  <c r="BF233" i="5"/>
  <c r="BG233" i="5" s="1"/>
  <c r="AD224" i="5"/>
  <c r="BF224" i="5"/>
  <c r="BG224" i="5" s="1"/>
  <c r="AE413" i="5"/>
  <c r="AD413" i="5"/>
  <c r="AD174" i="5"/>
  <c r="AE174" i="5"/>
  <c r="AE84" i="5"/>
  <c r="BF84" i="5"/>
  <c r="BG84" i="5" s="1"/>
  <c r="AD84" i="5"/>
  <c r="AD48" i="5"/>
  <c r="BF48" i="5"/>
  <c r="BH48" i="5" s="1"/>
  <c r="AD309" i="5"/>
  <c r="AE309" i="5"/>
  <c r="BF309" i="5"/>
  <c r="BG309" i="5" s="1"/>
  <c r="BF20" i="5"/>
  <c r="BH20" i="5" s="1"/>
  <c r="AE20" i="5"/>
  <c r="AE30" i="5"/>
  <c r="BF30" i="5"/>
  <c r="BG30" i="5" s="1"/>
  <c r="AD30" i="5"/>
  <c r="AD270" i="5"/>
  <c r="AE270" i="5"/>
  <c r="BF270" i="5"/>
  <c r="BG270" i="5" s="1"/>
  <c r="AE222" i="5"/>
  <c r="AD222" i="5"/>
  <c r="BF222" i="5"/>
  <c r="BG222" i="5" s="1"/>
  <c r="AE237" i="5"/>
  <c r="BF237" i="5"/>
  <c r="BG237" i="5" s="1"/>
  <c r="AE303" i="5"/>
  <c r="BF303" i="5"/>
  <c r="BH303" i="5" s="1"/>
  <c r="AD303" i="5"/>
  <c r="AE89" i="5"/>
  <c r="BF89" i="5"/>
  <c r="BF441" i="5"/>
  <c r="BG441" i="5" s="1"/>
  <c r="AD441" i="5"/>
  <c r="AD379" i="5"/>
  <c r="AE379" i="5"/>
  <c r="BF153" i="5"/>
  <c r="AE153" i="5"/>
  <c r="AD435" i="5"/>
  <c r="BF435" i="5"/>
  <c r="AE435" i="5"/>
  <c r="BF458" i="5"/>
  <c r="BH458" i="5" s="1"/>
  <c r="AD458" i="5"/>
  <c r="AE452" i="5"/>
  <c r="BF452" i="5"/>
  <c r="BH452" i="5" s="1"/>
  <c r="BF212" i="5"/>
  <c r="BH212" i="5" s="1"/>
  <c r="AD154" i="5"/>
  <c r="AE275" i="5"/>
  <c r="BF359" i="5"/>
  <c r="BH359" i="5" s="1"/>
  <c r="BF244" i="5"/>
  <c r="BG244" i="5" s="1"/>
  <c r="BF39" i="5"/>
  <c r="BG39" i="5" s="1"/>
  <c r="AE136" i="5"/>
  <c r="BF379" i="5"/>
  <c r="BH379" i="5" s="1"/>
  <c r="AD275" i="5"/>
  <c r="AE525" i="5"/>
  <c r="AE343" i="5"/>
  <c r="BF343" i="5"/>
  <c r="BG343" i="5" s="1"/>
  <c r="BF460" i="5"/>
  <c r="BH460" i="5" s="1"/>
  <c r="AD286" i="5"/>
  <c r="AD506" i="5"/>
  <c r="BG109" i="5"/>
  <c r="AE381" i="5"/>
  <c r="AD21" i="5"/>
  <c r="AD380" i="5"/>
  <c r="AD549" i="5"/>
  <c r="BF371" i="5"/>
  <c r="BH371" i="5" s="1"/>
  <c r="AD81" i="5"/>
  <c r="AE341" i="5"/>
  <c r="AD105" i="5"/>
  <c r="AD204" i="5"/>
  <c r="AD477" i="5"/>
  <c r="AE77" i="5"/>
  <c r="AE109" i="5"/>
  <c r="BF198" i="5"/>
  <c r="BG198" i="5" s="1"/>
  <c r="AD198" i="5"/>
  <c r="AE118" i="5"/>
  <c r="BF59" i="5"/>
  <c r="BG59" i="5" s="1"/>
  <c r="BF228" i="5"/>
  <c r="AD145" i="5"/>
  <c r="AE145" i="5"/>
  <c r="BF420" i="5"/>
  <c r="AE420" i="5"/>
  <c r="AD188" i="5"/>
  <c r="AE188" i="5"/>
  <c r="AE403" i="5"/>
  <c r="BF230" i="5"/>
  <c r="BG230" i="5" s="1"/>
  <c r="AE173" i="5"/>
  <c r="AE459" i="5"/>
  <c r="AE480" i="5"/>
  <c r="AD401" i="5"/>
  <c r="AD338" i="5"/>
  <c r="AD109" i="5"/>
  <c r="AE79" i="5"/>
  <c r="BF79" i="5"/>
  <c r="AD539" i="5"/>
  <c r="BF539" i="5"/>
  <c r="AE539" i="5"/>
  <c r="AD444" i="5"/>
  <c r="BF444" i="5"/>
  <c r="AD465" i="5"/>
  <c r="BF465" i="5"/>
  <c r="AE465" i="5"/>
  <c r="BG157" i="5"/>
  <c r="AE519" i="5"/>
  <c r="AE151" i="5"/>
  <c r="AE214" i="5"/>
  <c r="BF87" i="5"/>
  <c r="BH87" i="5" s="1"/>
  <c r="BG147" i="5"/>
  <c r="BH105" i="5"/>
  <c r="BH62" i="5"/>
  <c r="BF431" i="5"/>
  <c r="BH431" i="5" s="1"/>
  <c r="AD50" i="5"/>
  <c r="AD400" i="5"/>
  <c r="BF86" i="5"/>
  <c r="AE141" i="5"/>
  <c r="AE121" i="5"/>
  <c r="BF74" i="5"/>
  <c r="BG74" i="5" s="1"/>
  <c r="AE260" i="5"/>
  <c r="BF195" i="5"/>
  <c r="BH195" i="5" s="1"/>
  <c r="AE62" i="5"/>
  <c r="AE164" i="5"/>
  <c r="AD399" i="5"/>
  <c r="AD215" i="5"/>
  <c r="BF513" i="5"/>
  <c r="BH513" i="5" s="1"/>
  <c r="AD183" i="5"/>
  <c r="AD129" i="5"/>
  <c r="AE105" i="5"/>
  <c r="BF374" i="5"/>
  <c r="BH374" i="5" s="1"/>
  <c r="AE265" i="5"/>
  <c r="AD93" i="5"/>
  <c r="BG141" i="5"/>
  <c r="BF185" i="5"/>
  <c r="BH185" i="5" s="1"/>
  <c r="BF180" i="5"/>
  <c r="BG180" i="5" s="1"/>
  <c r="AD151" i="5"/>
  <c r="AE264" i="5"/>
  <c r="AE317" i="5"/>
  <c r="AE187" i="5"/>
  <c r="AE286" i="5"/>
  <c r="AD357" i="5"/>
  <c r="AD517" i="5"/>
  <c r="BF93" i="5"/>
  <c r="BG93" i="5" s="1"/>
  <c r="AE138" i="5"/>
  <c r="AD277" i="5"/>
  <c r="AE267" i="5"/>
  <c r="AD192" i="5"/>
  <c r="AD62" i="5"/>
  <c r="BF42" i="5"/>
  <c r="BH42" i="5" s="1"/>
  <c r="AD41" i="5"/>
  <c r="AD260" i="5"/>
  <c r="BF129" i="5"/>
  <c r="BH129" i="5" s="1"/>
  <c r="AE86" i="5"/>
  <c r="AD374" i="5"/>
  <c r="AD201" i="5"/>
  <c r="AD112" i="5"/>
  <c r="AE216" i="5"/>
  <c r="BF453" i="5"/>
  <c r="BG453" i="5" s="1"/>
  <c r="AE147" i="5"/>
  <c r="BH54" i="5"/>
  <c r="BG54" i="5"/>
  <c r="BG100" i="5"/>
  <c r="BH100" i="5"/>
  <c r="BG162" i="5"/>
  <c r="BH162" i="5"/>
  <c r="BH213" i="5"/>
  <c r="BG213" i="5"/>
  <c r="BF143" i="5"/>
  <c r="BG143" i="5" s="1"/>
  <c r="AD113" i="5"/>
  <c r="BF432" i="5"/>
  <c r="BG432" i="5" s="1"/>
  <c r="BF387" i="5"/>
  <c r="BG387" i="5" s="1"/>
  <c r="AE392" i="5"/>
  <c r="AD317" i="5"/>
  <c r="AD267" i="5"/>
  <c r="BH33" i="5"/>
  <c r="AE344" i="5"/>
  <c r="BF106" i="5"/>
  <c r="BH106" i="5" s="1"/>
  <c r="BF469" i="5"/>
  <c r="BG469" i="5" s="1"/>
  <c r="BF511" i="5"/>
  <c r="BG511" i="5" s="1"/>
  <c r="AD425" i="5"/>
  <c r="BF172" i="5"/>
  <c r="BG172" i="5" s="1"/>
  <c r="BF55" i="5"/>
  <c r="BG55" i="5" s="1"/>
  <c r="BF139" i="5"/>
  <c r="BG139" i="5" s="1"/>
  <c r="AE293" i="5"/>
  <c r="BF306" i="5"/>
  <c r="BH306" i="5" s="1"/>
  <c r="AD263" i="5"/>
  <c r="AD319" i="5"/>
  <c r="BF121" i="5"/>
  <c r="BG121" i="5" s="1"/>
  <c r="AE24" i="5"/>
  <c r="BF225" i="5"/>
  <c r="BG225" i="5" s="1"/>
  <c r="AE319" i="5"/>
  <c r="AD453" i="5"/>
  <c r="AE33" i="5"/>
  <c r="BF236" i="5"/>
  <c r="BH236" i="5" s="1"/>
  <c r="BF167" i="5"/>
  <c r="AD162" i="5"/>
  <c r="AE162" i="5"/>
  <c r="BF312" i="5"/>
  <c r="AD312" i="5"/>
  <c r="AD210" i="5"/>
  <c r="BF210" i="5"/>
  <c r="AE210" i="5"/>
  <c r="BF31" i="5"/>
  <c r="AE31" i="5"/>
  <c r="AD31" i="5"/>
  <c r="BF23" i="5"/>
  <c r="AD23" i="5"/>
  <c r="BF246" i="5"/>
  <c r="AE246" i="5"/>
  <c r="AD246" i="5"/>
  <c r="BF383" i="5"/>
  <c r="BH383" i="5" s="1"/>
  <c r="BF277" i="5"/>
  <c r="BG277" i="5" s="1"/>
  <c r="AD37" i="5"/>
  <c r="BH528" i="5"/>
  <c r="BF205" i="5"/>
  <c r="BH205" i="5" s="1"/>
  <c r="AE211" i="5"/>
  <c r="BF138" i="5"/>
  <c r="BG138" i="5" s="1"/>
  <c r="BF264" i="5"/>
  <c r="BH264" i="5" s="1"/>
  <c r="BF293" i="5"/>
  <c r="AD236" i="5"/>
  <c r="AE167" i="5"/>
  <c r="AE104" i="5"/>
  <c r="AD104" i="5"/>
  <c r="BF104" i="5"/>
  <c r="BF423" i="5"/>
  <c r="AE423" i="5"/>
  <c r="AD348" i="5"/>
  <c r="AE348" i="5"/>
  <c r="BF348" i="5"/>
  <c r="BF211" i="5"/>
  <c r="BG211" i="5" s="1"/>
  <c r="AE322" i="5"/>
  <c r="BG319" i="5"/>
  <c r="BF196" i="5"/>
  <c r="BH196" i="5" s="1"/>
  <c r="AD383" i="5"/>
  <c r="BF322" i="5"/>
  <c r="BG322" i="5" s="1"/>
  <c r="AD432" i="5"/>
  <c r="AE217" i="5"/>
  <c r="AE106" i="5"/>
  <c r="AE511" i="5"/>
  <c r="BG305" i="5"/>
  <c r="AD528" i="5"/>
  <c r="AE242" i="5"/>
  <c r="AD216" i="5"/>
  <c r="BH422" i="5"/>
  <c r="BF545" i="5"/>
  <c r="BG545" i="5" s="1"/>
  <c r="AD217" i="5"/>
  <c r="BF112" i="5"/>
  <c r="BG112" i="5" s="1"/>
  <c r="AD234" i="5"/>
  <c r="AE528" i="5"/>
  <c r="AE120" i="5"/>
  <c r="AE234" i="5"/>
  <c r="BF120" i="5"/>
  <c r="BG120" i="5" s="1"/>
  <c r="AD67" i="5"/>
  <c r="BF208" i="5"/>
  <c r="BG208" i="5" s="1"/>
  <c r="AD306" i="5"/>
  <c r="BF67" i="5"/>
  <c r="BH67" i="5" s="1"/>
  <c r="AD172" i="5"/>
  <c r="AE117" i="5"/>
  <c r="BF358" i="5"/>
  <c r="AD294" i="5"/>
  <c r="AE224" i="5"/>
  <c r="BF26" i="5"/>
  <c r="AD26" i="5"/>
  <c r="AD415" i="5"/>
  <c r="BF415" i="5"/>
  <c r="AE527" i="5"/>
  <c r="BF527" i="5"/>
  <c r="AD527" i="5"/>
  <c r="BF535" i="5"/>
  <c r="AE535" i="5"/>
  <c r="BH252" i="5"/>
  <c r="BG252" i="5"/>
  <c r="AE245" i="5"/>
  <c r="AD245" i="5"/>
  <c r="BH451" i="5"/>
  <c r="AD502" i="5"/>
  <c r="AE75" i="5"/>
  <c r="AD343" i="5"/>
  <c r="AE143" i="5"/>
  <c r="BF314" i="5"/>
  <c r="BG314" i="5" s="1"/>
  <c r="AD82" i="5"/>
  <c r="BF158" i="5"/>
  <c r="BG158" i="5" s="1"/>
  <c r="AD135" i="5"/>
  <c r="BF552" i="5"/>
  <c r="BH552" i="5" s="1"/>
  <c r="AE502" i="5"/>
  <c r="AE419" i="5"/>
  <c r="BF261" i="5"/>
  <c r="BH261" i="5" s="1"/>
  <c r="BH179" i="5"/>
  <c r="AE517" i="5"/>
  <c r="BF519" i="5"/>
  <c r="BG519" i="5" s="1"/>
  <c r="AD244" i="5"/>
  <c r="AD194" i="5"/>
  <c r="BF297" i="5"/>
  <c r="BG297" i="5" s="1"/>
  <c r="AD230" i="5"/>
  <c r="BG215" i="5"/>
  <c r="BF82" i="5"/>
  <c r="BH82" i="5" s="1"/>
  <c r="AE545" i="5"/>
  <c r="AE166" i="5"/>
  <c r="AD371" i="5"/>
  <c r="AE192" i="5"/>
  <c r="AD173" i="5"/>
  <c r="BH214" i="5"/>
  <c r="BG183" i="5"/>
  <c r="BH51" i="5"/>
  <c r="BG311" i="5"/>
  <c r="AD513" i="5"/>
  <c r="AD362" i="5"/>
  <c r="BF119" i="5"/>
  <c r="BH119" i="5" s="1"/>
  <c r="AE114" i="5"/>
  <c r="BF400" i="5"/>
  <c r="AE225" i="5"/>
  <c r="BF73" i="5"/>
  <c r="AE299" i="5"/>
  <c r="BF287" i="5"/>
  <c r="BG287" i="5" s="1"/>
  <c r="AD179" i="5"/>
  <c r="AD214" i="5"/>
  <c r="AE156" i="5"/>
  <c r="AE429" i="5"/>
  <c r="AE522" i="5"/>
  <c r="AE305" i="5"/>
  <c r="AE215" i="5"/>
  <c r="BF164" i="5"/>
  <c r="BG164" i="5" s="1"/>
  <c r="BF245" i="5"/>
  <c r="BH245" i="5" s="1"/>
  <c r="AD295" i="5"/>
  <c r="AE295" i="5"/>
  <c r="BF295" i="5"/>
  <c r="AD199" i="5"/>
  <c r="BF199" i="5"/>
  <c r="AE199" i="5"/>
  <c r="AE284" i="5"/>
  <c r="AD284" i="5"/>
  <c r="BF284" i="5"/>
  <c r="BF168" i="5"/>
  <c r="AE168" i="5"/>
  <c r="AD168" i="5"/>
  <c r="BF419" i="5"/>
  <c r="BH419" i="5" s="1"/>
  <c r="AD261" i="5"/>
  <c r="AE126" i="5"/>
  <c r="BF36" i="5"/>
  <c r="BG36" i="5" s="1"/>
  <c r="BF114" i="5"/>
  <c r="BG114" i="5" s="1"/>
  <c r="AE316" i="5"/>
  <c r="AE68" i="5"/>
  <c r="BF68" i="5"/>
  <c r="BF459" i="5"/>
  <c r="BG459" i="5" s="1"/>
  <c r="AE51" i="5"/>
  <c r="BF291" i="5"/>
  <c r="BG291" i="5" s="1"/>
  <c r="AD291" i="5"/>
  <c r="BF240" i="5"/>
  <c r="BH240" i="5" s="1"/>
  <c r="AD73" i="5"/>
  <c r="AE133" i="5"/>
  <c r="AE240" i="5"/>
  <c r="AD157" i="5"/>
  <c r="AD311" i="5"/>
  <c r="AE157" i="5"/>
  <c r="AE183" i="5"/>
  <c r="AD147" i="5"/>
  <c r="AD54" i="5"/>
  <c r="AE54" i="5"/>
  <c r="AE100" i="5"/>
  <c r="AD100" i="5"/>
  <c r="AD285" i="5"/>
  <c r="AE285" i="5"/>
  <c r="AD474" i="5"/>
  <c r="BF474" i="5"/>
  <c r="AE474" i="5"/>
  <c r="BF292" i="5"/>
  <c r="BH292" i="5" s="1"/>
  <c r="BF187" i="5"/>
  <c r="BG187" i="5" s="1"/>
  <c r="AD125" i="5"/>
  <c r="AD304" i="5"/>
  <c r="AE74" i="5"/>
  <c r="AE171" i="5"/>
  <c r="BF285" i="5"/>
  <c r="AD40" i="5"/>
  <c r="AE40" i="5"/>
  <c r="BF40" i="5"/>
  <c r="AE213" i="5"/>
  <c r="AD213" i="5"/>
  <c r="AE28" i="5"/>
  <c r="BF28" i="5"/>
  <c r="AD28" i="5"/>
  <c r="BF170" i="5"/>
  <c r="AE170" i="5"/>
  <c r="AE124" i="5"/>
  <c r="BH145" i="5"/>
  <c r="AD80" i="5"/>
  <c r="AD171" i="5"/>
  <c r="AE531" i="5"/>
  <c r="AD369" i="5"/>
  <c r="AE165" i="5"/>
  <c r="AD252" i="5"/>
  <c r="AE252" i="5"/>
  <c r="AE518" i="5"/>
  <c r="BF518" i="5"/>
  <c r="BF124" i="5"/>
  <c r="BG124" i="5" s="1"/>
  <c r="AE387" i="5"/>
  <c r="BF304" i="5"/>
  <c r="BG304" i="5" s="1"/>
  <c r="BG171" i="5"/>
  <c r="BF80" i="5"/>
  <c r="AD170" i="5"/>
  <c r="BF165" i="5"/>
  <c r="AD518" i="5"/>
  <c r="AD305" i="5"/>
  <c r="AE333" i="5"/>
  <c r="BF369" i="5"/>
  <c r="BH369" i="5" s="1"/>
  <c r="AE529" i="5"/>
  <c r="BF529" i="5"/>
  <c r="AD529" i="5"/>
  <c r="AE254" i="5"/>
  <c r="BF254" i="5"/>
  <c r="AD123" i="5"/>
  <c r="BF123" i="5"/>
  <c r="AD346" i="5"/>
  <c r="AE346" i="5"/>
  <c r="BF346" i="5"/>
  <c r="AD398" i="5"/>
  <c r="AE398" i="5"/>
  <c r="BF398" i="5"/>
  <c r="BF386" i="5"/>
  <c r="AE386" i="5"/>
  <c r="AD386" i="5"/>
  <c r="AD56" i="5"/>
  <c r="BF56" i="5"/>
  <c r="BF91" i="5"/>
  <c r="BG91" i="5" s="1"/>
  <c r="BG339" i="5"/>
  <c r="AD184" i="5"/>
  <c r="AD155" i="5"/>
  <c r="BF155" i="5"/>
  <c r="AE352" i="5"/>
  <c r="AD352" i="5"/>
  <c r="AE544" i="5"/>
  <c r="BF544" i="5"/>
  <c r="AD544" i="5"/>
  <c r="AD221" i="5"/>
  <c r="BF166" i="5"/>
  <c r="BG166" i="5" s="1"/>
  <c r="BF437" i="5"/>
  <c r="BG437" i="5" s="1"/>
  <c r="AE32" i="5"/>
  <c r="AE184" i="5"/>
  <c r="AE119" i="5"/>
  <c r="BF242" i="5"/>
  <c r="BG242" i="5" s="1"/>
  <c r="AE140" i="5"/>
  <c r="AE155" i="5"/>
  <c r="AE451" i="5"/>
  <c r="AD407" i="5"/>
  <c r="BF263" i="5"/>
  <c r="BG263" i="5" s="1"/>
  <c r="AD299" i="5"/>
  <c r="AD361" i="5"/>
  <c r="BF361" i="5"/>
  <c r="BH361" i="5" s="1"/>
  <c r="BF181" i="5"/>
  <c r="AD181" i="5"/>
  <c r="AE181" i="5"/>
  <c r="AD101" i="5"/>
  <c r="BF101" i="5"/>
  <c r="BF122" i="5"/>
  <c r="AD122" i="5"/>
  <c r="AE122" i="5"/>
  <c r="BF503" i="5"/>
  <c r="AE503" i="5"/>
  <c r="AD503" i="5"/>
  <c r="AD63" i="5"/>
  <c r="BF221" i="5"/>
  <c r="BG221" i="5" s="1"/>
  <c r="AD280" i="5"/>
  <c r="AE404" i="5"/>
  <c r="AE123" i="5"/>
  <c r="AD451" i="5"/>
  <c r="BF316" i="5"/>
  <c r="BG316" i="5" s="1"/>
  <c r="BF407" i="5"/>
  <c r="BF140" i="5"/>
  <c r="BG140" i="5" s="1"/>
  <c r="BF24" i="5"/>
  <c r="BG24" i="5" s="1"/>
  <c r="BF133" i="5"/>
  <c r="BG133" i="5" s="1"/>
  <c r="AE311" i="5"/>
  <c r="AE476" i="5"/>
  <c r="BF476" i="5"/>
  <c r="BF243" i="5"/>
  <c r="AD243" i="5"/>
  <c r="AE243" i="5"/>
  <c r="BG352" i="5"/>
  <c r="AD98" i="5"/>
  <c r="BF98" i="5"/>
  <c r="AE98" i="5"/>
  <c r="AE302" i="5"/>
  <c r="AE91" i="5"/>
  <c r="AD32" i="5"/>
  <c r="BF404" i="5"/>
  <c r="BG404" i="5" s="1"/>
  <c r="BF176" i="5"/>
  <c r="AD176" i="5"/>
  <c r="AE176" i="5"/>
  <c r="AE63" i="5"/>
  <c r="BF302" i="5"/>
  <c r="BG302" i="5" s="1"/>
  <c r="AE307" i="5"/>
  <c r="AD307" i="5"/>
  <c r="BF307" i="5"/>
  <c r="BG160" i="5"/>
  <c r="BH160" i="5"/>
  <c r="BH389" i="5"/>
  <c r="BG389" i="5"/>
  <c r="BH57" i="5"/>
  <c r="BG57" i="5"/>
  <c r="BH433" i="5"/>
  <c r="BG433" i="5"/>
  <c r="BH506" i="5"/>
  <c r="BG506" i="5"/>
  <c r="BH301" i="5"/>
  <c r="BG301" i="5"/>
  <c r="BG70" i="5"/>
  <c r="BH70" i="5"/>
  <c r="BG63" i="5"/>
  <c r="BH63" i="5"/>
  <c r="BH475" i="5"/>
  <c r="BG475" i="5"/>
  <c r="BH258" i="5"/>
  <c r="BG258" i="5"/>
  <c r="BG126" i="5"/>
  <c r="BH126" i="5"/>
  <c r="BH142" i="5"/>
  <c r="BG142" i="5"/>
  <c r="BG78" i="5"/>
  <c r="BH78" i="5"/>
  <c r="BG317" i="5"/>
  <c r="BH317" i="5"/>
  <c r="BH283" i="5"/>
  <c r="BG283" i="5"/>
  <c r="BH280" i="5"/>
  <c r="BG280" i="5"/>
  <c r="BH538" i="5"/>
  <c r="BG538" i="5"/>
  <c r="BH353" i="5"/>
  <c r="BG353" i="5"/>
  <c r="BG49" i="5"/>
  <c r="BH49" i="5"/>
  <c r="BH202" i="5"/>
  <c r="BG202" i="5"/>
  <c r="BG27" i="5"/>
  <c r="BH27" i="5"/>
  <c r="BG557" i="5"/>
  <c r="BH557" i="5"/>
  <c r="BH267" i="5"/>
  <c r="BG267" i="5"/>
  <c r="BH357" i="5"/>
  <c r="BG357" i="5"/>
  <c r="BG479" i="5"/>
  <c r="BH479" i="5"/>
  <c r="BG113" i="5"/>
  <c r="BH113" i="5"/>
  <c r="BH256" i="5"/>
  <c r="BG256" i="5"/>
  <c r="BH231" i="5"/>
  <c r="BG231" i="5"/>
  <c r="BG366" i="5"/>
  <c r="BH366" i="5"/>
  <c r="BH344" i="5"/>
  <c r="BG344" i="5"/>
  <c r="BH217" i="5"/>
  <c r="BG217" i="5"/>
  <c r="BG192" i="5"/>
  <c r="BH192" i="5"/>
  <c r="BH173" i="5"/>
  <c r="BG173" i="5"/>
  <c r="BH116" i="5"/>
  <c r="BG116" i="5"/>
  <c r="BH364" i="5"/>
  <c r="BG364" i="5"/>
  <c r="BH393" i="5"/>
  <c r="BG393" i="5"/>
  <c r="BH502" i="5"/>
  <c r="BG502" i="5"/>
  <c r="BG446" i="5"/>
  <c r="BH446" i="5"/>
  <c r="BH448" i="5"/>
  <c r="BG448" i="5"/>
  <c r="BG392" i="5"/>
  <c r="BH392" i="5"/>
  <c r="BG238" i="5"/>
  <c r="BH238" i="5"/>
  <c r="BG286" i="5"/>
  <c r="BH286" i="5"/>
  <c r="BG206" i="5"/>
  <c r="BH206" i="5"/>
  <c r="BH517" i="5"/>
  <c r="BG517" i="5"/>
  <c r="BG337" i="5"/>
  <c r="BH337" i="5"/>
  <c r="BG248" i="5"/>
  <c r="BH248" i="5"/>
  <c r="BG247" i="5"/>
  <c r="BH247" i="5"/>
  <c r="BG332" i="5"/>
  <c r="BH332" i="5"/>
  <c r="BG408" i="5"/>
  <c r="BH408" i="5"/>
  <c r="BH151" i="5"/>
  <c r="BG151" i="5"/>
  <c r="BH510" i="5"/>
  <c r="BG510" i="5"/>
  <c r="BH21" i="5"/>
  <c r="BG21" i="5"/>
  <c r="BH200" i="5"/>
  <c r="BG200" i="5"/>
  <c r="BG290" i="5"/>
  <c r="BH290" i="5"/>
  <c r="BG32" i="5"/>
  <c r="BH32" i="5"/>
  <c r="BG275" i="5"/>
  <c r="BH275" i="5"/>
  <c r="BH508" i="5"/>
  <c r="BG508" i="5"/>
  <c r="BH365" i="5"/>
  <c r="BG365" i="5"/>
  <c r="BH184" i="5"/>
  <c r="BG184" i="5"/>
  <c r="BJ455" i="5" l="1"/>
  <c r="BK275" i="5"/>
  <c r="BK177" i="5"/>
  <c r="BK329" i="5"/>
  <c r="BK85" i="5"/>
  <c r="BK377" i="5"/>
  <c r="BK312" i="5"/>
  <c r="BK250" i="5"/>
  <c r="BJ132" i="5"/>
  <c r="BK537" i="5"/>
  <c r="BJ228" i="5"/>
  <c r="BK417" i="5"/>
  <c r="BK130" i="5"/>
  <c r="BJ297" i="5"/>
  <c r="BO145" i="5"/>
  <c r="BP145" i="5" s="1"/>
  <c r="BK119" i="5"/>
  <c r="BJ547" i="5"/>
  <c r="BK489" i="5"/>
  <c r="BM489" i="5" s="1"/>
  <c r="BJ362" i="5"/>
  <c r="BK401" i="5"/>
  <c r="BK521" i="5"/>
  <c r="BK529" i="5"/>
  <c r="BK243" i="5"/>
  <c r="BK462" i="5"/>
  <c r="BK141" i="5"/>
  <c r="BM141" i="5" s="1"/>
  <c r="BJ251" i="5"/>
  <c r="BK398" i="5"/>
  <c r="BK347" i="5"/>
  <c r="BJ393" i="5"/>
  <c r="BJ463" i="5"/>
  <c r="BJ21" i="5"/>
  <c r="BJ503" i="5"/>
  <c r="BK261" i="5"/>
  <c r="BK202" i="5"/>
  <c r="BK44" i="5"/>
  <c r="BJ448" i="5"/>
  <c r="AA115" i="4"/>
  <c r="AC115" i="4" s="1"/>
  <c r="AD115" i="4" s="1"/>
  <c r="AA131" i="4"/>
  <c r="AC131" i="4" s="1"/>
  <c r="AD131" i="4" s="1"/>
  <c r="AA91" i="4"/>
  <c r="AF91" i="4" s="1"/>
  <c r="AG91" i="4" s="1"/>
  <c r="AI91" i="4" s="1"/>
  <c r="AQ11" i="5"/>
  <c r="AA72" i="4"/>
  <c r="AF72" i="4" s="1"/>
  <c r="AO72" i="4" s="1"/>
  <c r="AA94" i="4"/>
  <c r="AF94" i="4" s="1"/>
  <c r="AG94" i="4" s="1"/>
  <c r="AI94" i="4" s="1"/>
  <c r="AA113" i="4"/>
  <c r="AF113" i="4" s="1"/>
  <c r="AO113" i="4" s="1"/>
  <c r="X121" i="4"/>
  <c r="AA121" i="4" s="1"/>
  <c r="AA124" i="4"/>
  <c r="AC124" i="4" s="1"/>
  <c r="AD124" i="4" s="1"/>
  <c r="BK157" i="5"/>
  <c r="BM157" i="5" s="1"/>
  <c r="BK231" i="5"/>
  <c r="X124" i="4"/>
  <c r="AK124" i="4" s="1"/>
  <c r="X129" i="4"/>
  <c r="AA129" i="4" s="1"/>
  <c r="AA80" i="4"/>
  <c r="AF80" i="4" s="1"/>
  <c r="AA137" i="4"/>
  <c r="AF137" i="4" s="1"/>
  <c r="AO137" i="4" s="1"/>
  <c r="AA116" i="4"/>
  <c r="AF116" i="4" s="1"/>
  <c r="AG116" i="4" s="1"/>
  <c r="AI116" i="4" s="1"/>
  <c r="AA107" i="4"/>
  <c r="AC107" i="4" s="1"/>
  <c r="AD107" i="4" s="1"/>
  <c r="AA136" i="4"/>
  <c r="AC136" i="4" s="1"/>
  <c r="AD136" i="4" s="1"/>
  <c r="AA97" i="4"/>
  <c r="AC97" i="4" s="1"/>
  <c r="AD97" i="4" s="1"/>
  <c r="BJ323" i="5"/>
  <c r="BK524" i="5"/>
  <c r="BJ449" i="5"/>
  <c r="BK450" i="5"/>
  <c r="BM450" i="5" s="1"/>
  <c r="X118" i="4"/>
  <c r="AK118" i="4" s="1"/>
  <c r="AA117" i="4"/>
  <c r="AC117" i="4" s="1"/>
  <c r="AD117" i="4" s="1"/>
  <c r="X133" i="4"/>
  <c r="AK133" i="4" s="1"/>
  <c r="AA139" i="4"/>
  <c r="AF139" i="4" s="1"/>
  <c r="AG139" i="4" s="1"/>
  <c r="AI139" i="4" s="1"/>
  <c r="AA109" i="4"/>
  <c r="AC109" i="4" s="1"/>
  <c r="AD109" i="4" s="1"/>
  <c r="BJ406" i="5"/>
  <c r="BJ262" i="5"/>
  <c r="BJ161" i="5"/>
  <c r="BK248" i="5"/>
  <c r="BK194" i="5"/>
  <c r="BK369" i="5"/>
  <c r="BK26" i="5"/>
  <c r="BK554" i="5"/>
  <c r="BK514" i="5"/>
  <c r="BK553" i="5"/>
  <c r="BK381" i="5"/>
  <c r="BK274" i="5"/>
  <c r="BK189" i="5"/>
  <c r="BK484" i="5"/>
  <c r="BK221" i="5"/>
  <c r="BK453" i="5"/>
  <c r="BK230" i="5"/>
  <c r="BK182" i="5"/>
  <c r="BK129" i="5"/>
  <c r="AK153" i="4"/>
  <c r="BK392" i="5"/>
  <c r="BJ59" i="5"/>
  <c r="BK237" i="5"/>
  <c r="BK105" i="5"/>
  <c r="BK472" i="5"/>
  <c r="BJ212" i="5"/>
  <c r="BK151" i="5"/>
  <c r="BJ338" i="5"/>
  <c r="BK171" i="5"/>
  <c r="BM171" i="5" s="1"/>
  <c r="BJ144" i="5"/>
  <c r="BK293" i="5"/>
  <c r="BK509" i="5"/>
  <c r="BK115" i="5"/>
  <c r="BK117" i="5"/>
  <c r="BM117" i="5" s="1"/>
  <c r="BK236" i="5"/>
  <c r="BK545" i="5"/>
  <c r="BK423" i="5"/>
  <c r="BJ211" i="5"/>
  <c r="BK420" i="5"/>
  <c r="BK198" i="5"/>
  <c r="BK249" i="5"/>
  <c r="BJ168" i="5"/>
  <c r="BK142" i="5"/>
  <c r="BK432" i="5"/>
  <c r="BK550" i="5"/>
  <c r="BM550" i="5" s="1"/>
  <c r="BJ471" i="5"/>
  <c r="BL471" i="5" s="1"/>
  <c r="BK328" i="5"/>
  <c r="BK464" i="5"/>
  <c r="BJ451" i="5"/>
  <c r="BL451" i="5" s="1"/>
  <c r="BJ465" i="5"/>
  <c r="BK418" i="5"/>
  <c r="AK109" i="4"/>
  <c r="BK70" i="5"/>
  <c r="BK422" i="5"/>
  <c r="BH496" i="5"/>
  <c r="BM496" i="5" s="1"/>
  <c r="BJ483" i="5"/>
  <c r="BJ84" i="5"/>
  <c r="BJ216" i="5"/>
  <c r="BL216" i="5" s="1"/>
  <c r="BI11" i="5"/>
  <c r="BJ11" i="5" s="1"/>
  <c r="BK405" i="5"/>
  <c r="BK122" i="5"/>
  <c r="BJ487" i="5"/>
  <c r="BJ176" i="5"/>
  <c r="BK486" i="5"/>
  <c r="BK426" i="5"/>
  <c r="BK86" i="5"/>
  <c r="BK94" i="5"/>
  <c r="BJ264" i="5"/>
  <c r="BJ419" i="5"/>
  <c r="BK345" i="5"/>
  <c r="BJ245" i="5"/>
  <c r="BK153" i="5"/>
  <c r="BK470" i="5"/>
  <c r="BK452" i="5"/>
  <c r="AK117" i="4"/>
  <c r="BJ271" i="5"/>
  <c r="AA88" i="4"/>
  <c r="AC88" i="4" s="1"/>
  <c r="AD88" i="4" s="1"/>
  <c r="AA59" i="4"/>
  <c r="AF59" i="4" s="1"/>
  <c r="AA84" i="4"/>
  <c r="AF84" i="4" s="1"/>
  <c r="AO84" i="4" s="1"/>
  <c r="AA83" i="4"/>
  <c r="AK102" i="4"/>
  <c r="AA75" i="4"/>
  <c r="AF75" i="4" s="1"/>
  <c r="AA62" i="4"/>
  <c r="AC62" i="4" s="1"/>
  <c r="AD62" i="4" s="1"/>
  <c r="AA57" i="4"/>
  <c r="AF57" i="4" s="1"/>
  <c r="AK113" i="4"/>
  <c r="AA54" i="4"/>
  <c r="AF54" i="4" s="1"/>
  <c r="AK147" i="4"/>
  <c r="AA52" i="4"/>
  <c r="AC52" i="4" s="1"/>
  <c r="AD52" i="4" s="1"/>
  <c r="AA51" i="4"/>
  <c r="AF51" i="4" s="1"/>
  <c r="AA50" i="4"/>
  <c r="AC50" i="4" s="1"/>
  <c r="AD50" i="4" s="1"/>
  <c r="AA49" i="4"/>
  <c r="AC49" i="4" s="1"/>
  <c r="AD49" i="4" s="1"/>
  <c r="AF148" i="4"/>
  <c r="AG148" i="4" s="1"/>
  <c r="AI148" i="4" s="1"/>
  <c r="AC148" i="4"/>
  <c r="AD148" i="4" s="1"/>
  <c r="AC147" i="4"/>
  <c r="AD147" i="4" s="1"/>
  <c r="AF147" i="4"/>
  <c r="AO147" i="4" s="1"/>
  <c r="AF145" i="4"/>
  <c r="AO145" i="4" s="1"/>
  <c r="AC145" i="4"/>
  <c r="AD145" i="4" s="1"/>
  <c r="AF153" i="4"/>
  <c r="AO153" i="4" s="1"/>
  <c r="AC153" i="4"/>
  <c r="AD153" i="4" s="1"/>
  <c r="AF144" i="4"/>
  <c r="AO144" i="4" s="1"/>
  <c r="AC144" i="4"/>
  <c r="AD144" i="4" s="1"/>
  <c r="AA106" i="4"/>
  <c r="AA86" i="4"/>
  <c r="AA150" i="4"/>
  <c r="AC150" i="4" s="1"/>
  <c r="AD150" i="4" s="1"/>
  <c r="AA102" i="4"/>
  <c r="AA125" i="4"/>
  <c r="X74" i="4"/>
  <c r="AA74" i="4" s="1"/>
  <c r="AA65" i="4"/>
  <c r="AA99" i="4"/>
  <c r="AF99" i="4" s="1"/>
  <c r="AO99" i="4" s="1"/>
  <c r="AA114" i="4"/>
  <c r="AF114" i="4" s="1"/>
  <c r="AO114" i="4" s="1"/>
  <c r="X81" i="4"/>
  <c r="AA81" i="4" s="1"/>
  <c r="AA92" i="4"/>
  <c r="AA60" i="4"/>
  <c r="AA105" i="4"/>
  <c r="AA67" i="4"/>
  <c r="AA156" i="4"/>
  <c r="AF156" i="4" s="1"/>
  <c r="X89" i="4"/>
  <c r="AK89" i="4" s="1"/>
  <c r="AA146" i="4"/>
  <c r="AC146" i="4" s="1"/>
  <c r="AD146" i="4" s="1"/>
  <c r="AA123" i="4"/>
  <c r="B198" i="2"/>
  <c r="B232" i="2" s="1"/>
  <c r="AA82" i="4"/>
  <c r="AF82" i="4" s="1"/>
  <c r="AA155" i="4"/>
  <c r="X112" i="4"/>
  <c r="AA112" i="4" s="1"/>
  <c r="AA104" i="4"/>
  <c r="AA73" i="4"/>
  <c r="AK137" i="4"/>
  <c r="AK67" i="4"/>
  <c r="AK84" i="4"/>
  <c r="AA29" i="4"/>
  <c r="AF154" i="4"/>
  <c r="AG154" i="4" s="1"/>
  <c r="AI154" i="4" s="1"/>
  <c r="AK88" i="4"/>
  <c r="AK45" i="4"/>
  <c r="AK49" i="4"/>
  <c r="AK41" i="4"/>
  <c r="AK34" i="4"/>
  <c r="AA25" i="4"/>
  <c r="X48" i="4"/>
  <c r="AK48" i="4" s="1"/>
  <c r="AC45" i="4"/>
  <c r="AD45" i="4" s="1"/>
  <c r="AF45" i="4"/>
  <c r="AO45" i="4" s="1"/>
  <c r="AK75" i="4"/>
  <c r="AA42" i="4"/>
  <c r="AF42" i="4" s="1"/>
  <c r="X43" i="4"/>
  <c r="AA43" i="4" s="1"/>
  <c r="AK144" i="4"/>
  <c r="AA41" i="4"/>
  <c r="AC41" i="4" s="1"/>
  <c r="AD41" i="4" s="1"/>
  <c r="AK116" i="4"/>
  <c r="AA24" i="4"/>
  <c r="AK125" i="4"/>
  <c r="AK62" i="4"/>
  <c r="AA37" i="4"/>
  <c r="AF37" i="4" s="1"/>
  <c r="AA35" i="4"/>
  <c r="AC35" i="4" s="1"/>
  <c r="AD35" i="4" s="1"/>
  <c r="AA36" i="4"/>
  <c r="AC34" i="4"/>
  <c r="AD34" i="4" s="1"/>
  <c r="AF34" i="4"/>
  <c r="AO34" i="4" s="1"/>
  <c r="AA13" i="4"/>
  <c r="AC13" i="4" s="1"/>
  <c r="AD13" i="4" s="1"/>
  <c r="AA33" i="4"/>
  <c r="AA31" i="4"/>
  <c r="AA30" i="4"/>
  <c r="AA26" i="4"/>
  <c r="AC26" i="4" s="1"/>
  <c r="AD26" i="4" s="1"/>
  <c r="AA28" i="4"/>
  <c r="AF28" i="4" s="1"/>
  <c r="AA27" i="4"/>
  <c r="AF27" i="4" s="1"/>
  <c r="AK145" i="4"/>
  <c r="AK148" i="4"/>
  <c r="AK105" i="4"/>
  <c r="AF14" i="4"/>
  <c r="AG14" i="4" s="1"/>
  <c r="AI14" i="4" s="1"/>
  <c r="AK97" i="4"/>
  <c r="AK11" i="4"/>
  <c r="AA15" i="4"/>
  <c r="AC15" i="4" s="1"/>
  <c r="AD15" i="4" s="1"/>
  <c r="AF8" i="4"/>
  <c r="AC8" i="4"/>
  <c r="AD8" i="4" s="1"/>
  <c r="Z149" i="4"/>
  <c r="Z100" i="4"/>
  <c r="Z95" i="4"/>
  <c r="Z46" i="4"/>
  <c r="Z66" i="4"/>
  <c r="Z71" i="4"/>
  <c r="X71" i="4" s="1"/>
  <c r="AK71" i="4" s="1"/>
  <c r="Z110" i="4"/>
  <c r="Z85" i="4"/>
  <c r="Z134" i="4"/>
  <c r="Z90" i="4"/>
  <c r="Z63" i="4"/>
  <c r="X18" i="4"/>
  <c r="AK18" i="4" s="1"/>
  <c r="Z70" i="4"/>
  <c r="Z120" i="4"/>
  <c r="Z140" i="4"/>
  <c r="AK51" i="4"/>
  <c r="Z93" i="4"/>
  <c r="Z58" i="4"/>
  <c r="AA17" i="4"/>
  <c r="Z141" i="4"/>
  <c r="X141" i="4" s="1"/>
  <c r="AK141" i="4" s="1"/>
  <c r="Z55" i="4"/>
  <c r="Z76" i="4"/>
  <c r="Z119" i="4"/>
  <c r="Z61" i="4"/>
  <c r="Z152" i="4"/>
  <c r="Z142" i="4"/>
  <c r="X21" i="4"/>
  <c r="AA21" i="4" s="1"/>
  <c r="Z130" i="4"/>
  <c r="AK8" i="4"/>
  <c r="Z79" i="4"/>
  <c r="Z111" i="4"/>
  <c r="Z44" i="4"/>
  <c r="X44" i="4" s="1"/>
  <c r="Z128" i="4"/>
  <c r="Z138" i="4"/>
  <c r="X138" i="4" s="1"/>
  <c r="AK138" i="4" s="1"/>
  <c r="AK136" i="4"/>
  <c r="Z77" i="4"/>
  <c r="Z40" i="4"/>
  <c r="Z132" i="4"/>
  <c r="Z87" i="4"/>
  <c r="Z127" i="4"/>
  <c r="Z78" i="4"/>
  <c r="Z96" i="4"/>
  <c r="Z53" i="4"/>
  <c r="X16" i="4"/>
  <c r="AA16" i="4" s="1"/>
  <c r="Z68" i="4"/>
  <c r="X20" i="4"/>
  <c r="AA20" i="4" s="1"/>
  <c r="Z56" i="4"/>
  <c r="Z47" i="4"/>
  <c r="X9" i="4"/>
  <c r="AK9" i="4" s="1"/>
  <c r="Z64" i="4"/>
  <c r="AC11" i="4"/>
  <c r="AD11" i="4" s="1"/>
  <c r="AF11" i="4"/>
  <c r="X19" i="4"/>
  <c r="AA19" i="4" s="1"/>
  <c r="Z151" i="4"/>
  <c r="AC122" i="4"/>
  <c r="AD122" i="4" s="1"/>
  <c r="AF122" i="4"/>
  <c r="AK54" i="4"/>
  <c r="Z38" i="4"/>
  <c r="Z157" i="4"/>
  <c r="Z39" i="4"/>
  <c r="Z126" i="4"/>
  <c r="Z135" i="4"/>
  <c r="Z101" i="4"/>
  <c r="X22" i="4"/>
  <c r="AK22" i="4" s="1"/>
  <c r="Z108" i="4"/>
  <c r="Z98" i="4"/>
  <c r="X12" i="4"/>
  <c r="AK12" i="4" s="1"/>
  <c r="Z143" i="4"/>
  <c r="Z69" i="4"/>
  <c r="Z103" i="4"/>
  <c r="Z23" i="4"/>
  <c r="Z32" i="4"/>
  <c r="X10" i="4"/>
  <c r="AA10" i="4" s="1"/>
  <c r="BK34" i="5"/>
  <c r="BK310" i="5"/>
  <c r="AR9" i="5"/>
  <c r="BI9" i="5"/>
  <c r="BJ540" i="5"/>
  <c r="BF7" i="5"/>
  <c r="AE7" i="5"/>
  <c r="AD7" i="5"/>
  <c r="BK38" i="5"/>
  <c r="BK123" i="5"/>
  <c r="B111" i="2"/>
  <c r="B112" i="2" s="1"/>
  <c r="H27" i="1"/>
  <c r="B108" i="2"/>
  <c r="B114" i="2" s="1"/>
  <c r="B116" i="2" s="1"/>
  <c r="H29" i="1" s="1"/>
  <c r="K122" i="2"/>
  <c r="BL44" i="5"/>
  <c r="BO43" i="5" s="1"/>
  <c r="BP43" i="5" s="1"/>
  <c r="BL556" i="5"/>
  <c r="BL545" i="5"/>
  <c r="BM289" i="5"/>
  <c r="BL13" i="5"/>
  <c r="BM522" i="5"/>
  <c r="BM473" i="5"/>
  <c r="BM462" i="5"/>
  <c r="BM392" i="5"/>
  <c r="BM203" i="5"/>
  <c r="BL188" i="5"/>
  <c r="BM508" i="5"/>
  <c r="BM175" i="5"/>
  <c r="BL463" i="5"/>
  <c r="BO462" i="5" s="1"/>
  <c r="BP462" i="5" s="1"/>
  <c r="BL300" i="5"/>
  <c r="BO299" i="5" s="1"/>
  <c r="BP299" i="5" s="1"/>
  <c r="BM13" i="5"/>
  <c r="BL352" i="5"/>
  <c r="BL277" i="5"/>
  <c r="BL266" i="5"/>
  <c r="BL500" i="5"/>
  <c r="BL392" i="5"/>
  <c r="BL342" i="5"/>
  <c r="BM188" i="5"/>
  <c r="BL508" i="5"/>
  <c r="BL217" i="5"/>
  <c r="BL445" i="5"/>
  <c r="BM354" i="5"/>
  <c r="BL505" i="5"/>
  <c r="BO504" i="5" s="1"/>
  <c r="BP504" i="5" s="1"/>
  <c r="BL267" i="5"/>
  <c r="BM239" i="5"/>
  <c r="BM419" i="5"/>
  <c r="BL94" i="5"/>
  <c r="BL344" i="5"/>
  <c r="BL269" i="5"/>
  <c r="BL242" i="5"/>
  <c r="BL332" i="5"/>
  <c r="BL113" i="5"/>
  <c r="BM64" i="5"/>
  <c r="BL340" i="5"/>
  <c r="BL238" i="5"/>
  <c r="BL558" i="5"/>
  <c r="BM455" i="5"/>
  <c r="BM21" i="5"/>
  <c r="BL401" i="5"/>
  <c r="BL314" i="5"/>
  <c r="BL265" i="5"/>
  <c r="BL263" i="5"/>
  <c r="BL440" i="5"/>
  <c r="BL402" i="5"/>
  <c r="BL224" i="5"/>
  <c r="BO223" i="5" s="1"/>
  <c r="BP223" i="5" s="1"/>
  <c r="BL197" i="5"/>
  <c r="BM136" i="5"/>
  <c r="BL317" i="5"/>
  <c r="BL32" i="5"/>
  <c r="BO32" i="5" s="1"/>
  <c r="BP32" i="5" s="1"/>
  <c r="BL278" i="5"/>
  <c r="BL241" i="5"/>
  <c r="BM411" i="5"/>
  <c r="BL102" i="5"/>
  <c r="BM149" i="5"/>
  <c r="BL421" i="5"/>
  <c r="BL286" i="5"/>
  <c r="BL189" i="5"/>
  <c r="BL178" i="5"/>
  <c r="BO178" i="5" s="1"/>
  <c r="BP178" i="5" s="1"/>
  <c r="BL91" i="5"/>
  <c r="BL483" i="5"/>
  <c r="BM169" i="5"/>
  <c r="BL350" i="5"/>
  <c r="BM280" i="5"/>
  <c r="BM49" i="5"/>
  <c r="BL35" i="5"/>
  <c r="BM298" i="5"/>
  <c r="BL276" i="5"/>
  <c r="BM521" i="5"/>
  <c r="BM494" i="5"/>
  <c r="BM130" i="5"/>
  <c r="BM107" i="5"/>
  <c r="BL92" i="5"/>
  <c r="BM337" i="5"/>
  <c r="BM70" i="5"/>
  <c r="BM367" i="5"/>
  <c r="BL144" i="5"/>
  <c r="BM548" i="5"/>
  <c r="BM537" i="5"/>
  <c r="BL184" i="5"/>
  <c r="BM390" i="5"/>
  <c r="BM179" i="5"/>
  <c r="BM206" i="5"/>
  <c r="BM151" i="5"/>
  <c r="BM381" i="5"/>
  <c r="BM290" i="5"/>
  <c r="BL475" i="5"/>
  <c r="BM433" i="5"/>
  <c r="BL368" i="5"/>
  <c r="BM357" i="5"/>
  <c r="BL39" i="5"/>
  <c r="BL19" i="5"/>
  <c r="BM434" i="5"/>
  <c r="BL555" i="5"/>
  <c r="BM257" i="5"/>
  <c r="BL432" i="5"/>
  <c r="BL410" i="5"/>
  <c r="BL425" i="5"/>
  <c r="BO424" i="5" s="1"/>
  <c r="BP424" i="5" s="1"/>
  <c r="BL280" i="5"/>
  <c r="BL536" i="5"/>
  <c r="BL50" i="5"/>
  <c r="BL498" i="5"/>
  <c r="BL550" i="5"/>
  <c r="BM76" i="5"/>
  <c r="BL49" i="5"/>
  <c r="BL36" i="5"/>
  <c r="BO35" i="5" s="1"/>
  <c r="BP35" i="5" s="1"/>
  <c r="BL320" i="5"/>
  <c r="BL309" i="5"/>
  <c r="BO308" i="5" s="1"/>
  <c r="BP308" i="5" s="1"/>
  <c r="BL183" i="5"/>
  <c r="BO182" i="5" s="1"/>
  <c r="BP182" i="5" s="1"/>
  <c r="BM374" i="5"/>
  <c r="BL337" i="5"/>
  <c r="BL70" i="5"/>
  <c r="BO69" i="5" s="1"/>
  <c r="BP69" i="5" s="1"/>
  <c r="BL117" i="5"/>
  <c r="BO117" i="5" s="1"/>
  <c r="BP117" i="5" s="1"/>
  <c r="BL58" i="5"/>
  <c r="BM378" i="5"/>
  <c r="BM292" i="5"/>
  <c r="BM184" i="5"/>
  <c r="BL157" i="5"/>
  <c r="BL83" i="5"/>
  <c r="BM315" i="5"/>
  <c r="BL492" i="5"/>
  <c r="BO492" i="5" s="1"/>
  <c r="BP492" i="5" s="1"/>
  <c r="BL481" i="5"/>
  <c r="BL287" i="5"/>
  <c r="BL34" i="5"/>
  <c r="BO33" i="5" s="1"/>
  <c r="BP33" i="5" s="1"/>
  <c r="BL480" i="5"/>
  <c r="BL469" i="5"/>
  <c r="BO468" i="5" s="1"/>
  <c r="BP468" i="5" s="1"/>
  <c r="BL436" i="5"/>
  <c r="BL206" i="5"/>
  <c r="BL151" i="5"/>
  <c r="BL109" i="5"/>
  <c r="BL290" i="5"/>
  <c r="BL534" i="5"/>
  <c r="BL530" i="5"/>
  <c r="BL139" i="5"/>
  <c r="BM475" i="5"/>
  <c r="BL433" i="5"/>
  <c r="BO432" i="5" s="1"/>
  <c r="BP432" i="5" s="1"/>
  <c r="BL166" i="5"/>
  <c r="BM399" i="5"/>
  <c r="BL357" i="5"/>
  <c r="BL90" i="5"/>
  <c r="BM51" i="5"/>
  <c r="BL525" i="5"/>
  <c r="BM288" i="5"/>
  <c r="BM549" i="5"/>
  <c r="BL330" i="5"/>
  <c r="BL531" i="5"/>
  <c r="BL244" i="5"/>
  <c r="BM217" i="5"/>
  <c r="BM553" i="5"/>
  <c r="BM526" i="5"/>
  <c r="BL487" i="5"/>
  <c r="BM267" i="5"/>
  <c r="BM161" i="5"/>
  <c r="BL154" i="5"/>
  <c r="BM388" i="5"/>
  <c r="BM361" i="5"/>
  <c r="BM344" i="5"/>
  <c r="BM486" i="5"/>
  <c r="BL343" i="5"/>
  <c r="BM363" i="5"/>
  <c r="BM332" i="5"/>
  <c r="BM113" i="5"/>
  <c r="BM384" i="5"/>
  <c r="BM67" i="5"/>
  <c r="BM238" i="5"/>
  <c r="BM424" i="5"/>
  <c r="BM194" i="5"/>
  <c r="BL21" i="5"/>
  <c r="BM379" i="5"/>
  <c r="BM65" i="5"/>
  <c r="BL53" i="5"/>
  <c r="BM29" i="5"/>
  <c r="BM356" i="5"/>
  <c r="BM146" i="5"/>
  <c r="BL335" i="5"/>
  <c r="BL59" i="5"/>
  <c r="BM236" i="5"/>
  <c r="BM223" i="5"/>
  <c r="BL511" i="5"/>
  <c r="BM458" i="5"/>
  <c r="BL180" i="5"/>
  <c r="BO179" i="5" s="1"/>
  <c r="BP179" i="5" s="1"/>
  <c r="BM87" i="5"/>
  <c r="BM359" i="5"/>
  <c r="BM317" i="5"/>
  <c r="BM32" i="5"/>
  <c r="BL339" i="5"/>
  <c r="BM369" i="5"/>
  <c r="BM111" i="5"/>
  <c r="BL112" i="5"/>
  <c r="BL321" i="5"/>
  <c r="BM63" i="5"/>
  <c r="BM543" i="5"/>
  <c r="BL234" i="5"/>
  <c r="BL275" i="5"/>
  <c r="BM22" i="5"/>
  <c r="BL430" i="5"/>
  <c r="BL141" i="5"/>
  <c r="BL413" i="5"/>
  <c r="BO412" i="5" s="1"/>
  <c r="BP412" i="5" s="1"/>
  <c r="BM299" i="5"/>
  <c r="BM273" i="5"/>
  <c r="BM272" i="5"/>
  <c r="BM528" i="5"/>
  <c r="BM506" i="5"/>
  <c r="BL291" i="5"/>
  <c r="BM484" i="5"/>
  <c r="BM446" i="5"/>
  <c r="BL120" i="5"/>
  <c r="BM365" i="5"/>
  <c r="BM82" i="5"/>
  <c r="BM37" i="5"/>
  <c r="BL251" i="5"/>
  <c r="BM214" i="5"/>
  <c r="BL160" i="5"/>
  <c r="BM202" i="5"/>
  <c r="BL467" i="5"/>
  <c r="BM372" i="5"/>
  <c r="BM78" i="5"/>
  <c r="BM264" i="5"/>
  <c r="BM520" i="5"/>
  <c r="BM253" i="5"/>
  <c r="BM482" i="5"/>
  <c r="BM20" i="5"/>
  <c r="BM560" i="5"/>
  <c r="BL260" i="5"/>
  <c r="BM478" i="5"/>
  <c r="BL439" i="5"/>
  <c r="BM125" i="5"/>
  <c r="BL370" i="5"/>
  <c r="BM219" i="5"/>
  <c r="BM524" i="5"/>
  <c r="BM513" i="5"/>
  <c r="BM255" i="5"/>
  <c r="BM448" i="5"/>
  <c r="BM245" i="5"/>
  <c r="BL148" i="5"/>
  <c r="BL366" i="5"/>
  <c r="BM256" i="5"/>
  <c r="BM517" i="5"/>
  <c r="BL499" i="5"/>
  <c r="BM249" i="5"/>
  <c r="BM119" i="5"/>
  <c r="BM310" i="5"/>
  <c r="BL533" i="5"/>
  <c r="BL506" i="5"/>
  <c r="BL38" i="5"/>
  <c r="BL446" i="5"/>
  <c r="BO445" i="5" s="1"/>
  <c r="BP445" i="5" s="1"/>
  <c r="BL365" i="5"/>
  <c r="BL326" i="5"/>
  <c r="BM523" i="5"/>
  <c r="BM160" i="5"/>
  <c r="BL133" i="5"/>
  <c r="BL202" i="5"/>
  <c r="BO201" i="5" s="1"/>
  <c r="BP201" i="5" s="1"/>
  <c r="BL115" i="5"/>
  <c r="BL345" i="5"/>
  <c r="BL78" i="5"/>
  <c r="BM8" i="5"/>
  <c r="BL237" i="5"/>
  <c r="BL316" i="5"/>
  <c r="BM303" i="5"/>
  <c r="BL24" i="5"/>
  <c r="BM323" i="5"/>
  <c r="BL233" i="5"/>
  <c r="BL489" i="5"/>
  <c r="BM216" i="5"/>
  <c r="BM204" i="5"/>
  <c r="BL448" i="5"/>
  <c r="BO447" i="5" s="1"/>
  <c r="BP447" i="5" s="1"/>
  <c r="BL147" i="5"/>
  <c r="BO146" i="5" s="1"/>
  <c r="BP146" i="5" s="1"/>
  <c r="BL377" i="5"/>
  <c r="BL110" i="5"/>
  <c r="BM366" i="5"/>
  <c r="BL296" i="5"/>
  <c r="BL319" i="5"/>
  <c r="BL256" i="5"/>
  <c r="BL517" i="5"/>
  <c r="BL490" i="5"/>
  <c r="BL211" i="5"/>
  <c r="BM212" i="5"/>
  <c r="BL532" i="5"/>
  <c r="BL77" i="5"/>
  <c r="BL349" i="5"/>
  <c r="BL66" i="5"/>
  <c r="BL351" i="5"/>
  <c r="BL559" i="5"/>
  <c r="BM261" i="5"/>
  <c r="BL227" i="5"/>
  <c r="BL515" i="5"/>
  <c r="BM201" i="5"/>
  <c r="BM510" i="5"/>
  <c r="BM376" i="5"/>
  <c r="BM429" i="5"/>
  <c r="BL338" i="5"/>
  <c r="BM41" i="5"/>
  <c r="BL187" i="5"/>
  <c r="BL459" i="5"/>
  <c r="BL172" i="5"/>
  <c r="BM145" i="5"/>
  <c r="BM416" i="5"/>
  <c r="BL138" i="5"/>
  <c r="BM394" i="5"/>
  <c r="BL403" i="5"/>
  <c r="BL116" i="5"/>
  <c r="BO115" i="5" s="1"/>
  <c r="BP115" i="5" s="1"/>
  <c r="BM409" i="5"/>
  <c r="BM142" i="5"/>
  <c r="BL551" i="5"/>
  <c r="BL331" i="5"/>
  <c r="BO330" i="5" s="1"/>
  <c r="BP330" i="5" s="1"/>
  <c r="BL124" i="5"/>
  <c r="BM97" i="5"/>
  <c r="BM85" i="5"/>
  <c r="BM282" i="5"/>
  <c r="BL324" i="5"/>
  <c r="BM542" i="5"/>
  <c r="BM231" i="5"/>
  <c r="BM408" i="5"/>
  <c r="BL283" i="5"/>
  <c r="BM460" i="5"/>
  <c r="BL192" i="5"/>
  <c r="BM174" i="5"/>
  <c r="BM552" i="5"/>
  <c r="BM541" i="5"/>
  <c r="BM54" i="5"/>
  <c r="BM131" i="5"/>
  <c r="BL132" i="5"/>
  <c r="BM105" i="5"/>
  <c r="BM286" i="5"/>
  <c r="BM422" i="5"/>
  <c r="BM268" i="5"/>
  <c r="BL63" i="5"/>
  <c r="BO62" i="5" s="1"/>
  <c r="BP62" i="5" s="1"/>
  <c r="BM512" i="5"/>
  <c r="BM554" i="5"/>
  <c r="BM275" i="5"/>
  <c r="BM468" i="5"/>
  <c r="BM185" i="5"/>
  <c r="BL391" i="5"/>
  <c r="BM360" i="5"/>
  <c r="BM413" i="5"/>
  <c r="BM25" i="5"/>
  <c r="BM43" i="5"/>
  <c r="BL540" i="5"/>
  <c r="BO540" i="5" s="1"/>
  <c r="BP540" i="5" s="1"/>
  <c r="BL336" i="5"/>
  <c r="BL250" i="5"/>
  <c r="BO249" i="5" s="1"/>
  <c r="BP249" i="5" s="1"/>
  <c r="BL510" i="5"/>
  <c r="BM471" i="5"/>
  <c r="BM447" i="5"/>
  <c r="BM116" i="5"/>
  <c r="BL142" i="5"/>
  <c r="BL328" i="5"/>
  <c r="BL45" i="5"/>
  <c r="BL226" i="5"/>
  <c r="BL470" i="5"/>
  <c r="BM380" i="5"/>
  <c r="BL47" i="5"/>
  <c r="BO46" i="5" s="1"/>
  <c r="BP46" i="5" s="1"/>
  <c r="BL304" i="5"/>
  <c r="BM547" i="5"/>
  <c r="BL297" i="5"/>
  <c r="BL222" i="5"/>
  <c r="BL231" i="5"/>
  <c r="BL408" i="5"/>
  <c r="BL397" i="5"/>
  <c r="BL114" i="5"/>
  <c r="BO113" i="5" s="1"/>
  <c r="BP113" i="5" s="1"/>
  <c r="BM283" i="5"/>
  <c r="BM191" i="5"/>
  <c r="BM192" i="5"/>
  <c r="BM258" i="5"/>
  <c r="BM502" i="5"/>
  <c r="BL271" i="5"/>
  <c r="BM464" i="5"/>
  <c r="BM126" i="5"/>
  <c r="BM364" i="5"/>
  <c r="BM353" i="5"/>
  <c r="BM383" i="5"/>
  <c r="BM69" i="5"/>
  <c r="BM405" i="5"/>
  <c r="BM418" i="5"/>
  <c r="BM75" i="5"/>
  <c r="BM252" i="5"/>
  <c r="BM538" i="5"/>
  <c r="BL259" i="5"/>
  <c r="BM452" i="5"/>
  <c r="BL88" i="5"/>
  <c r="BM306" i="5"/>
  <c r="BM229" i="5"/>
  <c r="BL140" i="5"/>
  <c r="BO139" i="5" s="1"/>
  <c r="BP139" i="5" s="1"/>
  <c r="BM118" i="5"/>
  <c r="BL479" i="5"/>
  <c r="BM106" i="5"/>
  <c r="BL362" i="5"/>
  <c r="BL84" i="5"/>
  <c r="BM46" i="5"/>
  <c r="BM247" i="5"/>
  <c r="BL519" i="5"/>
  <c r="BO519" i="5" s="1"/>
  <c r="BP519" i="5" s="1"/>
  <c r="BM232" i="5"/>
  <c r="BM205" i="5"/>
  <c r="BM438" i="5"/>
  <c r="BM412" i="5"/>
  <c r="BL186" i="5"/>
  <c r="BL387" i="5"/>
  <c r="BM62" i="5"/>
  <c r="BM504" i="5"/>
  <c r="BM301" i="5"/>
  <c r="BL347" i="5"/>
  <c r="BL258" i="5"/>
  <c r="BL502" i="5"/>
  <c r="BL235" i="5"/>
  <c r="BL442" i="5"/>
  <c r="BM451" i="5"/>
  <c r="BL126" i="5"/>
  <c r="BL135" i="5"/>
  <c r="BL93" i="5"/>
  <c r="BM395" i="5"/>
  <c r="BL364" i="5"/>
  <c r="BL353" i="5"/>
  <c r="BL95" i="5"/>
  <c r="BO94" i="5" s="1"/>
  <c r="BP94" i="5" s="1"/>
  <c r="BL12" i="5"/>
  <c r="BL270" i="5"/>
  <c r="BO269" i="5" s="1"/>
  <c r="BP269" i="5" s="1"/>
  <c r="BL279" i="5"/>
  <c r="BL456" i="5"/>
  <c r="BL509" i="5"/>
  <c r="BL252" i="5"/>
  <c r="BL305" i="5"/>
  <c r="BL230" i="5"/>
  <c r="BM48" i="5"/>
  <c r="BL496" i="5"/>
  <c r="BM218" i="5"/>
  <c r="BL538" i="5"/>
  <c r="BL158" i="5"/>
  <c r="BL103" i="5"/>
  <c r="BL61" i="5"/>
  <c r="BM427" i="5"/>
  <c r="BL385" i="5"/>
  <c r="BO384" i="5" s="1"/>
  <c r="BP384" i="5" s="1"/>
  <c r="BL127" i="5"/>
  <c r="BO126" i="5" s="1"/>
  <c r="BP126" i="5" s="1"/>
  <c r="BM479" i="5"/>
  <c r="BL373" i="5"/>
  <c r="BO372" i="5" s="1"/>
  <c r="BP372" i="5" s="1"/>
  <c r="BL121" i="5"/>
  <c r="BL247" i="5"/>
  <c r="BL450" i="5"/>
  <c r="BM443" i="5"/>
  <c r="BL198" i="5"/>
  <c r="BM431" i="5"/>
  <c r="BL453" i="5"/>
  <c r="BL329" i="5"/>
  <c r="BM382" i="5"/>
  <c r="BL71" i="5"/>
  <c r="BL301" i="5"/>
  <c r="BO300" i="5" s="1"/>
  <c r="BP300" i="5" s="1"/>
  <c r="BL466" i="5"/>
  <c r="BL30" i="5"/>
  <c r="BM193" i="5"/>
  <c r="BL208" i="5"/>
  <c r="BM163" i="5"/>
  <c r="BL164" i="5"/>
  <c r="BL27" i="5"/>
  <c r="BM557" i="5"/>
  <c r="BL108" i="5"/>
  <c r="BM81" i="5"/>
  <c r="BM417" i="5"/>
  <c r="BM150" i="5"/>
  <c r="BL159" i="5"/>
  <c r="BL96" i="5"/>
  <c r="BM281" i="5"/>
  <c r="BL200" i="5"/>
  <c r="BO200" i="5" s="1"/>
  <c r="BP200" i="5" s="1"/>
  <c r="BM173" i="5"/>
  <c r="BM162" i="5"/>
  <c r="BM497" i="5"/>
  <c r="BM240" i="5"/>
  <c r="BM213" i="5"/>
  <c r="BM485" i="5"/>
  <c r="BM195" i="5"/>
  <c r="BM196" i="5"/>
  <c r="BM375" i="5"/>
  <c r="BL152" i="5"/>
  <c r="BO151" i="5" s="1"/>
  <c r="BP151" i="5" s="1"/>
  <c r="BM333" i="5"/>
  <c r="BM546" i="5"/>
  <c r="BL491" i="5"/>
  <c r="BM449" i="5"/>
  <c r="BM182" i="5"/>
  <c r="BM371" i="5"/>
  <c r="BL57" i="5"/>
  <c r="BM514" i="5"/>
  <c r="BL507" i="5"/>
  <c r="BM129" i="5"/>
  <c r="BL495" i="5"/>
  <c r="BM389" i="5"/>
  <c r="BL100" i="5"/>
  <c r="BM393" i="5"/>
  <c r="BM318" i="5"/>
  <c r="BM33" i="5"/>
  <c r="BM327" i="5"/>
  <c r="BM248" i="5"/>
  <c r="BM493" i="5"/>
  <c r="BL426" i="5"/>
  <c r="BL404" i="5"/>
  <c r="BL441" i="5"/>
  <c r="BL174" i="5"/>
  <c r="BL55" i="5"/>
  <c r="BL322" i="5"/>
  <c r="BO321" i="5" s="1"/>
  <c r="BP321" i="5" s="1"/>
  <c r="BL54" i="5"/>
  <c r="BL207" i="5"/>
  <c r="BO206" i="5" s="1"/>
  <c r="BP206" i="5" s="1"/>
  <c r="BL457" i="5"/>
  <c r="BM190" i="5"/>
  <c r="BM27" i="5"/>
  <c r="BL557" i="5"/>
  <c r="BL501" i="5"/>
  <c r="BL341" i="5"/>
  <c r="BL74" i="5"/>
  <c r="BM308" i="5"/>
  <c r="BL281" i="5"/>
  <c r="BL215" i="5"/>
  <c r="BO214" i="5" s="1"/>
  <c r="BP214" i="5" s="1"/>
  <c r="BM200" i="5"/>
  <c r="BL173" i="5"/>
  <c r="BO172" i="5" s="1"/>
  <c r="BP172" i="5" s="1"/>
  <c r="BL162" i="5"/>
  <c r="BL406" i="5"/>
  <c r="BL225" i="5"/>
  <c r="BL213" i="5"/>
  <c r="BL516" i="5"/>
  <c r="BL414" i="5"/>
  <c r="BL294" i="5"/>
  <c r="BL396" i="5"/>
  <c r="BO395" i="5" s="1"/>
  <c r="BP395" i="5" s="1"/>
  <c r="BM128" i="5"/>
  <c r="BL437" i="5"/>
  <c r="BO436" i="5" s="1"/>
  <c r="BP436" i="5" s="1"/>
  <c r="BM57" i="5"/>
  <c r="BL313" i="5"/>
  <c r="BL302" i="5"/>
  <c r="BL311" i="5"/>
  <c r="BM42" i="5"/>
  <c r="BL488" i="5"/>
  <c r="BO487" i="5" s="1"/>
  <c r="BP487" i="5" s="1"/>
  <c r="BL477" i="5"/>
  <c r="BL171" i="5"/>
  <c r="BM220" i="5"/>
  <c r="BL134" i="5"/>
  <c r="BL143" i="5"/>
  <c r="BO142" i="5" s="1"/>
  <c r="BP142" i="5" s="1"/>
  <c r="BL389" i="5"/>
  <c r="BL99" i="5"/>
  <c r="BM100" i="5"/>
  <c r="BL137" i="5"/>
  <c r="BL393" i="5"/>
  <c r="BO392" i="5" s="1"/>
  <c r="BP392" i="5" s="1"/>
  <c r="BL248" i="5"/>
  <c r="BL221" i="5"/>
  <c r="BL454" i="5"/>
  <c r="BL355" i="5"/>
  <c r="BG10" i="5"/>
  <c r="BF9" i="5"/>
  <c r="BG378" i="5"/>
  <c r="BL378" i="5" s="1"/>
  <c r="BG394" i="5"/>
  <c r="BL394" i="5" s="1"/>
  <c r="BO393" i="5" s="1"/>
  <c r="BP393" i="5" s="1"/>
  <c r="AA7" i="4"/>
  <c r="BG547" i="5"/>
  <c r="BL547" i="5" s="1"/>
  <c r="BH536" i="5"/>
  <c r="BM536" i="5" s="1"/>
  <c r="AN7" i="4"/>
  <c r="BG427" i="5"/>
  <c r="BL427" i="5" s="1"/>
  <c r="BG376" i="5"/>
  <c r="BL376" i="5" s="1"/>
  <c r="BG537" i="5"/>
  <c r="BL537" i="5" s="1"/>
  <c r="BH500" i="5"/>
  <c r="BM500" i="5" s="1"/>
  <c r="BG411" i="5"/>
  <c r="BL411" i="5" s="1"/>
  <c r="BO410" i="5" s="1"/>
  <c r="BP410" i="5" s="1"/>
  <c r="BH414" i="5"/>
  <c r="BM414" i="5" s="1"/>
  <c r="BH490" i="5"/>
  <c r="BM490" i="5" s="1"/>
  <c r="BG554" i="5"/>
  <c r="BL554" i="5" s="1"/>
  <c r="BO553" i="5" s="1"/>
  <c r="BP553" i="5" s="1"/>
  <c r="BG514" i="5"/>
  <c r="BL514" i="5" s="1"/>
  <c r="BH421" i="5"/>
  <c r="BM421" i="5" s="1"/>
  <c r="BH456" i="5"/>
  <c r="BM456" i="5" s="1"/>
  <c r="BH515" i="5"/>
  <c r="BM515" i="5" s="1"/>
  <c r="BG310" i="5"/>
  <c r="BL310" i="5" s="1"/>
  <c r="BH487" i="5"/>
  <c r="BM487" i="5" s="1"/>
  <c r="BH492" i="5"/>
  <c r="BM492" i="5" s="1"/>
  <c r="BH556" i="5"/>
  <c r="BM556" i="5" s="1"/>
  <c r="BH189" i="5"/>
  <c r="BM189" i="5" s="1"/>
  <c r="BH540" i="5"/>
  <c r="BM540" i="5" s="1"/>
  <c r="BH300" i="5"/>
  <c r="BM300" i="5" s="1"/>
  <c r="BH35" i="5"/>
  <c r="BM35" i="5" s="1"/>
  <c r="BH509" i="5"/>
  <c r="BM509" i="5" s="1"/>
  <c r="BH377" i="5"/>
  <c r="BM377" i="5" s="1"/>
  <c r="BH44" i="5"/>
  <c r="BM44" i="5" s="1"/>
  <c r="BH351" i="5"/>
  <c r="BM351" i="5" s="1"/>
  <c r="BG388" i="5"/>
  <c r="BL388" i="5" s="1"/>
  <c r="BG486" i="5"/>
  <c r="BL486" i="5" s="1"/>
  <c r="BG375" i="5"/>
  <c r="BL375" i="5" s="1"/>
  <c r="BG239" i="5"/>
  <c r="BL239" i="5" s="1"/>
  <c r="BH58" i="5"/>
  <c r="BM58" i="5" s="1"/>
  <c r="BH336" i="5"/>
  <c r="BM336" i="5" s="1"/>
  <c r="BH463" i="5"/>
  <c r="BM463" i="5" s="1"/>
  <c r="BH320" i="5"/>
  <c r="BM320" i="5" s="1"/>
  <c r="BG175" i="5"/>
  <c r="BL175" i="5" s="1"/>
  <c r="BG455" i="5"/>
  <c r="BL455" i="5" s="1"/>
  <c r="BH10" i="5"/>
  <c r="BH340" i="5"/>
  <c r="BM340" i="5" s="1"/>
  <c r="BH355" i="5"/>
  <c r="BM355" i="5" s="1"/>
  <c r="BG497" i="5"/>
  <c r="BL497" i="5" s="1"/>
  <c r="BG272" i="5"/>
  <c r="BL272" i="5" s="1"/>
  <c r="BH12" i="5"/>
  <c r="BM12" i="5" s="1"/>
  <c r="BG380" i="5"/>
  <c r="BL380" i="5" s="1"/>
  <c r="BH266" i="5"/>
  <c r="BM266" i="5" s="1"/>
  <c r="BH391" i="5"/>
  <c r="BM391" i="5" s="1"/>
  <c r="BG542" i="5"/>
  <c r="BL542" i="5" s="1"/>
  <c r="BO541" i="5" s="1"/>
  <c r="BP541" i="5" s="1"/>
  <c r="BG526" i="5"/>
  <c r="BL526" i="5" s="1"/>
  <c r="BH226" i="5"/>
  <c r="BM226" i="5" s="1"/>
  <c r="BH505" i="5"/>
  <c r="BM505" i="5" s="1"/>
  <c r="BH402" i="5"/>
  <c r="BM402" i="5" s="1"/>
  <c r="BH186" i="5"/>
  <c r="BM186" i="5" s="1"/>
  <c r="BH34" i="5"/>
  <c r="BM34" i="5" s="1"/>
  <c r="BG383" i="5"/>
  <c r="BL383" i="5" s="1"/>
  <c r="BO383" i="5" s="1"/>
  <c r="BP383" i="5" s="1"/>
  <c r="BH406" i="5"/>
  <c r="BM406" i="5" s="1"/>
  <c r="BH335" i="5"/>
  <c r="BM335" i="5" s="1"/>
  <c r="BH345" i="5"/>
  <c r="BM345" i="5" s="1"/>
  <c r="BH276" i="5"/>
  <c r="BM276" i="5" s="1"/>
  <c r="BH397" i="5"/>
  <c r="BM397" i="5" s="1"/>
  <c r="BH349" i="5"/>
  <c r="BM349" i="5" s="1"/>
  <c r="BG478" i="5"/>
  <c r="BL478" i="5" s="1"/>
  <c r="AE9" i="5"/>
  <c r="BG318" i="5"/>
  <c r="BL318" i="5" s="1"/>
  <c r="BO317" i="5" s="1"/>
  <c r="BP317" i="5" s="1"/>
  <c r="BG367" i="5"/>
  <c r="BL367" i="5" s="1"/>
  <c r="BH425" i="5"/>
  <c r="BM425" i="5" s="1"/>
  <c r="BG363" i="5"/>
  <c r="BL363" i="5" s="1"/>
  <c r="BG521" i="5"/>
  <c r="BL521" i="5" s="1"/>
  <c r="BO520" i="5" s="1"/>
  <c r="BP520" i="5" s="1"/>
  <c r="BG560" i="5"/>
  <c r="BL560" i="5" s="1"/>
  <c r="BO559" i="5" s="1"/>
  <c r="BP559" i="5" s="1"/>
  <c r="BG405" i="5"/>
  <c r="BL405" i="5" s="1"/>
  <c r="B207" i="2"/>
  <c r="B237" i="2" s="1"/>
  <c r="F72" i="1" s="1"/>
  <c r="BG390" i="5"/>
  <c r="BL390" i="5" s="1"/>
  <c r="BH38" i="5"/>
  <c r="BM38" i="5" s="1"/>
  <c r="BH347" i="5"/>
  <c r="BM347" i="5" s="1"/>
  <c r="BG255" i="5"/>
  <c r="BL255" i="5" s="1"/>
  <c r="BH470" i="5"/>
  <c r="BM470" i="5" s="1"/>
  <c r="BH148" i="5"/>
  <c r="BM148" i="5" s="1"/>
  <c r="BG298" i="5"/>
  <c r="BL298" i="5" s="1"/>
  <c r="BG485" i="5"/>
  <c r="BL485" i="5" s="1"/>
  <c r="BO484" i="5" s="1"/>
  <c r="BP484" i="5" s="1"/>
  <c r="BG443" i="5"/>
  <c r="BL443" i="5" s="1"/>
  <c r="BH507" i="5"/>
  <c r="BM507" i="5" s="1"/>
  <c r="BH440" i="5"/>
  <c r="BM440" i="5" s="1"/>
  <c r="BH250" i="5"/>
  <c r="BM250" i="5" s="1"/>
  <c r="BG288" i="5"/>
  <c r="BL288" i="5" s="1"/>
  <c r="BG150" i="5"/>
  <c r="BL150" i="5" s="1"/>
  <c r="BG131" i="5"/>
  <c r="BL131" i="5" s="1"/>
  <c r="BH331" i="5"/>
  <c r="BM331" i="5" s="1"/>
  <c r="BG107" i="5"/>
  <c r="BL107" i="5" s="1"/>
  <c r="BG268" i="5"/>
  <c r="BL268" i="5" s="1"/>
  <c r="BO267" i="5" s="1"/>
  <c r="BP267" i="5" s="1"/>
  <c r="BG473" i="5"/>
  <c r="BL473" i="5" s="1"/>
  <c r="BH491" i="5"/>
  <c r="BM491" i="5" s="1"/>
  <c r="BG97" i="5"/>
  <c r="BL97" i="5" s="1"/>
  <c r="BO96" i="5" s="1"/>
  <c r="BP96" i="5" s="1"/>
  <c r="BG323" i="5"/>
  <c r="BL323" i="5" s="1"/>
  <c r="BG163" i="5"/>
  <c r="BL163" i="5" s="1"/>
  <c r="BG282" i="5"/>
  <c r="BL282" i="5" s="1"/>
  <c r="BO281" i="5" s="1"/>
  <c r="BP281" i="5" s="1"/>
  <c r="BG289" i="5"/>
  <c r="BL289" i="5" s="1"/>
  <c r="BG417" i="5"/>
  <c r="BL417" i="5" s="1"/>
  <c r="BH488" i="5"/>
  <c r="BM488" i="5" s="1"/>
  <c r="BH321" i="5"/>
  <c r="BM321" i="5" s="1"/>
  <c r="BH324" i="5"/>
  <c r="BM324" i="5" s="1"/>
  <c r="BH115" i="5"/>
  <c r="BM115" i="5" s="1"/>
  <c r="BG482" i="5"/>
  <c r="BL482" i="5" s="1"/>
  <c r="BG111" i="5"/>
  <c r="BL111" i="5" s="1"/>
  <c r="BO110" i="5" s="1"/>
  <c r="BP110" i="5" s="1"/>
  <c r="BH211" i="5"/>
  <c r="BM211" i="5" s="1"/>
  <c r="BH102" i="5"/>
  <c r="BM102" i="5" s="1"/>
  <c r="BG264" i="5"/>
  <c r="BL264" i="5" s="1"/>
  <c r="BG76" i="5"/>
  <c r="BL76" i="5" s="1"/>
  <c r="BG452" i="5"/>
  <c r="BL452" i="5" s="1"/>
  <c r="BH99" i="5"/>
  <c r="BM99" i="5" s="1"/>
  <c r="BG85" i="5"/>
  <c r="BL85" i="5" s="1"/>
  <c r="BH259" i="5"/>
  <c r="BM259" i="5" s="1"/>
  <c r="BG409" i="5"/>
  <c r="BL409" i="5" s="1"/>
  <c r="BH370" i="5"/>
  <c r="BM370" i="5" s="1"/>
  <c r="BH532" i="5"/>
  <c r="BM532" i="5" s="1"/>
  <c r="BG449" i="5"/>
  <c r="BL449" i="5" s="1"/>
  <c r="BH534" i="5"/>
  <c r="BM534" i="5" s="1"/>
  <c r="BG37" i="5"/>
  <c r="BL37" i="5" s="1"/>
  <c r="BH436" i="5"/>
  <c r="BM436" i="5" s="1"/>
  <c r="BG29" i="5"/>
  <c r="BL29" i="5" s="1"/>
  <c r="BH530" i="5"/>
  <c r="BM530" i="5" s="1"/>
  <c r="BH410" i="5"/>
  <c r="BM410" i="5" s="1"/>
  <c r="BH197" i="5"/>
  <c r="BM197" i="5" s="1"/>
  <c r="BG64" i="5"/>
  <c r="BL64" i="5" s="1"/>
  <c r="BO63" i="5" s="1"/>
  <c r="BP63" i="5" s="1"/>
  <c r="BH516" i="5"/>
  <c r="BM516" i="5" s="1"/>
  <c r="BH296" i="5"/>
  <c r="BM296" i="5" s="1"/>
  <c r="BG494" i="5"/>
  <c r="BL494" i="5" s="1"/>
  <c r="BO493" i="5" s="1"/>
  <c r="BP493" i="5" s="1"/>
  <c r="BH45" i="5"/>
  <c r="BM45" i="5" s="1"/>
  <c r="BH94" i="5"/>
  <c r="BM94" i="5" s="1"/>
  <c r="BH472" i="5"/>
  <c r="BM472" i="5" s="1"/>
  <c r="BG472" i="5"/>
  <c r="BL472" i="5" s="1"/>
  <c r="BO471" i="5" s="1"/>
  <c r="BP471" i="5" s="1"/>
  <c r="BG416" i="5"/>
  <c r="BL416" i="5" s="1"/>
  <c r="BH313" i="5"/>
  <c r="BM313" i="5" s="1"/>
  <c r="BG219" i="5"/>
  <c r="BL219" i="5" s="1"/>
  <c r="BO218" i="5" s="1"/>
  <c r="BP218" i="5" s="1"/>
  <c r="BH439" i="5"/>
  <c r="BM439" i="5" s="1"/>
  <c r="BH326" i="5"/>
  <c r="BM326" i="5" s="1"/>
  <c r="BG513" i="5"/>
  <c r="BL513" i="5" s="1"/>
  <c r="BO512" i="5" s="1"/>
  <c r="BP512" i="5" s="1"/>
  <c r="BG549" i="5"/>
  <c r="BL549" i="5" s="1"/>
  <c r="BO548" i="5" s="1"/>
  <c r="BP548" i="5" s="1"/>
  <c r="BH53" i="5"/>
  <c r="BM53" i="5" s="1"/>
  <c r="BH154" i="5"/>
  <c r="BM154" i="5" s="1"/>
  <c r="BH551" i="5"/>
  <c r="BM551" i="5" s="1"/>
  <c r="BG546" i="5"/>
  <c r="BL546" i="5" s="1"/>
  <c r="BO545" i="5" s="1"/>
  <c r="BP545" i="5" s="1"/>
  <c r="BH325" i="5"/>
  <c r="BM325" i="5" s="1"/>
  <c r="BG325" i="5"/>
  <c r="BL325" i="5" s="1"/>
  <c r="BO324" i="5" s="1"/>
  <c r="BP324" i="5" s="1"/>
  <c r="BH11" i="5"/>
  <c r="BG11" i="5"/>
  <c r="BH237" i="5"/>
  <c r="BM237" i="5" s="1"/>
  <c r="BG130" i="5"/>
  <c r="BL130" i="5" s="1"/>
  <c r="BH385" i="5"/>
  <c r="BM385" i="5" s="1"/>
  <c r="BG22" i="5"/>
  <c r="BL22" i="5" s="1"/>
  <c r="BH396" i="5"/>
  <c r="BM396" i="5" s="1"/>
  <c r="BH555" i="5"/>
  <c r="BM555" i="5" s="1"/>
  <c r="BH235" i="5"/>
  <c r="BM235" i="5" s="1"/>
  <c r="BE9" i="5"/>
  <c r="BD9" i="5"/>
  <c r="BG273" i="5"/>
  <c r="BL273" i="5" s="1"/>
  <c r="BO272" i="5" s="1"/>
  <c r="BP272" i="5" s="1"/>
  <c r="BG194" i="5"/>
  <c r="BL194" i="5" s="1"/>
  <c r="BH329" i="5"/>
  <c r="BM329" i="5" s="1"/>
  <c r="BH343" i="5"/>
  <c r="BM343" i="5" s="1"/>
  <c r="BH403" i="5"/>
  <c r="BM403" i="5" s="1"/>
  <c r="BG524" i="5"/>
  <c r="BL524" i="5" s="1"/>
  <c r="BH77" i="5"/>
  <c r="BM77" i="5" s="1"/>
  <c r="BG382" i="5"/>
  <c r="BL382" i="5" s="1"/>
  <c r="BG522" i="5"/>
  <c r="BL522" i="5" s="1"/>
  <c r="BH362" i="5"/>
  <c r="BM362" i="5" s="1"/>
  <c r="BG25" i="5"/>
  <c r="BL25" i="5" s="1"/>
  <c r="BH93" i="5"/>
  <c r="BM93" i="5" s="1"/>
  <c r="BH330" i="5"/>
  <c r="BM330" i="5" s="1"/>
  <c r="BG458" i="5"/>
  <c r="BL458" i="5" s="1"/>
  <c r="BO457" i="5" s="1"/>
  <c r="BP457" i="5" s="1"/>
  <c r="BG381" i="5"/>
  <c r="BL381" i="5" s="1"/>
  <c r="BH50" i="5"/>
  <c r="BM50" i="5" s="1"/>
  <c r="BG203" i="5"/>
  <c r="BL203" i="5" s="1"/>
  <c r="BH132" i="5"/>
  <c r="BM132" i="5" s="1"/>
  <c r="BH159" i="5"/>
  <c r="BM159" i="5" s="1"/>
  <c r="BH83" i="5"/>
  <c r="BM83" i="5" s="1"/>
  <c r="BH457" i="5"/>
  <c r="BM457" i="5" s="1"/>
  <c r="BG205" i="5"/>
  <c r="BL205" i="5" s="1"/>
  <c r="BH328" i="5"/>
  <c r="BM328" i="5" s="1"/>
  <c r="BG191" i="5"/>
  <c r="BL191" i="5" s="1"/>
  <c r="BG523" i="5"/>
  <c r="BL523" i="5" s="1"/>
  <c r="BO522" i="5" s="1"/>
  <c r="BP522" i="5" s="1"/>
  <c r="BG354" i="5"/>
  <c r="BL354" i="5" s="1"/>
  <c r="BG161" i="5"/>
  <c r="BL161" i="5" s="1"/>
  <c r="BH481" i="5"/>
  <c r="BM481" i="5" s="1"/>
  <c r="BH233" i="5"/>
  <c r="BM233" i="5" s="1"/>
  <c r="BG359" i="5"/>
  <c r="BL359" i="5" s="1"/>
  <c r="BH127" i="5"/>
  <c r="BM127" i="5" s="1"/>
  <c r="BG438" i="5"/>
  <c r="BL438" i="5" s="1"/>
  <c r="BO437" i="5" s="1"/>
  <c r="BP437" i="5" s="1"/>
  <c r="BH278" i="5"/>
  <c r="BM278" i="5" s="1"/>
  <c r="BG399" i="5"/>
  <c r="BL399" i="5" s="1"/>
  <c r="BH244" i="5"/>
  <c r="BM244" i="5" s="1"/>
  <c r="BG460" i="5"/>
  <c r="BL460" i="5" s="1"/>
  <c r="BO459" i="5" s="1"/>
  <c r="BP459" i="5" s="1"/>
  <c r="BH469" i="5"/>
  <c r="BM469" i="5" s="1"/>
  <c r="BH432" i="5"/>
  <c r="BM432" i="5" s="1"/>
  <c r="BG204" i="5"/>
  <c r="BL204" i="5" s="1"/>
  <c r="BG212" i="5"/>
  <c r="BL212" i="5" s="1"/>
  <c r="BH19" i="5"/>
  <c r="BM19" i="5" s="1"/>
  <c r="BH342" i="5"/>
  <c r="BM342" i="5" s="1"/>
  <c r="BG333" i="5"/>
  <c r="BL333" i="5" s="1"/>
  <c r="BG379" i="5"/>
  <c r="BL379" i="5" s="1"/>
  <c r="BG356" i="5"/>
  <c r="BL356" i="5" s="1"/>
  <c r="BH135" i="5"/>
  <c r="BM135" i="5" s="1"/>
  <c r="BH271" i="5"/>
  <c r="BM271" i="5" s="1"/>
  <c r="BG220" i="5"/>
  <c r="BL220" i="5" s="1"/>
  <c r="BH559" i="5"/>
  <c r="BM559" i="5" s="1"/>
  <c r="BH230" i="5"/>
  <c r="BM230" i="5" s="1"/>
  <c r="BG20" i="5"/>
  <c r="BL20" i="5" s="1"/>
  <c r="BG75" i="5"/>
  <c r="BL75" i="5" s="1"/>
  <c r="BO74" i="5" s="1"/>
  <c r="BP74" i="5" s="1"/>
  <c r="BH533" i="5"/>
  <c r="BM533" i="5" s="1"/>
  <c r="BH277" i="5"/>
  <c r="BM277" i="5" s="1"/>
  <c r="BH545" i="5"/>
  <c r="BM545" i="5" s="1"/>
  <c r="BG371" i="5"/>
  <c r="BL371" i="5" s="1"/>
  <c r="BG48" i="5"/>
  <c r="BL48" i="5" s="1"/>
  <c r="BO47" i="5" s="1"/>
  <c r="BP47" i="5" s="1"/>
  <c r="BH139" i="5"/>
  <c r="BM139" i="5" s="1"/>
  <c r="BH114" i="5"/>
  <c r="BM114" i="5" s="1"/>
  <c r="BG229" i="5"/>
  <c r="BL229" i="5" s="1"/>
  <c r="BH453" i="5"/>
  <c r="BM453" i="5" s="1"/>
  <c r="BH198" i="5"/>
  <c r="BM198" i="5" s="1"/>
  <c r="BH477" i="5"/>
  <c r="BM477" i="5" s="1"/>
  <c r="BG65" i="5"/>
  <c r="BL65" i="5" s="1"/>
  <c r="BH90" i="5"/>
  <c r="BM90" i="5" s="1"/>
  <c r="BG257" i="5"/>
  <c r="BL257" i="5" s="1"/>
  <c r="BO256" i="5" s="1"/>
  <c r="BP256" i="5" s="1"/>
  <c r="BH103" i="5"/>
  <c r="BM103" i="5" s="1"/>
  <c r="BH426" i="5"/>
  <c r="BM426" i="5" s="1"/>
  <c r="BH92" i="5"/>
  <c r="BM92" i="5" s="1"/>
  <c r="BG190" i="5"/>
  <c r="BL190" i="5" s="1"/>
  <c r="BH294" i="5"/>
  <c r="BM294" i="5" s="1"/>
  <c r="BH265" i="5"/>
  <c r="BM265" i="5" s="1"/>
  <c r="BG125" i="5"/>
  <c r="BL125" i="5" s="1"/>
  <c r="BG119" i="5"/>
  <c r="BL119" i="5" s="1"/>
  <c r="BO118" i="5" s="1"/>
  <c r="BP118" i="5" s="1"/>
  <c r="BH445" i="5"/>
  <c r="BM445" i="5" s="1"/>
  <c r="BH166" i="5"/>
  <c r="BM166" i="5" s="1"/>
  <c r="BH95" i="5"/>
  <c r="BM95" i="5" s="1"/>
  <c r="BH47" i="5"/>
  <c r="BM47" i="5" s="1"/>
  <c r="BG195" i="5"/>
  <c r="BL195" i="5" s="1"/>
  <c r="BG369" i="5"/>
  <c r="BL369" i="5" s="1"/>
  <c r="BO368" i="5" s="1"/>
  <c r="BP368" i="5" s="1"/>
  <c r="BH164" i="5"/>
  <c r="BM164" i="5" s="1"/>
  <c r="BH350" i="5"/>
  <c r="BM350" i="5" s="1"/>
  <c r="BH91" i="5"/>
  <c r="BM91" i="5" s="1"/>
  <c r="BH309" i="5"/>
  <c r="BM309" i="5" s="1"/>
  <c r="BH401" i="5"/>
  <c r="BM401" i="5" s="1"/>
  <c r="BG464" i="5"/>
  <c r="BL464" i="5" s="1"/>
  <c r="BH441" i="5"/>
  <c r="BM441" i="5" s="1"/>
  <c r="BG543" i="5"/>
  <c r="BL543" i="5" s="1"/>
  <c r="BH143" i="5"/>
  <c r="BM143" i="5" s="1"/>
  <c r="BG149" i="5"/>
  <c r="BL149" i="5" s="1"/>
  <c r="BO148" i="5" s="1"/>
  <c r="BP148" i="5" s="1"/>
  <c r="BH172" i="5"/>
  <c r="BM172" i="5" s="1"/>
  <c r="BG129" i="5"/>
  <c r="BL129" i="5" s="1"/>
  <c r="BO128" i="5" s="1"/>
  <c r="BP128" i="5" s="1"/>
  <c r="BG41" i="5"/>
  <c r="BL41" i="5" s="1"/>
  <c r="BH269" i="5"/>
  <c r="BM269" i="5" s="1"/>
  <c r="BH270" i="5"/>
  <c r="BM270" i="5" s="1"/>
  <c r="BH59" i="5"/>
  <c r="BM59" i="5" s="1"/>
  <c r="BG428" i="5"/>
  <c r="BL428" i="5" s="1"/>
  <c r="BH428" i="5"/>
  <c r="BM428" i="5" s="1"/>
  <c r="BH368" i="5"/>
  <c r="BM368" i="5" s="1"/>
  <c r="BG429" i="5"/>
  <c r="BL429" i="5" s="1"/>
  <c r="BH30" i="5"/>
  <c r="BM30" i="5" s="1"/>
  <c r="BH334" i="5"/>
  <c r="BM334" i="5" s="1"/>
  <c r="BG334" i="5"/>
  <c r="BL334" i="5" s="1"/>
  <c r="BG72" i="5"/>
  <c r="BL72" i="5" s="1"/>
  <c r="BH72" i="5"/>
  <c r="BM72" i="5" s="1"/>
  <c r="BG209" i="5"/>
  <c r="BL209" i="5" s="1"/>
  <c r="BO208" i="5" s="1"/>
  <c r="BP208" i="5" s="1"/>
  <c r="BH209" i="5"/>
  <c r="BM209" i="5" s="1"/>
  <c r="BH39" i="5"/>
  <c r="BM39" i="5" s="1"/>
  <c r="BG327" i="5"/>
  <c r="BL327" i="5" s="1"/>
  <c r="BH558" i="5"/>
  <c r="BM558" i="5" s="1"/>
  <c r="BG461" i="5"/>
  <c r="BL461" i="5" s="1"/>
  <c r="BH461" i="5"/>
  <c r="BM461" i="5" s="1"/>
  <c r="BG82" i="5"/>
  <c r="BL82" i="5" s="1"/>
  <c r="BO81" i="5" s="1"/>
  <c r="BP81" i="5" s="1"/>
  <c r="BH187" i="5"/>
  <c r="BM187" i="5" s="1"/>
  <c r="BG193" i="5"/>
  <c r="BL193" i="5" s="1"/>
  <c r="BG315" i="5"/>
  <c r="BL315" i="5" s="1"/>
  <c r="BO314" i="5" s="1"/>
  <c r="BP314" i="5" s="1"/>
  <c r="BH511" i="5"/>
  <c r="BM511" i="5" s="1"/>
  <c r="BH466" i="5"/>
  <c r="BM466" i="5" s="1"/>
  <c r="BG52" i="5"/>
  <c r="BL52" i="5" s="1"/>
  <c r="BO51" i="5" s="1"/>
  <c r="BP51" i="5" s="1"/>
  <c r="BH52" i="5"/>
  <c r="BM52" i="5" s="1"/>
  <c r="BG87" i="5"/>
  <c r="BL87" i="5" s="1"/>
  <c r="BG232" i="5"/>
  <c r="BL232" i="5" s="1"/>
  <c r="BH444" i="5"/>
  <c r="BM444" i="5" s="1"/>
  <c r="BG444" i="5"/>
  <c r="BL444" i="5" s="1"/>
  <c r="BO443" i="5" s="1"/>
  <c r="BP443" i="5" s="1"/>
  <c r="BH153" i="5"/>
  <c r="BM153" i="5" s="1"/>
  <c r="BG153" i="5"/>
  <c r="BL153" i="5" s="1"/>
  <c r="BH156" i="5"/>
  <c r="BM156" i="5" s="1"/>
  <c r="BG156" i="5"/>
  <c r="BL156" i="5" s="1"/>
  <c r="BG303" i="5"/>
  <c r="BL303" i="5" s="1"/>
  <c r="BO302" i="5" s="1"/>
  <c r="BP302" i="5" s="1"/>
  <c r="BH483" i="5"/>
  <c r="BM483" i="5" s="1"/>
  <c r="BH531" i="5"/>
  <c r="BM531" i="5" s="1"/>
  <c r="BH79" i="5"/>
  <c r="BM79" i="5" s="1"/>
  <c r="BG79" i="5"/>
  <c r="BL79" i="5" s="1"/>
  <c r="BO78" i="5" s="1"/>
  <c r="BP78" i="5" s="1"/>
  <c r="BG89" i="5"/>
  <c r="BL89" i="5" s="1"/>
  <c r="BO88" i="5" s="1"/>
  <c r="BP88" i="5" s="1"/>
  <c r="BH89" i="5"/>
  <c r="BM89" i="5" s="1"/>
  <c r="BH36" i="5"/>
  <c r="BM36" i="5" s="1"/>
  <c r="BH138" i="5"/>
  <c r="BM138" i="5" s="1"/>
  <c r="BH180" i="5"/>
  <c r="BM180" i="5" s="1"/>
  <c r="BG196" i="5"/>
  <c r="BL196" i="5" s="1"/>
  <c r="BH158" i="5"/>
  <c r="BM158" i="5" s="1"/>
  <c r="BG136" i="5"/>
  <c r="BL136" i="5" s="1"/>
  <c r="BO135" i="5" s="1"/>
  <c r="BP135" i="5" s="1"/>
  <c r="BG185" i="5"/>
  <c r="BL185" i="5" s="1"/>
  <c r="BG42" i="5"/>
  <c r="BL42" i="5" s="1"/>
  <c r="BH459" i="5"/>
  <c r="BM459" i="5" s="1"/>
  <c r="BH525" i="5"/>
  <c r="BM525" i="5" s="1"/>
  <c r="BG361" i="5"/>
  <c r="BL361" i="5" s="1"/>
  <c r="BO360" i="5" s="1"/>
  <c r="BP360" i="5" s="1"/>
  <c r="BG240" i="5"/>
  <c r="BL240" i="5" s="1"/>
  <c r="BO239" i="5" s="1"/>
  <c r="BP239" i="5" s="1"/>
  <c r="BG465" i="5"/>
  <c r="BL465" i="5" s="1"/>
  <c r="BH465" i="5"/>
  <c r="BM465" i="5" s="1"/>
  <c r="BH228" i="5"/>
  <c r="BM228" i="5" s="1"/>
  <c r="BG228" i="5"/>
  <c r="BL228" i="5" s="1"/>
  <c r="BG177" i="5"/>
  <c r="BL177" i="5" s="1"/>
  <c r="BH177" i="5"/>
  <c r="BM177" i="5" s="1"/>
  <c r="BH60" i="5"/>
  <c r="BM60" i="5" s="1"/>
  <c r="BG60" i="5"/>
  <c r="BL60" i="5" s="1"/>
  <c r="BH124" i="5"/>
  <c r="BM124" i="5" s="1"/>
  <c r="BH222" i="5"/>
  <c r="BM222" i="5" s="1"/>
  <c r="BG435" i="5"/>
  <c r="BL435" i="5" s="1"/>
  <c r="BO434" i="5" s="1"/>
  <c r="BP434" i="5" s="1"/>
  <c r="BH435" i="5"/>
  <c r="BM435" i="5" s="1"/>
  <c r="BH274" i="5"/>
  <c r="BM274" i="5" s="1"/>
  <c r="BG274" i="5"/>
  <c r="BL274" i="5" s="1"/>
  <c r="BO273" i="5" s="1"/>
  <c r="BP273" i="5" s="1"/>
  <c r="BH387" i="5"/>
  <c r="BM387" i="5" s="1"/>
  <c r="BG431" i="5"/>
  <c r="BL431" i="5" s="1"/>
  <c r="BH55" i="5"/>
  <c r="BM55" i="5" s="1"/>
  <c r="BH208" i="5"/>
  <c r="BM208" i="5" s="1"/>
  <c r="BH112" i="5"/>
  <c r="BM112" i="5" s="1"/>
  <c r="BH225" i="5"/>
  <c r="BM225" i="5" s="1"/>
  <c r="BH84" i="5"/>
  <c r="BM84" i="5" s="1"/>
  <c r="BG236" i="5"/>
  <c r="BL236" i="5" s="1"/>
  <c r="BO235" i="5" s="1"/>
  <c r="BP235" i="5" s="1"/>
  <c r="BH224" i="5"/>
  <c r="BM224" i="5" s="1"/>
  <c r="BG539" i="5"/>
  <c r="BL539" i="5" s="1"/>
  <c r="BH539" i="5"/>
  <c r="BM539" i="5" s="1"/>
  <c r="BH420" i="5"/>
  <c r="BM420" i="5" s="1"/>
  <c r="BG420" i="5"/>
  <c r="BL420" i="5" s="1"/>
  <c r="BG262" i="5"/>
  <c r="BL262" i="5" s="1"/>
  <c r="BH262" i="5"/>
  <c r="BM262" i="5" s="1"/>
  <c r="BH304" i="5"/>
  <c r="BM304" i="5" s="1"/>
  <c r="BG306" i="5"/>
  <c r="BL306" i="5" s="1"/>
  <c r="BO305" i="5" s="1"/>
  <c r="BP305" i="5" s="1"/>
  <c r="BH74" i="5"/>
  <c r="BM74" i="5" s="1"/>
  <c r="BG245" i="5"/>
  <c r="BL245" i="5" s="1"/>
  <c r="BO244" i="5" s="1"/>
  <c r="BP244" i="5" s="1"/>
  <c r="BH519" i="5"/>
  <c r="BM519" i="5" s="1"/>
  <c r="BG374" i="5"/>
  <c r="BL374" i="5" s="1"/>
  <c r="BH86" i="5"/>
  <c r="BM86" i="5" s="1"/>
  <c r="BG86" i="5"/>
  <c r="BL86" i="5" s="1"/>
  <c r="BH293" i="5"/>
  <c r="BM293" i="5" s="1"/>
  <c r="BG293" i="5"/>
  <c r="BL293" i="5" s="1"/>
  <c r="BG106" i="5"/>
  <c r="BL106" i="5" s="1"/>
  <c r="BO105" i="5" s="1"/>
  <c r="BP105" i="5" s="1"/>
  <c r="BH322" i="5"/>
  <c r="BM322" i="5" s="1"/>
  <c r="BH120" i="5"/>
  <c r="BM120" i="5" s="1"/>
  <c r="BG67" i="5"/>
  <c r="BL67" i="5" s="1"/>
  <c r="BO66" i="5" s="1"/>
  <c r="BP66" i="5" s="1"/>
  <c r="BH527" i="5"/>
  <c r="BM527" i="5" s="1"/>
  <c r="BG527" i="5"/>
  <c r="BL527" i="5" s="1"/>
  <c r="BO526" i="5" s="1"/>
  <c r="BP526" i="5" s="1"/>
  <c r="BG358" i="5"/>
  <c r="BL358" i="5" s="1"/>
  <c r="BO357" i="5" s="1"/>
  <c r="BP357" i="5" s="1"/>
  <c r="BH358" i="5"/>
  <c r="BM358" i="5" s="1"/>
  <c r="BG31" i="5"/>
  <c r="BL31" i="5" s="1"/>
  <c r="BH31" i="5"/>
  <c r="BM31" i="5" s="1"/>
  <c r="BH167" i="5"/>
  <c r="BM167" i="5" s="1"/>
  <c r="BG167" i="5"/>
  <c r="BL167" i="5" s="1"/>
  <c r="BO166" i="5" s="1"/>
  <c r="BP166" i="5" s="1"/>
  <c r="BH297" i="5"/>
  <c r="BM297" i="5" s="1"/>
  <c r="BH121" i="5"/>
  <c r="BM121" i="5" s="1"/>
  <c r="BH26" i="5"/>
  <c r="BM26" i="5" s="1"/>
  <c r="BG26" i="5"/>
  <c r="BL26" i="5" s="1"/>
  <c r="BG348" i="5"/>
  <c r="BL348" i="5" s="1"/>
  <c r="BH348" i="5"/>
  <c r="BM348" i="5" s="1"/>
  <c r="BH423" i="5"/>
  <c r="BM423" i="5" s="1"/>
  <c r="BG423" i="5"/>
  <c r="BL423" i="5" s="1"/>
  <c r="BO422" i="5" s="1"/>
  <c r="BP422" i="5" s="1"/>
  <c r="BH23" i="5"/>
  <c r="BM23" i="5" s="1"/>
  <c r="BG23" i="5"/>
  <c r="BL23" i="5" s="1"/>
  <c r="BH312" i="5"/>
  <c r="BM312" i="5" s="1"/>
  <c r="BG312" i="5"/>
  <c r="BL312" i="5" s="1"/>
  <c r="BO311" i="5" s="1"/>
  <c r="BP311" i="5" s="1"/>
  <c r="BG246" i="5"/>
  <c r="BL246" i="5" s="1"/>
  <c r="BH246" i="5"/>
  <c r="BM246" i="5" s="1"/>
  <c r="BH437" i="5"/>
  <c r="BM437" i="5" s="1"/>
  <c r="BG535" i="5"/>
  <c r="BL535" i="5" s="1"/>
  <c r="BH535" i="5"/>
  <c r="BM535" i="5" s="1"/>
  <c r="BH415" i="5"/>
  <c r="BM415" i="5" s="1"/>
  <c r="BG415" i="5"/>
  <c r="BL415" i="5" s="1"/>
  <c r="BH104" i="5"/>
  <c r="BM104" i="5" s="1"/>
  <c r="BG104" i="5"/>
  <c r="BL104" i="5" s="1"/>
  <c r="BH210" i="5"/>
  <c r="BM210" i="5" s="1"/>
  <c r="BG210" i="5"/>
  <c r="BL210" i="5" s="1"/>
  <c r="BG168" i="5"/>
  <c r="BL168" i="5" s="1"/>
  <c r="BO167" i="5" s="1"/>
  <c r="BP167" i="5" s="1"/>
  <c r="BH168" i="5"/>
  <c r="BM168" i="5" s="1"/>
  <c r="BH242" i="5"/>
  <c r="BM242" i="5" s="1"/>
  <c r="BG284" i="5"/>
  <c r="BL284" i="5" s="1"/>
  <c r="BH284" i="5"/>
  <c r="BM284" i="5" s="1"/>
  <c r="BH314" i="5"/>
  <c r="BM314" i="5" s="1"/>
  <c r="BG419" i="5"/>
  <c r="BL419" i="5" s="1"/>
  <c r="BO418" i="5" s="1"/>
  <c r="BP418" i="5" s="1"/>
  <c r="BG261" i="5"/>
  <c r="BL261" i="5" s="1"/>
  <c r="BH291" i="5"/>
  <c r="BM291" i="5" s="1"/>
  <c r="BH287" i="5"/>
  <c r="BM287" i="5" s="1"/>
  <c r="BG295" i="5"/>
  <c r="BL295" i="5" s="1"/>
  <c r="BO294" i="5" s="1"/>
  <c r="BP294" i="5" s="1"/>
  <c r="BH295" i="5"/>
  <c r="BM295" i="5" s="1"/>
  <c r="BH400" i="5"/>
  <c r="BM400" i="5" s="1"/>
  <c r="BG400" i="5"/>
  <c r="BL400" i="5" s="1"/>
  <c r="BH199" i="5"/>
  <c r="BM199" i="5" s="1"/>
  <c r="BG199" i="5"/>
  <c r="BL199" i="5" s="1"/>
  <c r="BO198" i="5" s="1"/>
  <c r="BP198" i="5" s="1"/>
  <c r="BG552" i="5"/>
  <c r="BL552" i="5" s="1"/>
  <c r="BG68" i="5"/>
  <c r="BL68" i="5" s="1"/>
  <c r="BH68" i="5"/>
  <c r="BM68" i="5" s="1"/>
  <c r="BG73" i="5"/>
  <c r="BL73" i="5" s="1"/>
  <c r="BH73" i="5"/>
  <c r="BM73" i="5" s="1"/>
  <c r="BH165" i="5"/>
  <c r="BM165" i="5" s="1"/>
  <c r="BG165" i="5"/>
  <c r="BL165" i="5" s="1"/>
  <c r="BO164" i="5" s="1"/>
  <c r="BP164" i="5" s="1"/>
  <c r="BG80" i="5"/>
  <c r="BL80" i="5" s="1"/>
  <c r="BO79" i="5" s="1"/>
  <c r="BP79" i="5" s="1"/>
  <c r="BH80" i="5"/>
  <c r="BM80" i="5" s="1"/>
  <c r="BH285" i="5"/>
  <c r="BM285" i="5" s="1"/>
  <c r="BG285" i="5"/>
  <c r="BL285" i="5" s="1"/>
  <c r="BH254" i="5"/>
  <c r="BM254" i="5" s="1"/>
  <c r="BG254" i="5"/>
  <c r="BL254" i="5" s="1"/>
  <c r="BO253" i="5" s="1"/>
  <c r="BP253" i="5" s="1"/>
  <c r="BG170" i="5"/>
  <c r="BL170" i="5" s="1"/>
  <c r="BO169" i="5" s="1"/>
  <c r="BP169" i="5" s="1"/>
  <c r="BH170" i="5"/>
  <c r="BM170" i="5" s="1"/>
  <c r="BG474" i="5"/>
  <c r="BL474" i="5" s="1"/>
  <c r="BH474" i="5"/>
  <c r="BM474" i="5" s="1"/>
  <c r="BG292" i="5"/>
  <c r="BL292" i="5" s="1"/>
  <c r="BH28" i="5"/>
  <c r="BM28" i="5" s="1"/>
  <c r="BG28" i="5"/>
  <c r="BL28" i="5" s="1"/>
  <c r="BG40" i="5"/>
  <c r="BL40" i="5" s="1"/>
  <c r="BO39" i="5" s="1"/>
  <c r="BP39" i="5" s="1"/>
  <c r="BH40" i="5"/>
  <c r="BM40" i="5" s="1"/>
  <c r="BH302" i="5"/>
  <c r="BM302" i="5" s="1"/>
  <c r="BH140" i="5"/>
  <c r="BM140" i="5" s="1"/>
  <c r="BH529" i="5"/>
  <c r="BM529" i="5" s="1"/>
  <c r="BG529" i="5"/>
  <c r="BL529" i="5" s="1"/>
  <c r="BO528" i="5" s="1"/>
  <c r="BP528" i="5" s="1"/>
  <c r="BG518" i="5"/>
  <c r="BL518" i="5" s="1"/>
  <c r="BH518" i="5"/>
  <c r="BM518" i="5" s="1"/>
  <c r="BG122" i="5"/>
  <c r="BL122" i="5" s="1"/>
  <c r="BO121" i="5" s="1"/>
  <c r="BP121" i="5" s="1"/>
  <c r="BH122" i="5"/>
  <c r="BM122" i="5" s="1"/>
  <c r="BH404" i="5"/>
  <c r="BM404" i="5" s="1"/>
  <c r="BG476" i="5"/>
  <c r="BL476" i="5" s="1"/>
  <c r="BO475" i="5" s="1"/>
  <c r="BP475" i="5" s="1"/>
  <c r="BH476" i="5"/>
  <c r="BM476" i="5" s="1"/>
  <c r="BH101" i="5"/>
  <c r="BM101" i="5" s="1"/>
  <c r="BG101" i="5"/>
  <c r="BL101" i="5" s="1"/>
  <c r="BG181" i="5"/>
  <c r="BL181" i="5" s="1"/>
  <c r="BH181" i="5"/>
  <c r="BM181" i="5" s="1"/>
  <c r="BH221" i="5"/>
  <c r="BM221" i="5" s="1"/>
  <c r="BH24" i="5"/>
  <c r="BM24" i="5" s="1"/>
  <c r="BH263" i="5"/>
  <c r="BM263" i="5" s="1"/>
  <c r="BH544" i="5"/>
  <c r="BM544" i="5" s="1"/>
  <c r="BG544" i="5"/>
  <c r="BL544" i="5" s="1"/>
  <c r="BH155" i="5"/>
  <c r="BM155" i="5" s="1"/>
  <c r="BG155" i="5"/>
  <c r="BL155" i="5" s="1"/>
  <c r="BG123" i="5"/>
  <c r="BL123" i="5" s="1"/>
  <c r="BO122" i="5" s="1"/>
  <c r="BP122" i="5" s="1"/>
  <c r="BH123" i="5"/>
  <c r="BM123" i="5" s="1"/>
  <c r="BG398" i="5"/>
  <c r="BL398" i="5" s="1"/>
  <c r="BO397" i="5" s="1"/>
  <c r="BP397" i="5" s="1"/>
  <c r="BH398" i="5"/>
  <c r="BM398" i="5" s="1"/>
  <c r="BH503" i="5"/>
  <c r="BM503" i="5" s="1"/>
  <c r="BG503" i="5"/>
  <c r="BL503" i="5" s="1"/>
  <c r="BH133" i="5"/>
  <c r="BM133" i="5" s="1"/>
  <c r="BH316" i="5"/>
  <c r="BM316" i="5" s="1"/>
  <c r="BG407" i="5"/>
  <c r="BL407" i="5" s="1"/>
  <c r="BO406" i="5" s="1"/>
  <c r="BP406" i="5" s="1"/>
  <c r="BH407" i="5"/>
  <c r="BM407" i="5" s="1"/>
  <c r="BH56" i="5"/>
  <c r="BM56" i="5" s="1"/>
  <c r="BG56" i="5"/>
  <c r="BL56" i="5" s="1"/>
  <c r="BO55" i="5" s="1"/>
  <c r="BP55" i="5" s="1"/>
  <c r="BH386" i="5"/>
  <c r="BM386" i="5" s="1"/>
  <c r="BG386" i="5"/>
  <c r="BL386" i="5" s="1"/>
  <c r="BH346" i="5"/>
  <c r="BM346" i="5" s="1"/>
  <c r="BG346" i="5"/>
  <c r="BL346" i="5" s="1"/>
  <c r="BO345" i="5" s="1"/>
  <c r="BP345" i="5" s="1"/>
  <c r="BG176" i="5"/>
  <c r="BL176" i="5" s="1"/>
  <c r="BO175" i="5" s="1"/>
  <c r="BP175" i="5" s="1"/>
  <c r="BH176" i="5"/>
  <c r="BM176" i="5" s="1"/>
  <c r="BG98" i="5"/>
  <c r="BL98" i="5" s="1"/>
  <c r="BH98" i="5"/>
  <c r="BM98" i="5" s="1"/>
  <c r="BG307" i="5"/>
  <c r="BL307" i="5" s="1"/>
  <c r="BH307" i="5"/>
  <c r="BM307" i="5" s="1"/>
  <c r="BH243" i="5"/>
  <c r="BM243" i="5" s="1"/>
  <c r="BG243" i="5"/>
  <c r="BL243" i="5" s="1"/>
  <c r="BO242" i="5" s="1"/>
  <c r="BP242" i="5" s="1"/>
  <c r="BO378" i="5" l="1"/>
  <c r="BP378" i="5" s="1"/>
  <c r="BO30" i="5"/>
  <c r="BP30" i="5" s="1"/>
  <c r="BO160" i="5"/>
  <c r="BP160" i="5" s="1"/>
  <c r="BO352" i="5"/>
  <c r="BP352" i="5" s="1"/>
  <c r="BO451" i="5"/>
  <c r="BP451" i="5" s="1"/>
  <c r="BO180" i="5"/>
  <c r="BP180" i="5" s="1"/>
  <c r="BO227" i="5"/>
  <c r="BP227" i="5" s="1"/>
  <c r="BO385" i="5"/>
  <c r="BP385" i="5" s="1"/>
  <c r="BO152" i="5"/>
  <c r="BP152" i="5" s="1"/>
  <c r="BO408" i="5"/>
  <c r="BP408" i="5" s="1"/>
  <c r="BO523" i="5"/>
  <c r="BP523" i="5" s="1"/>
  <c r="BO44" i="5"/>
  <c r="BP44" i="5" s="1"/>
  <c r="BO413" i="5"/>
  <c r="BP413" i="5" s="1"/>
  <c r="BO102" i="5"/>
  <c r="BP102" i="5" s="1"/>
  <c r="BO197" i="5"/>
  <c r="BP197" i="5" s="1"/>
  <c r="BO430" i="5"/>
  <c r="BP430" i="5" s="1"/>
  <c r="BO192" i="5"/>
  <c r="BP192" i="5" s="1"/>
  <c r="BO19" i="5"/>
  <c r="BP19" i="5" s="1"/>
  <c r="BO24" i="5"/>
  <c r="BP24" i="5" s="1"/>
  <c r="BO322" i="5"/>
  <c r="BP322" i="5" s="1"/>
  <c r="BO174" i="5"/>
  <c r="BP174" i="5" s="1"/>
  <c r="BO387" i="5"/>
  <c r="BP387" i="5" s="1"/>
  <c r="BO440" i="5"/>
  <c r="BP440" i="5" s="1"/>
  <c r="BO83" i="5"/>
  <c r="BP83" i="5" s="1"/>
  <c r="BO231" i="5"/>
  <c r="BP231" i="5" s="1"/>
  <c r="BO403" i="5"/>
  <c r="BP403" i="5" s="1"/>
  <c r="BO350" i="5"/>
  <c r="BP350" i="5" s="1"/>
  <c r="BO202" i="5"/>
  <c r="BP202" i="5" s="1"/>
  <c r="BO120" i="5"/>
  <c r="BP120" i="5" s="1"/>
  <c r="BO85" i="5"/>
  <c r="BP85" i="5" s="1"/>
  <c r="BO370" i="5"/>
  <c r="BP370" i="5" s="1"/>
  <c r="BO211" i="5"/>
  <c r="BP211" i="5" s="1"/>
  <c r="BO550" i="5"/>
  <c r="BP550" i="5" s="1"/>
  <c r="BO291" i="5"/>
  <c r="BP291" i="5" s="1"/>
  <c r="BO460" i="5"/>
  <c r="BP460" i="5" s="1"/>
  <c r="BO442" i="5"/>
  <c r="BP442" i="5" s="1"/>
  <c r="BO238" i="5"/>
  <c r="BP238" i="5" s="1"/>
  <c r="BO506" i="5"/>
  <c r="BP506" i="5" s="1"/>
  <c r="BO534" i="5"/>
  <c r="BP534" i="5" s="1"/>
  <c r="BO536" i="5"/>
  <c r="BP536" i="5" s="1"/>
  <c r="BO54" i="5"/>
  <c r="BP54" i="5" s="1"/>
  <c r="BO287" i="5"/>
  <c r="BP287" i="5" s="1"/>
  <c r="BO251" i="5"/>
  <c r="BP251" i="5" s="1"/>
  <c r="BO271" i="5"/>
  <c r="BP271" i="5" s="1"/>
  <c r="BO280" i="5"/>
  <c r="BP280" i="5" s="1"/>
  <c r="BO22" i="5"/>
  <c r="BP22" i="5" s="1"/>
  <c r="BO263" i="5"/>
  <c r="BP263" i="5" s="1"/>
  <c r="BO133" i="5"/>
  <c r="BP133" i="5" s="1"/>
  <c r="BO203" i="5"/>
  <c r="BP203" i="5" s="1"/>
  <c r="BO53" i="5"/>
  <c r="BP53" i="5" s="1"/>
  <c r="BO278" i="5"/>
  <c r="BP278" i="5" s="1"/>
  <c r="BO340" i="5"/>
  <c r="BP340" i="5" s="1"/>
  <c r="BO344" i="5"/>
  <c r="BP344" i="5" s="1"/>
  <c r="BO162" i="5"/>
  <c r="BP162" i="5" s="1"/>
  <c r="AC80" i="4"/>
  <c r="AD80" i="4" s="1"/>
  <c r="BO154" i="5"/>
  <c r="BP154" i="5" s="1"/>
  <c r="BO27" i="5"/>
  <c r="BP27" i="5" s="1"/>
  <c r="BO283" i="5"/>
  <c r="BP283" i="5" s="1"/>
  <c r="BO414" i="5"/>
  <c r="BP414" i="5" s="1"/>
  <c r="BO124" i="5"/>
  <c r="BP124" i="5" s="1"/>
  <c r="BO521" i="5"/>
  <c r="BP521" i="5" s="1"/>
  <c r="BO448" i="5"/>
  <c r="BP448" i="5" s="1"/>
  <c r="BO362" i="5"/>
  <c r="BP362" i="5" s="1"/>
  <c r="BO425" i="5"/>
  <c r="BP425" i="5" s="1"/>
  <c r="BO157" i="5"/>
  <c r="BP157" i="5" s="1"/>
  <c r="BO508" i="5"/>
  <c r="BP508" i="5" s="1"/>
  <c r="BO100" i="5"/>
  <c r="BP100" i="5" s="1"/>
  <c r="BO517" i="5"/>
  <c r="BP517" i="5" s="1"/>
  <c r="BO71" i="5"/>
  <c r="BP71" i="5" s="1"/>
  <c r="AC116" i="4"/>
  <c r="AD116" i="4" s="1"/>
  <c r="BO502" i="5"/>
  <c r="BP502" i="5" s="1"/>
  <c r="BO194" i="5"/>
  <c r="BP194" i="5" s="1"/>
  <c r="BO366" i="5"/>
  <c r="BP366" i="5" s="1"/>
  <c r="BO525" i="5"/>
  <c r="BP525" i="5" s="1"/>
  <c r="BO309" i="5"/>
  <c r="BP309" i="5" s="1"/>
  <c r="BO224" i="5"/>
  <c r="BP224" i="5" s="1"/>
  <c r="BO306" i="5"/>
  <c r="BP306" i="5" s="1"/>
  <c r="BO463" i="5"/>
  <c r="BP463" i="5" s="1"/>
  <c r="BO189" i="5"/>
  <c r="BP189" i="5" s="1"/>
  <c r="BO288" i="5"/>
  <c r="BP288" i="5" s="1"/>
  <c r="BO389" i="5"/>
  <c r="BP389" i="5" s="1"/>
  <c r="BO531" i="5"/>
  <c r="BP531" i="5" s="1"/>
  <c r="BO209" i="5"/>
  <c r="BP209" i="5" s="1"/>
  <c r="BO355" i="5"/>
  <c r="BP355" i="5" s="1"/>
  <c r="BO377" i="5"/>
  <c r="BP377" i="5" s="1"/>
  <c r="BO97" i="5"/>
  <c r="BP97" i="5" s="1"/>
  <c r="BO481" i="5"/>
  <c r="BP481" i="5" s="1"/>
  <c r="BO399" i="5"/>
  <c r="BP399" i="5" s="1"/>
  <c r="BO103" i="5"/>
  <c r="BP103" i="5" s="1"/>
  <c r="BO245" i="5"/>
  <c r="BP245" i="5" s="1"/>
  <c r="BO195" i="5"/>
  <c r="BP195" i="5" s="1"/>
  <c r="BO36" i="5"/>
  <c r="BP36" i="5" s="1"/>
  <c r="BO320" i="5"/>
  <c r="BP320" i="5" s="1"/>
  <c r="AC137" i="4"/>
  <c r="AD137" i="4" s="1"/>
  <c r="BO49" i="5"/>
  <c r="BP49" i="5" s="1"/>
  <c r="BO284" i="5"/>
  <c r="BP284" i="5" s="1"/>
  <c r="BO542" i="5"/>
  <c r="BP542" i="5" s="1"/>
  <c r="BO64" i="5"/>
  <c r="BP64" i="5" s="1"/>
  <c r="BO219" i="5"/>
  <c r="BP219" i="5" s="1"/>
  <c r="BO496" i="5"/>
  <c r="BP496" i="5" s="1"/>
  <c r="BO490" i="5"/>
  <c r="BP490" i="5" s="1"/>
  <c r="BO158" i="5"/>
  <c r="BP158" i="5" s="1"/>
  <c r="BO328" i="5"/>
  <c r="BP328" i="5" s="1"/>
  <c r="BO92" i="5"/>
  <c r="BP92" i="5" s="1"/>
  <c r="BO259" i="5"/>
  <c r="BP259" i="5" s="1"/>
  <c r="BO58" i="5"/>
  <c r="BP58" i="5" s="1"/>
  <c r="BO183" i="5"/>
  <c r="BP183" i="5" s="1"/>
  <c r="AK121" i="4"/>
  <c r="BO416" i="5"/>
  <c r="BP416" i="5" s="1"/>
  <c r="BO247" i="5"/>
  <c r="BP247" i="5" s="1"/>
  <c r="BO498" i="5"/>
  <c r="BP498" i="5" s="1"/>
  <c r="BO342" i="5"/>
  <c r="BP342" i="5" s="1"/>
  <c r="BO265" i="5"/>
  <c r="BP265" i="5" s="1"/>
  <c r="BO469" i="5"/>
  <c r="BP469" i="5" s="1"/>
  <c r="BO509" i="5"/>
  <c r="BP509" i="5" s="1"/>
  <c r="BO109" i="5"/>
  <c r="BP109" i="5" s="1"/>
  <c r="BO428" i="5"/>
  <c r="BP428" i="5" s="1"/>
  <c r="BO297" i="5"/>
  <c r="BP297" i="5" s="1"/>
  <c r="BO404" i="5"/>
  <c r="BP404" i="5" s="1"/>
  <c r="BO477" i="5"/>
  <c r="BP477" i="5" s="1"/>
  <c r="BO454" i="5"/>
  <c r="BP454" i="5" s="1"/>
  <c r="BO556" i="5"/>
  <c r="BP556" i="5" s="1"/>
  <c r="BO402" i="5"/>
  <c r="BP402" i="5" s="1"/>
  <c r="BO290" i="5"/>
  <c r="BP290" i="5" s="1"/>
  <c r="AF109" i="4"/>
  <c r="AG109" i="4" s="1"/>
  <c r="AI109" i="4" s="1"/>
  <c r="BO426" i="5"/>
  <c r="BP426" i="5" s="1"/>
  <c r="BO234" i="5"/>
  <c r="BP234" i="5" s="1"/>
  <c r="BO558" i="5"/>
  <c r="BP558" i="5" s="1"/>
  <c r="BO286" i="5"/>
  <c r="BP286" i="5" s="1"/>
  <c r="BO515" i="5"/>
  <c r="BP515" i="5" s="1"/>
  <c r="BO543" i="5"/>
  <c r="BP543" i="5" s="1"/>
  <c r="BO67" i="5"/>
  <c r="BP67" i="5" s="1"/>
  <c r="BO41" i="5"/>
  <c r="BP41" i="5" s="1"/>
  <c r="BO333" i="5"/>
  <c r="BP333" i="5" s="1"/>
  <c r="BO380" i="5"/>
  <c r="BP380" i="5" s="1"/>
  <c r="BO241" i="5"/>
  <c r="BP241" i="5" s="1"/>
  <c r="BO551" i="5"/>
  <c r="BP551" i="5" s="1"/>
  <c r="BO373" i="5"/>
  <c r="BP373" i="5" s="1"/>
  <c r="BO184" i="5"/>
  <c r="BP184" i="5" s="1"/>
  <c r="BO326" i="5"/>
  <c r="BP326" i="5" s="1"/>
  <c r="BO500" i="5"/>
  <c r="BP500" i="5" s="1"/>
  <c r="BO186" i="5"/>
  <c r="BP186" i="5" s="1"/>
  <c r="BO226" i="5"/>
  <c r="BP226" i="5" s="1"/>
  <c r="BO216" i="5"/>
  <c r="BP216" i="5" s="1"/>
  <c r="BO473" i="5"/>
  <c r="BP473" i="5" s="1"/>
  <c r="BO260" i="5"/>
  <c r="BP260" i="5" s="1"/>
  <c r="BO464" i="5"/>
  <c r="BP464" i="5" s="1"/>
  <c r="BO84" i="5"/>
  <c r="BP84" i="5" s="1"/>
  <c r="BO505" i="5"/>
  <c r="BP505" i="5" s="1"/>
  <c r="BO59" i="5"/>
  <c r="BP59" i="5" s="1"/>
  <c r="BO347" i="5"/>
  <c r="BP347" i="5" s="1"/>
  <c r="BO538" i="5"/>
  <c r="BP538" i="5" s="1"/>
  <c r="BO25" i="5"/>
  <c r="BP25" i="5" s="1"/>
  <c r="BO353" i="5"/>
  <c r="BP353" i="5" s="1"/>
  <c r="BO99" i="5"/>
  <c r="BP99" i="5" s="1"/>
  <c r="BO70" i="5"/>
  <c r="BP70" i="5" s="1"/>
  <c r="BO332" i="5"/>
  <c r="BP332" i="5" s="1"/>
  <c r="BO21" i="5"/>
  <c r="BP21" i="5" s="1"/>
  <c r="BO72" i="5"/>
  <c r="BP72" i="5" s="1"/>
  <c r="BO427" i="5"/>
  <c r="BP427" i="5" s="1"/>
  <c r="BO301" i="5"/>
  <c r="BP301" i="5" s="1"/>
  <c r="BO176" i="5"/>
  <c r="BP176" i="5" s="1"/>
  <c r="BO155" i="5"/>
  <c r="BP155" i="5" s="1"/>
  <c r="BO190" i="5"/>
  <c r="BP190" i="5" s="1"/>
  <c r="BO381" i="5"/>
  <c r="BP381" i="5" s="1"/>
  <c r="BO472" i="5"/>
  <c r="BP472" i="5" s="1"/>
  <c r="BO546" i="5"/>
  <c r="BP546" i="5" s="1"/>
  <c r="BO220" i="5"/>
  <c r="BP220" i="5" s="1"/>
  <c r="BO312" i="5"/>
  <c r="BP312" i="5" s="1"/>
  <c r="BO212" i="5"/>
  <c r="BP212" i="5" s="1"/>
  <c r="BO494" i="5"/>
  <c r="BP494" i="5" s="1"/>
  <c r="BO537" i="5"/>
  <c r="BP537" i="5" s="1"/>
  <c r="BO455" i="5"/>
  <c r="BP455" i="5" s="1"/>
  <c r="BO346" i="5"/>
  <c r="BP346" i="5" s="1"/>
  <c r="BO478" i="5"/>
  <c r="BP478" i="5" s="1"/>
  <c r="BO303" i="5"/>
  <c r="BP303" i="5" s="1"/>
  <c r="BO348" i="5"/>
  <c r="BP348" i="5" s="1"/>
  <c r="BO318" i="5"/>
  <c r="BP318" i="5" s="1"/>
  <c r="BO325" i="5"/>
  <c r="BP325" i="5" s="1"/>
  <c r="BO20" i="5"/>
  <c r="BP20" i="5" s="1"/>
  <c r="BO205" i="5"/>
  <c r="BP205" i="5" s="1"/>
  <c r="BO431" i="5"/>
  <c r="BP431" i="5" s="1"/>
  <c r="BO420" i="5"/>
  <c r="BP420" i="5" s="1"/>
  <c r="BO400" i="5"/>
  <c r="BP400" i="5" s="1"/>
  <c r="BO331" i="5"/>
  <c r="BP331" i="5" s="1"/>
  <c r="BO499" i="5"/>
  <c r="BP499" i="5" s="1"/>
  <c r="BO215" i="5"/>
  <c r="BP215" i="5" s="1"/>
  <c r="BO248" i="5"/>
  <c r="BP248" i="5" s="1"/>
  <c r="BO552" i="5"/>
  <c r="BP552" i="5" s="1"/>
  <c r="BO547" i="5"/>
  <c r="BP547" i="5" s="1"/>
  <c r="BO261" i="5"/>
  <c r="BP261" i="5" s="1"/>
  <c r="BO73" i="5"/>
  <c r="BP73" i="5" s="1"/>
  <c r="BO207" i="5"/>
  <c r="BP207" i="5" s="1"/>
  <c r="BO452" i="5"/>
  <c r="BP452" i="5" s="1"/>
  <c r="BO134" i="5"/>
  <c r="BP134" i="5" s="1"/>
  <c r="BO171" i="5"/>
  <c r="BP171" i="5" s="1"/>
  <c r="BO76" i="5"/>
  <c r="BP76" i="5" s="1"/>
  <c r="BO295" i="5"/>
  <c r="BP295" i="5" s="1"/>
  <c r="BO488" i="5"/>
  <c r="BP488" i="5" s="1"/>
  <c r="BO77" i="5"/>
  <c r="BP77" i="5" s="1"/>
  <c r="BO364" i="5"/>
  <c r="BP364" i="5" s="1"/>
  <c r="BO466" i="5"/>
  <c r="BP466" i="5" s="1"/>
  <c r="BO119" i="5"/>
  <c r="BP119" i="5" s="1"/>
  <c r="BO334" i="5"/>
  <c r="BP334" i="5" s="1"/>
  <c r="BO486" i="5"/>
  <c r="BP486" i="5" s="1"/>
  <c r="BO435" i="5"/>
  <c r="BP435" i="5" s="1"/>
  <c r="BO82" i="5"/>
  <c r="BP82" i="5" s="1"/>
  <c r="BO336" i="5"/>
  <c r="BP336" i="5" s="1"/>
  <c r="BO549" i="5"/>
  <c r="BP549" i="5" s="1"/>
  <c r="BO474" i="5"/>
  <c r="BP474" i="5" s="1"/>
  <c r="BO349" i="5"/>
  <c r="BP349" i="5" s="1"/>
  <c r="BO196" i="5"/>
  <c r="BP196" i="5" s="1"/>
  <c r="BO187" i="5"/>
  <c r="BP187" i="5" s="1"/>
  <c r="BO544" i="5"/>
  <c r="BP544" i="5" s="1"/>
  <c r="BO450" i="5"/>
  <c r="BP450" i="5" s="1"/>
  <c r="BO421" i="5"/>
  <c r="BP421" i="5" s="1"/>
  <c r="BO371" i="5"/>
  <c r="BP371" i="5" s="1"/>
  <c r="BO42" i="5"/>
  <c r="BP42" i="5" s="1"/>
  <c r="BO127" i="5"/>
  <c r="BP127" i="5" s="1"/>
  <c r="BO181" i="5"/>
  <c r="BP181" i="5" s="1"/>
  <c r="BO419" i="5"/>
  <c r="BP419" i="5" s="1"/>
  <c r="BO358" i="5"/>
  <c r="BP358" i="5" s="1"/>
  <c r="BO204" i="5"/>
  <c r="BP204" i="5" s="1"/>
  <c r="BO106" i="5"/>
  <c r="BP106" i="5" s="1"/>
  <c r="BO170" i="5"/>
  <c r="BP170" i="5" s="1"/>
  <c r="BO405" i="5"/>
  <c r="BP405" i="5" s="1"/>
  <c r="BO495" i="5"/>
  <c r="BP495" i="5" s="1"/>
  <c r="BO125" i="5"/>
  <c r="BP125" i="5" s="1"/>
  <c r="BO518" i="5"/>
  <c r="BP518" i="5" s="1"/>
  <c r="BO396" i="5"/>
  <c r="BP396" i="5" s="1"/>
  <c r="BO323" i="5"/>
  <c r="BP323" i="5" s="1"/>
  <c r="BO458" i="5"/>
  <c r="BP458" i="5" s="1"/>
  <c r="BO514" i="5"/>
  <c r="BP514" i="5" s="1"/>
  <c r="BO232" i="5"/>
  <c r="BP232" i="5" s="1"/>
  <c r="BO524" i="5"/>
  <c r="BP524" i="5" s="1"/>
  <c r="BO138" i="5"/>
  <c r="BP138" i="5" s="1"/>
  <c r="BO156" i="5"/>
  <c r="BP156" i="5" s="1"/>
  <c r="BO497" i="5"/>
  <c r="BP497" i="5" s="1"/>
  <c r="BO554" i="5"/>
  <c r="BP554" i="5" s="1"/>
  <c r="BO101" i="5"/>
  <c r="BP101" i="5" s="1"/>
  <c r="BO268" i="5"/>
  <c r="BP268" i="5" s="1"/>
  <c r="BO444" i="5"/>
  <c r="BP444" i="5" s="1"/>
  <c r="BO276" i="5"/>
  <c r="BP276" i="5" s="1"/>
  <c r="BO555" i="5"/>
  <c r="BP555" i="5" s="1"/>
  <c r="BO217" i="5"/>
  <c r="BP217" i="5" s="1"/>
  <c r="BO461" i="5"/>
  <c r="BP461" i="5" s="1"/>
  <c r="BO40" i="5"/>
  <c r="BP40" i="5" s="1"/>
  <c r="BO28" i="5"/>
  <c r="BP28" i="5" s="1"/>
  <c r="BO382" i="5"/>
  <c r="BP382" i="5" s="1"/>
  <c r="BO374" i="5"/>
  <c r="BP374" i="5" s="1"/>
  <c r="BO136" i="5"/>
  <c r="BP136" i="5" s="1"/>
  <c r="BO476" i="5"/>
  <c r="BP476" i="5" s="1"/>
  <c r="BO161" i="5"/>
  <c r="BP161" i="5" s="1"/>
  <c r="BO29" i="5"/>
  <c r="BP29" i="5" s="1"/>
  <c r="BO270" i="5"/>
  <c r="BP270" i="5" s="1"/>
  <c r="BO407" i="5"/>
  <c r="BP407" i="5" s="1"/>
  <c r="BO390" i="5"/>
  <c r="BP390" i="5" s="1"/>
  <c r="BO114" i="5"/>
  <c r="BP114" i="5" s="1"/>
  <c r="BO37" i="5"/>
  <c r="BP37" i="5" s="1"/>
  <c r="BO159" i="5"/>
  <c r="BP159" i="5" s="1"/>
  <c r="BO140" i="5"/>
  <c r="BP140" i="5" s="1"/>
  <c r="BO111" i="5"/>
  <c r="BP111" i="5" s="1"/>
  <c r="BO529" i="5"/>
  <c r="BP529" i="5" s="1"/>
  <c r="BO479" i="5"/>
  <c r="BP479" i="5" s="1"/>
  <c r="BO143" i="5"/>
  <c r="BP143" i="5" s="1"/>
  <c r="BO482" i="5"/>
  <c r="BP482" i="5" s="1"/>
  <c r="BO401" i="5"/>
  <c r="BP401" i="5" s="1"/>
  <c r="BO557" i="5"/>
  <c r="BP557" i="5" s="1"/>
  <c r="BO343" i="5"/>
  <c r="BP343" i="5" s="1"/>
  <c r="BO351" i="5"/>
  <c r="BP351" i="5" s="1"/>
  <c r="BO45" i="5"/>
  <c r="BP45" i="5" s="1"/>
  <c r="BO527" i="5"/>
  <c r="BP527" i="5" s="1"/>
  <c r="BO213" i="5"/>
  <c r="BP213" i="5" s="1"/>
  <c r="BO394" i="5"/>
  <c r="BP394" i="5" s="1"/>
  <c r="BO228" i="5"/>
  <c r="BP228" i="5" s="1"/>
  <c r="BO130" i="5"/>
  <c r="BP130" i="5" s="1"/>
  <c r="BO485" i="5"/>
  <c r="BP485" i="5" s="1"/>
  <c r="BO375" i="5"/>
  <c r="BP375" i="5" s="1"/>
  <c r="BO173" i="5"/>
  <c r="BP173" i="5" s="1"/>
  <c r="BO56" i="5"/>
  <c r="BP56" i="5" s="1"/>
  <c r="BO107" i="5"/>
  <c r="BP107" i="5" s="1"/>
  <c r="BO465" i="5"/>
  <c r="BP465" i="5" s="1"/>
  <c r="BO229" i="5"/>
  <c r="BP229" i="5" s="1"/>
  <c r="BO441" i="5"/>
  <c r="BP441" i="5" s="1"/>
  <c r="BO386" i="5"/>
  <c r="BP386" i="5" s="1"/>
  <c r="BO230" i="5"/>
  <c r="BP230" i="5" s="1"/>
  <c r="BO225" i="5"/>
  <c r="BP225" i="5" s="1"/>
  <c r="BO191" i="5"/>
  <c r="BP191" i="5" s="1"/>
  <c r="BO210" i="5"/>
  <c r="BP210" i="5" s="1"/>
  <c r="BO376" i="5"/>
  <c r="BP376" i="5" s="1"/>
  <c r="BO23" i="5"/>
  <c r="BP23" i="5" s="1"/>
  <c r="BO365" i="5"/>
  <c r="BP365" i="5" s="1"/>
  <c r="BO369" i="5"/>
  <c r="BP369" i="5" s="1"/>
  <c r="BO429" i="5"/>
  <c r="BP429" i="5" s="1"/>
  <c r="BO89" i="5"/>
  <c r="BP89" i="5" s="1"/>
  <c r="BO533" i="5"/>
  <c r="BP533" i="5" s="1"/>
  <c r="BO535" i="5"/>
  <c r="BP535" i="5" s="1"/>
  <c r="BO275" i="5"/>
  <c r="BP275" i="5" s="1"/>
  <c r="BO90" i="5"/>
  <c r="BP90" i="5" s="1"/>
  <c r="BO240" i="5"/>
  <c r="BP240" i="5" s="1"/>
  <c r="BO439" i="5"/>
  <c r="BP439" i="5" s="1"/>
  <c r="BO237" i="5"/>
  <c r="BP237" i="5" s="1"/>
  <c r="BO93" i="5"/>
  <c r="BP93" i="5" s="1"/>
  <c r="BO507" i="5"/>
  <c r="BP507" i="5" s="1"/>
  <c r="BO470" i="5"/>
  <c r="BP470" i="5" s="1"/>
  <c r="BO307" i="5"/>
  <c r="BP307" i="5" s="1"/>
  <c r="BO446" i="5"/>
  <c r="BP446" i="5" s="1"/>
  <c r="BO423" i="5"/>
  <c r="BP423" i="5" s="1"/>
  <c r="BO144" i="5"/>
  <c r="BP144" i="5" s="1"/>
  <c r="BO149" i="5"/>
  <c r="BP149" i="5" s="1"/>
  <c r="BO379" i="5"/>
  <c r="BP379" i="5" s="1"/>
  <c r="BO513" i="5"/>
  <c r="BP513" i="5" s="1"/>
  <c r="BO98" i="5"/>
  <c r="BP98" i="5" s="1"/>
  <c r="BO293" i="5"/>
  <c r="BP293" i="5" s="1"/>
  <c r="BO199" i="5"/>
  <c r="BP199" i="5" s="1"/>
  <c r="BO449" i="5"/>
  <c r="BP449" i="5" s="1"/>
  <c r="BO60" i="5"/>
  <c r="BP60" i="5" s="1"/>
  <c r="BO304" i="5"/>
  <c r="BP304" i="5" s="1"/>
  <c r="BO185" i="5"/>
  <c r="BP185" i="5" s="1"/>
  <c r="BO87" i="5"/>
  <c r="BP87" i="5" s="1"/>
  <c r="BO221" i="5"/>
  <c r="BP221" i="5" s="1"/>
  <c r="BO335" i="5"/>
  <c r="BP335" i="5" s="1"/>
  <c r="BO337" i="5"/>
  <c r="BP337" i="5" s="1"/>
  <c r="BO489" i="5"/>
  <c r="BP489" i="5" s="1"/>
  <c r="BO132" i="5"/>
  <c r="BP132" i="5" s="1"/>
  <c r="BO532" i="5"/>
  <c r="BP532" i="5" s="1"/>
  <c r="BO147" i="5"/>
  <c r="BP147" i="5" s="1"/>
  <c r="BO250" i="5"/>
  <c r="BP250" i="5" s="1"/>
  <c r="BO510" i="5"/>
  <c r="BP510" i="5" s="1"/>
  <c r="BO52" i="5"/>
  <c r="BP52" i="5" s="1"/>
  <c r="BO243" i="5"/>
  <c r="BP243" i="5" s="1"/>
  <c r="BO356" i="5"/>
  <c r="BP356" i="5" s="1"/>
  <c r="BO289" i="5"/>
  <c r="BP289" i="5" s="1"/>
  <c r="BO319" i="5"/>
  <c r="BP319" i="5" s="1"/>
  <c r="BO279" i="5"/>
  <c r="BP279" i="5" s="1"/>
  <c r="BO38" i="5"/>
  <c r="BP38" i="5" s="1"/>
  <c r="BO177" i="5"/>
  <c r="BP177" i="5" s="1"/>
  <c r="BO277" i="5"/>
  <c r="BP277" i="5" s="1"/>
  <c r="BO262" i="5"/>
  <c r="BP262" i="5" s="1"/>
  <c r="BO339" i="5"/>
  <c r="BP339" i="5" s="1"/>
  <c r="BO68" i="5"/>
  <c r="BP68" i="5" s="1"/>
  <c r="BO467" i="5"/>
  <c r="BP467" i="5" s="1"/>
  <c r="BO222" i="5"/>
  <c r="BP222" i="5" s="1"/>
  <c r="BO359" i="5"/>
  <c r="BP359" i="5" s="1"/>
  <c r="BO511" i="5"/>
  <c r="BP511" i="5" s="1"/>
  <c r="BO292" i="5"/>
  <c r="BP292" i="5" s="1"/>
  <c r="BO398" i="5"/>
  <c r="BP398" i="5" s="1"/>
  <c r="BO193" i="5"/>
  <c r="BP193" i="5" s="1"/>
  <c r="BO354" i="5"/>
  <c r="BP354" i="5" s="1"/>
  <c r="BO388" i="5"/>
  <c r="BP388" i="5" s="1"/>
  <c r="BO310" i="5"/>
  <c r="BP310" i="5" s="1"/>
  <c r="BO26" i="5"/>
  <c r="BP26" i="5" s="1"/>
  <c r="BO246" i="5"/>
  <c r="BP246" i="5" s="1"/>
  <c r="BO363" i="5"/>
  <c r="BP363" i="5" s="1"/>
  <c r="BO501" i="5"/>
  <c r="BP501" i="5" s="1"/>
  <c r="BO361" i="5"/>
  <c r="BP361" i="5" s="1"/>
  <c r="BO296" i="5"/>
  <c r="BP296" i="5" s="1"/>
  <c r="BO327" i="5"/>
  <c r="BP327" i="5" s="1"/>
  <c r="BO539" i="5"/>
  <c r="BP539" i="5" s="1"/>
  <c r="BO131" i="5"/>
  <c r="BP131" i="5" s="1"/>
  <c r="BO282" i="5"/>
  <c r="BP282" i="5" s="1"/>
  <c r="BO123" i="5"/>
  <c r="BP123" i="5" s="1"/>
  <c r="BO137" i="5"/>
  <c r="BP137" i="5" s="1"/>
  <c r="BO516" i="5"/>
  <c r="BP516" i="5" s="1"/>
  <c r="BO315" i="5"/>
  <c r="BP315" i="5" s="1"/>
  <c r="BO438" i="5"/>
  <c r="BP438" i="5" s="1"/>
  <c r="BO274" i="5"/>
  <c r="BP274" i="5" s="1"/>
  <c r="BO338" i="5"/>
  <c r="BP338" i="5" s="1"/>
  <c r="BO153" i="5"/>
  <c r="BP153" i="5" s="1"/>
  <c r="BO530" i="5"/>
  <c r="BP530" i="5" s="1"/>
  <c r="BO108" i="5"/>
  <c r="BP108" i="5" s="1"/>
  <c r="BO480" i="5"/>
  <c r="BP480" i="5" s="1"/>
  <c r="BO57" i="5"/>
  <c r="BP57" i="5" s="1"/>
  <c r="BO34" i="5"/>
  <c r="BP34" i="5" s="1"/>
  <c r="BO188" i="5"/>
  <c r="BP188" i="5" s="1"/>
  <c r="BO31" i="5"/>
  <c r="BP31" i="5" s="1"/>
  <c r="BO264" i="5"/>
  <c r="BP264" i="5" s="1"/>
  <c r="BO341" i="5"/>
  <c r="BP341" i="5" s="1"/>
  <c r="BO80" i="5"/>
  <c r="BP80" i="5" s="1"/>
  <c r="BO417" i="5"/>
  <c r="BP417" i="5" s="1"/>
  <c r="BO104" i="5"/>
  <c r="BP104" i="5" s="1"/>
  <c r="BO50" i="5"/>
  <c r="BP50" i="5" s="1"/>
  <c r="BO61" i="5"/>
  <c r="BP61" i="5" s="1"/>
  <c r="BO433" i="5"/>
  <c r="BP433" i="5" s="1"/>
  <c r="BO86" i="5"/>
  <c r="BP86" i="5" s="1"/>
  <c r="BO129" i="5"/>
  <c r="BP129" i="5" s="1"/>
  <c r="BO415" i="5"/>
  <c r="BP415" i="5" s="1"/>
  <c r="BO75" i="5"/>
  <c r="BP75" i="5" s="1"/>
  <c r="BO254" i="5"/>
  <c r="BP254" i="5" s="1"/>
  <c r="BO453" i="5"/>
  <c r="BP453" i="5" s="1"/>
  <c r="BO456" i="5"/>
  <c r="BP456" i="5" s="1"/>
  <c r="BO95" i="5"/>
  <c r="BP95" i="5" s="1"/>
  <c r="BO163" i="5"/>
  <c r="BP163" i="5" s="1"/>
  <c r="BO257" i="5"/>
  <c r="BP257" i="5" s="1"/>
  <c r="BO258" i="5"/>
  <c r="BP258" i="5" s="1"/>
  <c r="BO141" i="5"/>
  <c r="BP141" i="5" s="1"/>
  <c r="BO65" i="5"/>
  <c r="BP65" i="5" s="1"/>
  <c r="BO255" i="5"/>
  <c r="BP255" i="5" s="1"/>
  <c r="BO236" i="5"/>
  <c r="BP236" i="5" s="1"/>
  <c r="BO233" i="5"/>
  <c r="BP233" i="5" s="1"/>
  <c r="BO329" i="5"/>
  <c r="BP329" i="5" s="1"/>
  <c r="BO165" i="5"/>
  <c r="BP165" i="5" s="1"/>
  <c r="BO150" i="5"/>
  <c r="BP150" i="5" s="1"/>
  <c r="BO491" i="5"/>
  <c r="BP491" i="5" s="1"/>
  <c r="BO116" i="5"/>
  <c r="BP116" i="5" s="1"/>
  <c r="BO48" i="5"/>
  <c r="BP48" i="5" s="1"/>
  <c r="BO409" i="5"/>
  <c r="BP409" i="5" s="1"/>
  <c r="BO367" i="5"/>
  <c r="BP367" i="5" s="1"/>
  <c r="BO91" i="5"/>
  <c r="BP91" i="5" s="1"/>
  <c r="BO285" i="5"/>
  <c r="BP285" i="5" s="1"/>
  <c r="BO316" i="5"/>
  <c r="BP316" i="5" s="1"/>
  <c r="BO313" i="5"/>
  <c r="BP313" i="5" s="1"/>
  <c r="BO112" i="5"/>
  <c r="BP112" i="5" s="1"/>
  <c r="BO266" i="5"/>
  <c r="BP266" i="5" s="1"/>
  <c r="BO391" i="5"/>
  <c r="BP391" i="5" s="1"/>
  <c r="BO298" i="5"/>
  <c r="BP298" i="5" s="1"/>
  <c r="BO503" i="5"/>
  <c r="BP503" i="5" s="1"/>
  <c r="BO411" i="5"/>
  <c r="BP411" i="5" s="1"/>
  <c r="BO483" i="5"/>
  <c r="BP483" i="5" s="1"/>
  <c r="BO252" i="5"/>
  <c r="BP252" i="5" s="1"/>
  <c r="BO168" i="5"/>
  <c r="BP168" i="5" s="1"/>
  <c r="AG72" i="4"/>
  <c r="AI72" i="4" s="1"/>
  <c r="AR72" i="4" s="1"/>
  <c r="AT72" i="4" s="1"/>
  <c r="AO139" i="4"/>
  <c r="AR139" i="4" s="1"/>
  <c r="AT139" i="4" s="1"/>
  <c r="AF124" i="4"/>
  <c r="AG124" i="4" s="1"/>
  <c r="AI124" i="4" s="1"/>
  <c r="AC72" i="4"/>
  <c r="AD72" i="4" s="1"/>
  <c r="AF115" i="4"/>
  <c r="AO115" i="4" s="1"/>
  <c r="AF117" i="4"/>
  <c r="AO117" i="4" s="1"/>
  <c r="AF97" i="4"/>
  <c r="AO97" i="4" s="1"/>
  <c r="AO91" i="4"/>
  <c r="AR91" i="4" s="1"/>
  <c r="AT91" i="4" s="1"/>
  <c r="AC139" i="4"/>
  <c r="AD139" i="4" s="1"/>
  <c r="AO94" i="4"/>
  <c r="AR94" i="4" s="1"/>
  <c r="AT94" i="4" s="1"/>
  <c r="AK129" i="4"/>
  <c r="AF131" i="4"/>
  <c r="AO131" i="4" s="1"/>
  <c r="AA133" i="4"/>
  <c r="AC91" i="4"/>
  <c r="AD91" i="4" s="1"/>
  <c r="AA138" i="4"/>
  <c r="AC138" i="4" s="1"/>
  <c r="AD138" i="4" s="1"/>
  <c r="AC113" i="4"/>
  <c r="AD113" i="4" s="1"/>
  <c r="AF107" i="4"/>
  <c r="AO107" i="4" s="1"/>
  <c r="AF136" i="4"/>
  <c r="AG136" i="4" s="1"/>
  <c r="AI136" i="4" s="1"/>
  <c r="AC94" i="4"/>
  <c r="AD94" i="4" s="1"/>
  <c r="AF129" i="4"/>
  <c r="AO129" i="4" s="1"/>
  <c r="AC129" i="4"/>
  <c r="AD129" i="4" s="1"/>
  <c r="AF121" i="4"/>
  <c r="AO121" i="4" s="1"/>
  <c r="AC121" i="4"/>
  <c r="AD121" i="4" s="1"/>
  <c r="AA118" i="4"/>
  <c r="AO154" i="4"/>
  <c r="AR154" i="4" s="1"/>
  <c r="AT154" i="4" s="1"/>
  <c r="AO116" i="4"/>
  <c r="AR116" i="4" s="1"/>
  <c r="AT116" i="4" s="1"/>
  <c r="AC54" i="4"/>
  <c r="AD54" i="4" s="1"/>
  <c r="AC59" i="4"/>
  <c r="AD59" i="4" s="1"/>
  <c r="AO148" i="4"/>
  <c r="AR148" i="4" s="1"/>
  <c r="AT148" i="4" s="1"/>
  <c r="AG75" i="4"/>
  <c r="AI75" i="4" s="1"/>
  <c r="AO75" i="4"/>
  <c r="AC75" i="4"/>
  <c r="AD75" i="4" s="1"/>
  <c r="AG114" i="4"/>
  <c r="AI114" i="4" s="1"/>
  <c r="AR114" i="4" s="1"/>
  <c r="AT114" i="4" s="1"/>
  <c r="AF88" i="4"/>
  <c r="BK11" i="5"/>
  <c r="AC82" i="4"/>
  <c r="AD82" i="4" s="1"/>
  <c r="AG99" i="4"/>
  <c r="AI99" i="4" s="1"/>
  <c r="AR99" i="4" s="1"/>
  <c r="AT99" i="4" s="1"/>
  <c r="AO14" i="4"/>
  <c r="AR14" i="4" s="1"/>
  <c r="AT14" i="4" s="1"/>
  <c r="AC156" i="4"/>
  <c r="AD156" i="4" s="1"/>
  <c r="AC51" i="4"/>
  <c r="AD51" i="4" s="1"/>
  <c r="AC37" i="4"/>
  <c r="AD37" i="4" s="1"/>
  <c r="AG137" i="4"/>
  <c r="AI137" i="4" s="1"/>
  <c r="AR137" i="4" s="1"/>
  <c r="AT137" i="4" s="1"/>
  <c r="AC99" i="4"/>
  <c r="AD99" i="4" s="1"/>
  <c r="AC57" i="4"/>
  <c r="AD57" i="4" s="1"/>
  <c r="AC84" i="4"/>
  <c r="AD84" i="4" s="1"/>
  <c r="AO57" i="4"/>
  <c r="AG57" i="4"/>
  <c r="AI57" i="4" s="1"/>
  <c r="AF52" i="4"/>
  <c r="AO52" i="4" s="1"/>
  <c r="AG153" i="4"/>
  <c r="AI153" i="4" s="1"/>
  <c r="AR153" i="4" s="1"/>
  <c r="AT153" i="4" s="1"/>
  <c r="AG145" i="4"/>
  <c r="AI145" i="4" s="1"/>
  <c r="AR145" i="4" s="1"/>
  <c r="AT145" i="4" s="1"/>
  <c r="AG113" i="4"/>
  <c r="AI113" i="4" s="1"/>
  <c r="AR113" i="4" s="1"/>
  <c r="AT113" i="4" s="1"/>
  <c r="AG144" i="4"/>
  <c r="AI144" i="4" s="1"/>
  <c r="AR144" i="4" s="1"/>
  <c r="AT144" i="4" s="1"/>
  <c r="AC83" i="4"/>
  <c r="AD83" i="4" s="1"/>
  <c r="AF83" i="4"/>
  <c r="AG84" i="4"/>
  <c r="AI84" i="4" s="1"/>
  <c r="AR84" i="4" s="1"/>
  <c r="AT84" i="4" s="1"/>
  <c r="AF62" i="4"/>
  <c r="AO62" i="4" s="1"/>
  <c r="AG51" i="4"/>
  <c r="AI51" i="4" s="1"/>
  <c r="AO51" i="4"/>
  <c r="AK43" i="4"/>
  <c r="AG34" i="4"/>
  <c r="AI34" i="4" s="1"/>
  <c r="AR34" i="4" s="1"/>
  <c r="AT34" i="4" s="1"/>
  <c r="AK81" i="4"/>
  <c r="AK74" i="4"/>
  <c r="AO54" i="4"/>
  <c r="AG54" i="4"/>
  <c r="AI54" i="4" s="1"/>
  <c r="AF49" i="4"/>
  <c r="AO49" i="4" s="1"/>
  <c r="AF50" i="4"/>
  <c r="AF150" i="4"/>
  <c r="AF13" i="4"/>
  <c r="AO13" i="4" s="1"/>
  <c r="AG147" i="4"/>
  <c r="AI147" i="4" s="1"/>
  <c r="AR147" i="4" s="1"/>
  <c r="AT147" i="4" s="1"/>
  <c r="AC112" i="4"/>
  <c r="AD112" i="4" s="1"/>
  <c r="AF112" i="4"/>
  <c r="AF81" i="4"/>
  <c r="AC81" i="4"/>
  <c r="AD81" i="4" s="1"/>
  <c r="AC74" i="4"/>
  <c r="AD74" i="4" s="1"/>
  <c r="AF74" i="4"/>
  <c r="X103" i="4"/>
  <c r="AK103" i="4" s="1"/>
  <c r="X101" i="4"/>
  <c r="AA101" i="4" s="1"/>
  <c r="AF101" i="4" s="1"/>
  <c r="X157" i="4"/>
  <c r="AK157" i="4" s="1"/>
  <c r="X68" i="4"/>
  <c r="AK68" i="4" s="1"/>
  <c r="X77" i="4"/>
  <c r="AK77" i="4" s="1"/>
  <c r="X111" i="4"/>
  <c r="AK111" i="4" s="1"/>
  <c r="X152" i="4"/>
  <c r="AA152" i="4" s="1"/>
  <c r="AC152" i="4" s="1"/>
  <c r="AD152" i="4" s="1"/>
  <c r="X61" i="4"/>
  <c r="AA61" i="4" s="1"/>
  <c r="AF61" i="4" s="1"/>
  <c r="X76" i="4"/>
  <c r="AA76" i="4" s="1"/>
  <c r="AF76" i="4" s="1"/>
  <c r="AA141" i="4"/>
  <c r="AF141" i="4" s="1"/>
  <c r="X93" i="4"/>
  <c r="AA93" i="4" s="1"/>
  <c r="AF93" i="4" s="1"/>
  <c r="X134" i="4"/>
  <c r="AK134" i="4" s="1"/>
  <c r="AC73" i="4"/>
  <c r="AD73" i="4" s="1"/>
  <c r="AF73" i="4"/>
  <c r="AC123" i="4"/>
  <c r="AD123" i="4" s="1"/>
  <c r="AF123" i="4"/>
  <c r="AC67" i="4"/>
  <c r="AD67" i="4" s="1"/>
  <c r="AF67" i="4"/>
  <c r="AF86" i="4"/>
  <c r="AC86" i="4"/>
  <c r="AD86" i="4" s="1"/>
  <c r="X143" i="4"/>
  <c r="AA143" i="4" s="1"/>
  <c r="X108" i="4"/>
  <c r="AA108" i="4" s="1"/>
  <c r="AC108" i="4" s="1"/>
  <c r="AD108" i="4" s="1"/>
  <c r="X126" i="4"/>
  <c r="AA126" i="4" s="1"/>
  <c r="X64" i="4"/>
  <c r="AK64" i="4" s="1"/>
  <c r="X56" i="4"/>
  <c r="AA56" i="4" s="1"/>
  <c r="X96" i="4"/>
  <c r="AK96" i="4" s="1"/>
  <c r="X127" i="4"/>
  <c r="AA127" i="4" s="1"/>
  <c r="X132" i="4"/>
  <c r="AA132" i="4" s="1"/>
  <c r="X128" i="4"/>
  <c r="AA128" i="4" s="1"/>
  <c r="X119" i="4"/>
  <c r="AK119" i="4" s="1"/>
  <c r="X70" i="4"/>
  <c r="AA70" i="4" s="1"/>
  <c r="X85" i="4"/>
  <c r="AK85" i="4" s="1"/>
  <c r="X95" i="4"/>
  <c r="AA95" i="4" s="1"/>
  <c r="X149" i="4"/>
  <c r="AK149" i="4" s="1"/>
  <c r="AA48" i="4"/>
  <c r="AC48" i="4" s="1"/>
  <c r="AD48" i="4" s="1"/>
  <c r="AC104" i="4"/>
  <c r="AD104" i="4" s="1"/>
  <c r="AF104" i="4"/>
  <c r="AK112" i="4"/>
  <c r="AF105" i="4"/>
  <c r="AC105" i="4"/>
  <c r="AD105" i="4" s="1"/>
  <c r="AF125" i="4"/>
  <c r="AC125" i="4"/>
  <c r="AD125" i="4" s="1"/>
  <c r="AC106" i="4"/>
  <c r="AD106" i="4" s="1"/>
  <c r="AF106" i="4"/>
  <c r="AA89" i="4"/>
  <c r="X135" i="4"/>
  <c r="AK135" i="4" s="1"/>
  <c r="X151" i="4"/>
  <c r="AA151" i="4" s="1"/>
  <c r="X79" i="4"/>
  <c r="AA79" i="4" s="1"/>
  <c r="AF79" i="4" s="1"/>
  <c r="X142" i="4"/>
  <c r="AA142" i="4" s="1"/>
  <c r="AF142" i="4" s="1"/>
  <c r="AA119" i="4"/>
  <c r="AC119" i="4" s="1"/>
  <c r="AD119" i="4" s="1"/>
  <c r="X55" i="4"/>
  <c r="AA55" i="4" s="1"/>
  <c r="AF55" i="4" s="1"/>
  <c r="X58" i="4"/>
  <c r="AK58" i="4" s="1"/>
  <c r="X140" i="4"/>
  <c r="AA140" i="4" s="1"/>
  <c r="AF140" i="4" s="1"/>
  <c r="X90" i="4"/>
  <c r="AA90" i="4" s="1"/>
  <c r="AC90" i="4" s="1"/>
  <c r="AD90" i="4" s="1"/>
  <c r="AA71" i="4"/>
  <c r="AF71" i="4" s="1"/>
  <c r="X66" i="4"/>
  <c r="AA66" i="4" s="1"/>
  <c r="X100" i="4"/>
  <c r="AK100" i="4" s="1"/>
  <c r="AC60" i="4"/>
  <c r="AD60" i="4" s="1"/>
  <c r="AF60" i="4"/>
  <c r="AF102" i="4"/>
  <c r="AC102" i="4"/>
  <c r="AD102" i="4" s="1"/>
  <c r="X69" i="4"/>
  <c r="AA69" i="4" s="1"/>
  <c r="AC69" i="4" s="1"/>
  <c r="AD69" i="4" s="1"/>
  <c r="X98" i="4"/>
  <c r="AA98" i="4" s="1"/>
  <c r="AF98" i="4" s="1"/>
  <c r="AA157" i="4"/>
  <c r="AC157" i="4" s="1"/>
  <c r="AD157" i="4" s="1"/>
  <c r="AA68" i="4"/>
  <c r="AC68" i="4" s="1"/>
  <c r="AD68" i="4" s="1"/>
  <c r="X53" i="4"/>
  <c r="AA53" i="4" s="1"/>
  <c r="AC53" i="4" s="1"/>
  <c r="AD53" i="4" s="1"/>
  <c r="X78" i="4"/>
  <c r="AA78" i="4" s="1"/>
  <c r="AF78" i="4" s="1"/>
  <c r="X87" i="4"/>
  <c r="AA87" i="4" s="1"/>
  <c r="AF87" i="4" s="1"/>
  <c r="AA111" i="4"/>
  <c r="AC111" i="4" s="1"/>
  <c r="AD111" i="4" s="1"/>
  <c r="X130" i="4"/>
  <c r="AA130" i="4" s="1"/>
  <c r="AC130" i="4" s="1"/>
  <c r="AD130" i="4" s="1"/>
  <c r="X120" i="4"/>
  <c r="AA120" i="4" s="1"/>
  <c r="X63" i="4"/>
  <c r="AA63" i="4" s="1"/>
  <c r="AC63" i="4" s="1"/>
  <c r="AD63" i="4" s="1"/>
  <c r="AA134" i="4"/>
  <c r="AC134" i="4" s="1"/>
  <c r="AD134" i="4" s="1"/>
  <c r="X110" i="4"/>
  <c r="AA110" i="4" s="1"/>
  <c r="AC110" i="4" s="1"/>
  <c r="AD110" i="4" s="1"/>
  <c r="AF146" i="4"/>
  <c r="AO146" i="4" s="1"/>
  <c r="AC114" i="4"/>
  <c r="AD114" i="4" s="1"/>
  <c r="AF155" i="4"/>
  <c r="AC155" i="4"/>
  <c r="AD155" i="4" s="1"/>
  <c r="AF92" i="4"/>
  <c r="AC92" i="4"/>
  <c r="AD92" i="4" s="1"/>
  <c r="AC65" i="4"/>
  <c r="AD65" i="4" s="1"/>
  <c r="AF65" i="4"/>
  <c r="BK9" i="5"/>
  <c r="AF15" i="4"/>
  <c r="AG15" i="4" s="1"/>
  <c r="AI15" i="4" s="1"/>
  <c r="AG45" i="4"/>
  <c r="AI45" i="4" s="1"/>
  <c r="AR45" i="4" s="1"/>
  <c r="AT45" i="4" s="1"/>
  <c r="AF29" i="4"/>
  <c r="AC29" i="4"/>
  <c r="AD29" i="4" s="1"/>
  <c r="AC28" i="4"/>
  <c r="AD28" i="4" s="1"/>
  <c r="AC25" i="4"/>
  <c r="AD25" i="4" s="1"/>
  <c r="AF25" i="4"/>
  <c r="AK44" i="4"/>
  <c r="AC27" i="4"/>
  <c r="AD27" i="4" s="1"/>
  <c r="X47" i="4"/>
  <c r="AA47" i="4" s="1"/>
  <c r="AC42" i="4"/>
  <c r="AD42" i="4" s="1"/>
  <c r="X46" i="4"/>
  <c r="AA46" i="4" s="1"/>
  <c r="AF41" i="4"/>
  <c r="AC43" i="4"/>
  <c r="AD43" i="4" s="1"/>
  <c r="AF43" i="4"/>
  <c r="AG42" i="4"/>
  <c r="AI42" i="4" s="1"/>
  <c r="AO42" i="4"/>
  <c r="AA44" i="4"/>
  <c r="AF44" i="4" s="1"/>
  <c r="AC24" i="4"/>
  <c r="AD24" i="4" s="1"/>
  <c r="AF24" i="4"/>
  <c r="X39" i="4"/>
  <c r="AA39" i="4" s="1"/>
  <c r="AF39" i="4" s="1"/>
  <c r="AF35" i="4"/>
  <c r="X40" i="4"/>
  <c r="AA40" i="4" s="1"/>
  <c r="AC40" i="4" s="1"/>
  <c r="AD40" i="4" s="1"/>
  <c r="X38" i="4"/>
  <c r="AA38" i="4" s="1"/>
  <c r="AF38" i="4" s="1"/>
  <c r="AF36" i="4"/>
  <c r="AC36" i="4"/>
  <c r="AD36" i="4" s="1"/>
  <c r="AF33" i="4"/>
  <c r="AC33" i="4"/>
  <c r="AD33" i="4" s="1"/>
  <c r="X32" i="4"/>
  <c r="AA32" i="4" s="1"/>
  <c r="AC32" i="4" s="1"/>
  <c r="AD32" i="4" s="1"/>
  <c r="AC30" i="4"/>
  <c r="AD30" i="4" s="1"/>
  <c r="AF30" i="4"/>
  <c r="AF26" i="4"/>
  <c r="AF31" i="4"/>
  <c r="AC31" i="4"/>
  <c r="AD31" i="4" s="1"/>
  <c r="X23" i="4"/>
  <c r="AA23" i="4" s="1"/>
  <c r="AA12" i="4"/>
  <c r="AF12" i="4" s="1"/>
  <c r="AK19" i="4"/>
  <c r="AK20" i="4"/>
  <c r="AK21" i="4"/>
  <c r="AC10" i="4"/>
  <c r="AD10" i="4" s="1"/>
  <c r="AF10" i="4"/>
  <c r="AC21" i="4"/>
  <c r="AD21" i="4" s="1"/>
  <c r="AF21" i="4"/>
  <c r="AF19" i="4"/>
  <c r="AC19" i="4"/>
  <c r="AD19" i="4" s="1"/>
  <c r="AF20" i="4"/>
  <c r="AC20" i="4"/>
  <c r="AD20" i="4" s="1"/>
  <c r="AF16" i="4"/>
  <c r="AC16" i="4"/>
  <c r="AD16" i="4" s="1"/>
  <c r="AO37" i="4"/>
  <c r="AG37" i="4"/>
  <c r="AI37" i="4" s="1"/>
  <c r="AO122" i="4"/>
  <c r="AG122" i="4"/>
  <c r="AI122" i="4" s="1"/>
  <c r="AO59" i="4"/>
  <c r="AG59" i="4"/>
  <c r="AI59" i="4" s="1"/>
  <c r="AA18" i="4"/>
  <c r="AK10" i="4"/>
  <c r="AA22" i="4"/>
  <c r="AG82" i="4"/>
  <c r="AI82" i="4" s="1"/>
  <c r="AO82" i="4"/>
  <c r="AO156" i="4"/>
  <c r="AG156" i="4"/>
  <c r="AI156" i="4" s="1"/>
  <c r="AG11" i="4"/>
  <c r="AI11" i="4" s="1"/>
  <c r="AO11" i="4"/>
  <c r="AA9" i="4"/>
  <c r="AK16" i="4"/>
  <c r="AF17" i="4"/>
  <c r="AC17" i="4"/>
  <c r="AD17" i="4" s="1"/>
  <c r="AO28" i="4"/>
  <c r="AG28" i="4"/>
  <c r="AI28" i="4" s="1"/>
  <c r="AO80" i="4"/>
  <c r="AG80" i="4"/>
  <c r="AI80" i="4" s="1"/>
  <c r="AO27" i="4"/>
  <c r="AG27" i="4"/>
  <c r="AI27" i="4" s="1"/>
  <c r="AO8" i="4"/>
  <c r="AG8" i="4"/>
  <c r="AI8" i="4" s="1"/>
  <c r="AC7" i="4"/>
  <c r="AD7" i="4" s="1"/>
  <c r="AF7" i="4"/>
  <c r="AG7" i="4" s="1"/>
  <c r="AI7" i="4" s="1"/>
  <c r="BH7" i="5"/>
  <c r="BM7" i="5" s="1"/>
  <c r="BG7" i="5"/>
  <c r="BL7" i="5" s="1"/>
  <c r="B115" i="2"/>
  <c r="H28" i="1" s="1"/>
  <c r="BH9" i="5"/>
  <c r="BM9" i="5" s="1"/>
  <c r="BG9" i="5"/>
  <c r="BM11" i="5"/>
  <c r="BL11" i="5"/>
  <c r="BK10" i="5"/>
  <c r="BM10" i="5" s="1"/>
  <c r="BJ10" i="5"/>
  <c r="BL10" i="5" s="1"/>
  <c r="BJ9" i="5"/>
  <c r="AK7" i="4"/>
  <c r="B239" i="2"/>
  <c r="F73" i="1" s="1"/>
  <c r="AG115" i="4" l="1"/>
  <c r="AI115" i="4" s="1"/>
  <c r="AG107" i="4"/>
  <c r="AI107" i="4" s="1"/>
  <c r="AR107" i="4" s="1"/>
  <c r="AT107" i="4" s="1"/>
  <c r="AO124" i="4"/>
  <c r="AR124" i="4" s="1"/>
  <c r="AT124" i="4" s="1"/>
  <c r="AG117" i="4"/>
  <c r="AI117" i="4" s="1"/>
  <c r="AR117" i="4" s="1"/>
  <c r="AT117" i="4" s="1"/>
  <c r="AO109" i="4"/>
  <c r="AR109" i="4" s="1"/>
  <c r="AT109" i="4" s="1"/>
  <c r="BP12" i="5"/>
  <c r="D77" i="5" s="1"/>
  <c r="B77" i="5" s="1"/>
  <c r="A77" i="5" s="1"/>
  <c r="BP14" i="5"/>
  <c r="D78" i="5" s="1"/>
  <c r="B78" i="5" s="1"/>
  <c r="A78" i="5" s="1"/>
  <c r="AO136" i="4"/>
  <c r="AR136" i="4" s="1"/>
  <c r="AT136" i="4" s="1"/>
  <c r="AC61" i="4"/>
  <c r="AD61" i="4" s="1"/>
  <c r="AG129" i="4"/>
  <c r="AI129" i="4" s="1"/>
  <c r="AR129" i="4" s="1"/>
  <c r="AT129" i="4" s="1"/>
  <c r="AG97" i="4"/>
  <c r="AI97" i="4" s="1"/>
  <c r="AR97" i="4" s="1"/>
  <c r="AT97" i="4" s="1"/>
  <c r="AF138" i="4"/>
  <c r="AO138" i="4" s="1"/>
  <c r="AA135" i="4"/>
  <c r="AF135" i="4" s="1"/>
  <c r="AO135" i="4" s="1"/>
  <c r="AG121" i="4"/>
  <c r="AI121" i="4" s="1"/>
  <c r="AR121" i="4" s="1"/>
  <c r="AT121" i="4" s="1"/>
  <c r="AG131" i="4"/>
  <c r="AI131" i="4" s="1"/>
  <c r="AR131" i="4" s="1"/>
  <c r="AT131" i="4" s="1"/>
  <c r="AF133" i="4"/>
  <c r="AC133" i="4"/>
  <c r="AD133" i="4" s="1"/>
  <c r="AF118" i="4"/>
  <c r="AC118" i="4"/>
  <c r="AD118" i="4" s="1"/>
  <c r="AC142" i="4"/>
  <c r="AD142" i="4" s="1"/>
  <c r="AA103" i="4"/>
  <c r="AC103" i="4" s="1"/>
  <c r="AD103" i="4" s="1"/>
  <c r="AA96" i="4"/>
  <c r="AF96" i="4" s="1"/>
  <c r="AG96" i="4" s="1"/>
  <c r="AI96" i="4" s="1"/>
  <c r="AA100" i="4"/>
  <c r="AC100" i="4" s="1"/>
  <c r="AD100" i="4" s="1"/>
  <c r="AR75" i="4"/>
  <c r="AT75" i="4" s="1"/>
  <c r="AC76" i="4"/>
  <c r="AD76" i="4" s="1"/>
  <c r="AF130" i="4"/>
  <c r="AO130" i="4" s="1"/>
  <c r="AC71" i="4"/>
  <c r="AD71" i="4" s="1"/>
  <c r="AO88" i="4"/>
  <c r="AG88" i="4"/>
  <c r="AI88" i="4" s="1"/>
  <c r="AG49" i="4"/>
  <c r="AI49" i="4" s="1"/>
  <c r="AR49" i="4" s="1"/>
  <c r="AT49" i="4" s="1"/>
  <c r="AF63" i="4"/>
  <c r="AO63" i="4" s="1"/>
  <c r="AC87" i="4"/>
  <c r="AD87" i="4" s="1"/>
  <c r="AF157" i="4"/>
  <c r="AG157" i="4" s="1"/>
  <c r="AI157" i="4" s="1"/>
  <c r="AC55" i="4"/>
  <c r="AD55" i="4" s="1"/>
  <c r="AC93" i="4"/>
  <c r="AD93" i="4" s="1"/>
  <c r="AF152" i="4"/>
  <c r="AO152" i="4" s="1"/>
  <c r="AF48" i="4"/>
  <c r="AG48" i="4" s="1"/>
  <c r="AI48" i="4" s="1"/>
  <c r="AA85" i="4"/>
  <c r="AC85" i="4" s="1"/>
  <c r="AD85" i="4" s="1"/>
  <c r="AR57" i="4"/>
  <c r="AT57" i="4" s="1"/>
  <c r="AA77" i="4"/>
  <c r="AC77" i="4" s="1"/>
  <c r="AD77" i="4" s="1"/>
  <c r="AG52" i="4"/>
  <c r="AI52" i="4" s="1"/>
  <c r="AR52" i="4" s="1"/>
  <c r="AT52" i="4" s="1"/>
  <c r="AR51" i="4"/>
  <c r="AT51" i="4" s="1"/>
  <c r="AO83" i="4"/>
  <c r="AG83" i="4"/>
  <c r="AI83" i="4" s="1"/>
  <c r="AR54" i="4"/>
  <c r="AT54" i="4" s="1"/>
  <c r="AF108" i="4"/>
  <c r="AO108" i="4" s="1"/>
  <c r="AG13" i="4"/>
  <c r="AI13" i="4" s="1"/>
  <c r="AR13" i="4" s="1"/>
  <c r="AT13" i="4" s="1"/>
  <c r="AF119" i="4"/>
  <c r="AG119" i="4" s="1"/>
  <c r="AI119" i="4" s="1"/>
  <c r="AC101" i="4"/>
  <c r="AD101" i="4" s="1"/>
  <c r="AG62" i="4"/>
  <c r="AI62" i="4" s="1"/>
  <c r="AR62" i="4" s="1"/>
  <c r="AT62" i="4" s="1"/>
  <c r="AC79" i="4"/>
  <c r="AD79" i="4" s="1"/>
  <c r="AC44" i="4"/>
  <c r="AD44" i="4" s="1"/>
  <c r="AF68" i="4"/>
  <c r="AG68" i="4" s="1"/>
  <c r="AI68" i="4" s="1"/>
  <c r="AO15" i="4"/>
  <c r="AR15" i="4" s="1"/>
  <c r="AT15" i="4" s="1"/>
  <c r="AC98" i="4"/>
  <c r="AD98" i="4" s="1"/>
  <c r="AF90" i="4"/>
  <c r="AO90" i="4" s="1"/>
  <c r="AF110" i="4"/>
  <c r="AO110" i="4" s="1"/>
  <c r="AC141" i="4"/>
  <c r="AD141" i="4" s="1"/>
  <c r="AC78" i="4"/>
  <c r="AD78" i="4" s="1"/>
  <c r="AF53" i="4"/>
  <c r="AG53" i="4" s="1"/>
  <c r="AI53" i="4" s="1"/>
  <c r="AA58" i="4"/>
  <c r="AF58" i="4" s="1"/>
  <c r="AO58" i="4" s="1"/>
  <c r="AO50" i="4"/>
  <c r="AG50" i="4"/>
  <c r="AI50" i="4" s="1"/>
  <c r="AO150" i="4"/>
  <c r="AG150" i="4"/>
  <c r="AI150" i="4" s="1"/>
  <c r="AF134" i="4"/>
  <c r="AO134" i="4" s="1"/>
  <c r="AC140" i="4"/>
  <c r="AD140" i="4" s="1"/>
  <c r="AF111" i="4"/>
  <c r="AO111" i="4" s="1"/>
  <c r="AG146" i="4"/>
  <c r="AI146" i="4" s="1"/>
  <c r="AR146" i="4" s="1"/>
  <c r="AT146" i="4" s="1"/>
  <c r="AK142" i="4"/>
  <c r="AK152" i="4"/>
  <c r="AK151" i="4"/>
  <c r="AK76" i="4"/>
  <c r="AK78" i="4"/>
  <c r="AF126" i="4"/>
  <c r="AG126" i="4" s="1"/>
  <c r="AI126" i="4" s="1"/>
  <c r="AC126" i="4"/>
  <c r="AD126" i="4" s="1"/>
  <c r="AC66" i="4"/>
  <c r="AD66" i="4" s="1"/>
  <c r="AF66" i="4"/>
  <c r="AO66" i="4" s="1"/>
  <c r="AC70" i="4"/>
  <c r="AD70" i="4" s="1"/>
  <c r="AF70" i="4"/>
  <c r="AG70" i="4" s="1"/>
  <c r="AI70" i="4" s="1"/>
  <c r="AF95" i="4"/>
  <c r="AO95" i="4" s="1"/>
  <c r="AC95" i="4"/>
  <c r="AD95" i="4" s="1"/>
  <c r="AC128" i="4"/>
  <c r="AD128" i="4" s="1"/>
  <c r="AF128" i="4"/>
  <c r="AO128" i="4" s="1"/>
  <c r="AF56" i="4"/>
  <c r="AO56" i="4" s="1"/>
  <c r="AC56" i="4"/>
  <c r="AD56" i="4" s="1"/>
  <c r="AC143" i="4"/>
  <c r="AD143" i="4" s="1"/>
  <c r="AF143" i="4"/>
  <c r="AG143" i="4" s="1"/>
  <c r="AI143" i="4" s="1"/>
  <c r="AF127" i="4"/>
  <c r="AG127" i="4" s="1"/>
  <c r="AI127" i="4" s="1"/>
  <c r="AC127" i="4"/>
  <c r="AD127" i="4" s="1"/>
  <c r="AC120" i="4"/>
  <c r="AD120" i="4" s="1"/>
  <c r="AF120" i="4"/>
  <c r="AO120" i="4" s="1"/>
  <c r="AF151" i="4"/>
  <c r="AO151" i="4" s="1"/>
  <c r="AC151" i="4"/>
  <c r="AD151" i="4" s="1"/>
  <c r="AC132" i="4"/>
  <c r="AD132" i="4" s="1"/>
  <c r="AF132" i="4"/>
  <c r="AO132" i="4" s="1"/>
  <c r="AG102" i="4"/>
  <c r="AI102" i="4" s="1"/>
  <c r="AO102" i="4"/>
  <c r="AO155" i="4"/>
  <c r="AG155" i="4"/>
  <c r="AI155" i="4" s="1"/>
  <c r="AK63" i="4"/>
  <c r="AK69" i="4"/>
  <c r="AO60" i="4"/>
  <c r="AG60" i="4"/>
  <c r="AI60" i="4" s="1"/>
  <c r="AK140" i="4"/>
  <c r="AK55" i="4"/>
  <c r="AO105" i="4"/>
  <c r="AG105" i="4"/>
  <c r="AI105" i="4" s="1"/>
  <c r="AK95" i="4"/>
  <c r="AK70" i="4"/>
  <c r="AK128" i="4"/>
  <c r="AK127" i="4"/>
  <c r="AK56" i="4"/>
  <c r="AK126" i="4"/>
  <c r="AK143" i="4"/>
  <c r="AK93" i="4"/>
  <c r="AA149" i="4"/>
  <c r="AA64" i="4"/>
  <c r="AG65" i="4"/>
  <c r="AI65" i="4" s="1"/>
  <c r="AO65" i="4"/>
  <c r="AO106" i="4"/>
  <c r="AG106" i="4"/>
  <c r="AI106" i="4" s="1"/>
  <c r="AG74" i="4"/>
  <c r="AI74" i="4" s="1"/>
  <c r="AO74" i="4"/>
  <c r="AO112" i="4"/>
  <c r="AG112" i="4"/>
  <c r="AI112" i="4" s="1"/>
  <c r="AF69" i="4"/>
  <c r="AG69" i="4" s="1"/>
  <c r="AI69" i="4" s="1"/>
  <c r="AK110" i="4"/>
  <c r="AK130" i="4"/>
  <c r="AK87" i="4"/>
  <c r="AK53" i="4"/>
  <c r="AK66" i="4"/>
  <c r="AK90" i="4"/>
  <c r="AK79" i="4"/>
  <c r="AO123" i="4"/>
  <c r="AG123" i="4"/>
  <c r="AI123" i="4" s="1"/>
  <c r="AK61" i="4"/>
  <c r="AK101" i="4"/>
  <c r="AG67" i="4"/>
  <c r="AI67" i="4" s="1"/>
  <c r="AO67" i="4"/>
  <c r="AO73" i="4"/>
  <c r="AG73" i="4"/>
  <c r="AI73" i="4" s="1"/>
  <c r="AO92" i="4"/>
  <c r="AG92" i="4"/>
  <c r="AI92" i="4" s="1"/>
  <c r="AK120" i="4"/>
  <c r="AK98" i="4"/>
  <c r="AF89" i="4"/>
  <c r="AC89" i="4"/>
  <c r="AD89" i="4" s="1"/>
  <c r="AG125" i="4"/>
  <c r="AI125" i="4" s="1"/>
  <c r="AO125" i="4"/>
  <c r="AG104" i="4"/>
  <c r="AI104" i="4" s="1"/>
  <c r="AO104" i="4"/>
  <c r="AK132" i="4"/>
  <c r="AK108" i="4"/>
  <c r="AO86" i="4"/>
  <c r="AG86" i="4"/>
  <c r="AI86" i="4" s="1"/>
  <c r="AG81" i="4"/>
  <c r="AI81" i="4" s="1"/>
  <c r="AO81" i="4"/>
  <c r="AC38" i="4"/>
  <c r="AD38" i="4" s="1"/>
  <c r="AF40" i="4"/>
  <c r="AO40" i="4" s="1"/>
  <c r="AO29" i="4"/>
  <c r="AG29" i="4"/>
  <c r="AI29" i="4" s="1"/>
  <c r="AF32" i="4"/>
  <c r="AO32" i="4" s="1"/>
  <c r="AO25" i="4"/>
  <c r="AG25" i="4"/>
  <c r="AI25" i="4" s="1"/>
  <c r="AC39" i="4"/>
  <c r="AD39" i="4" s="1"/>
  <c r="AF47" i="4"/>
  <c r="AO47" i="4" s="1"/>
  <c r="AC47" i="4"/>
  <c r="AD47" i="4" s="1"/>
  <c r="AK47" i="4"/>
  <c r="AF46" i="4"/>
  <c r="AO46" i="4" s="1"/>
  <c r="AC46" i="4"/>
  <c r="AD46" i="4" s="1"/>
  <c r="AG41" i="4"/>
  <c r="AI41" i="4" s="1"/>
  <c r="AO41" i="4"/>
  <c r="AK46" i="4"/>
  <c r="AR42" i="4"/>
  <c r="AT42" i="4" s="1"/>
  <c r="AO43" i="4"/>
  <c r="AG43" i="4"/>
  <c r="AI43" i="4" s="1"/>
  <c r="AO24" i="4"/>
  <c r="AG24" i="4"/>
  <c r="AI24" i="4" s="1"/>
  <c r="AK40" i="4"/>
  <c r="AO35" i="4"/>
  <c r="AG35" i="4"/>
  <c r="AI35" i="4" s="1"/>
  <c r="AK39" i="4"/>
  <c r="AK38" i="4"/>
  <c r="AG36" i="4"/>
  <c r="AI36" i="4" s="1"/>
  <c r="AO36" i="4"/>
  <c r="AO33" i="4"/>
  <c r="AG33" i="4"/>
  <c r="AI33" i="4" s="1"/>
  <c r="AO30" i="4"/>
  <c r="AG30" i="4"/>
  <c r="AI30" i="4" s="1"/>
  <c r="AO31" i="4"/>
  <c r="AG31" i="4"/>
  <c r="AI31" i="4" s="1"/>
  <c r="AO26" i="4"/>
  <c r="AG26" i="4"/>
  <c r="AI26" i="4" s="1"/>
  <c r="AK32" i="4"/>
  <c r="AC12" i="4"/>
  <c r="AD12" i="4" s="1"/>
  <c r="AC23" i="4"/>
  <c r="AD23" i="4" s="1"/>
  <c r="AF23" i="4"/>
  <c r="AG23" i="4" s="1"/>
  <c r="AI23" i="4" s="1"/>
  <c r="AK23" i="4"/>
  <c r="AR82" i="4"/>
  <c r="AT82" i="4" s="1"/>
  <c r="AR8" i="4"/>
  <c r="AT8" i="4" s="1"/>
  <c r="AR122" i="4"/>
  <c r="AT122" i="4" s="1"/>
  <c r="AR37" i="4"/>
  <c r="AT37" i="4" s="1"/>
  <c r="AR27" i="4"/>
  <c r="AT27" i="4" s="1"/>
  <c r="AR59" i="4"/>
  <c r="AT59" i="4" s="1"/>
  <c r="AR115" i="4"/>
  <c r="AT115" i="4" s="1"/>
  <c r="AR11" i="4"/>
  <c r="AT11" i="4" s="1"/>
  <c r="AO93" i="4"/>
  <c r="AG93" i="4"/>
  <c r="AI93" i="4" s="1"/>
  <c r="AO39" i="4"/>
  <c r="AG39" i="4"/>
  <c r="AI39" i="4" s="1"/>
  <c r="AO140" i="4"/>
  <c r="AG140" i="4"/>
  <c r="AI140" i="4" s="1"/>
  <c r="AO76" i="4"/>
  <c r="AG76" i="4"/>
  <c r="AI76" i="4" s="1"/>
  <c r="AO21" i="4"/>
  <c r="AG21" i="4"/>
  <c r="AI21" i="4" s="1"/>
  <c r="AO98" i="4"/>
  <c r="AG98" i="4"/>
  <c r="AI98" i="4" s="1"/>
  <c r="AO71" i="4"/>
  <c r="AG71" i="4"/>
  <c r="AI71" i="4" s="1"/>
  <c r="AO55" i="4"/>
  <c r="AG55" i="4"/>
  <c r="AI55" i="4" s="1"/>
  <c r="AO38" i="4"/>
  <c r="AG38" i="4"/>
  <c r="AI38" i="4" s="1"/>
  <c r="AO20" i="4"/>
  <c r="AG20" i="4"/>
  <c r="AI20" i="4" s="1"/>
  <c r="AG17" i="4"/>
  <c r="AI17" i="4" s="1"/>
  <c r="AO17" i="4"/>
  <c r="AO44" i="4"/>
  <c r="AG44" i="4"/>
  <c r="AI44" i="4" s="1"/>
  <c r="AC9" i="4"/>
  <c r="AD9" i="4" s="1"/>
  <c r="AF9" i="4"/>
  <c r="AO87" i="4"/>
  <c r="AG87" i="4"/>
  <c r="AI87" i="4" s="1"/>
  <c r="AO10" i="4"/>
  <c r="AG10" i="4"/>
  <c r="AI10" i="4" s="1"/>
  <c r="AR80" i="4"/>
  <c r="AT80" i="4" s="1"/>
  <c r="AO142" i="4"/>
  <c r="AG142" i="4"/>
  <c r="AI142" i="4" s="1"/>
  <c r="AO101" i="4"/>
  <c r="AG101" i="4"/>
  <c r="AI101" i="4" s="1"/>
  <c r="AR28" i="4"/>
  <c r="AT28" i="4" s="1"/>
  <c r="AO61" i="4"/>
  <c r="AG61" i="4"/>
  <c r="AI61" i="4" s="1"/>
  <c r="AO79" i="4"/>
  <c r="AG79" i="4"/>
  <c r="AI79" i="4" s="1"/>
  <c r="AR156" i="4"/>
  <c r="AT156" i="4" s="1"/>
  <c r="AC22" i="4"/>
  <c r="AD22" i="4" s="1"/>
  <c r="AF22" i="4"/>
  <c r="AG12" i="4"/>
  <c r="AI12" i="4" s="1"/>
  <c r="AO12" i="4"/>
  <c r="AC18" i="4"/>
  <c r="AD18" i="4" s="1"/>
  <c r="AF18" i="4"/>
  <c r="AO141" i="4"/>
  <c r="AG141" i="4"/>
  <c r="AI141" i="4" s="1"/>
  <c r="AO78" i="4"/>
  <c r="AG78" i="4"/>
  <c r="AI78" i="4" s="1"/>
  <c r="AG16" i="4"/>
  <c r="AI16" i="4" s="1"/>
  <c r="AO16" i="4"/>
  <c r="AG19" i="4"/>
  <c r="AI19" i="4" s="1"/>
  <c r="AO19" i="4"/>
  <c r="AO7" i="4"/>
  <c r="AR7" i="4" s="1"/>
  <c r="AT7" i="4" s="1"/>
  <c r="BL9" i="5"/>
  <c r="AG138" i="4" l="1"/>
  <c r="AI138" i="4" s="1"/>
  <c r="AR138" i="4" s="1"/>
  <c r="AT138" i="4" s="1"/>
  <c r="AG135" i="4"/>
  <c r="AI135" i="4" s="1"/>
  <c r="AR135" i="4" s="1"/>
  <c r="AT135" i="4" s="1"/>
  <c r="AG134" i="4"/>
  <c r="AI134" i="4" s="1"/>
  <c r="AR134" i="4" s="1"/>
  <c r="AT134" i="4" s="1"/>
  <c r="AC135" i="4"/>
  <c r="AD135" i="4" s="1"/>
  <c r="AO96" i="4"/>
  <c r="AR96" i="4" s="1"/>
  <c r="AT96" i="4" s="1"/>
  <c r="AC96" i="4"/>
  <c r="AD96" i="4" s="1"/>
  <c r="AO133" i="4"/>
  <c r="AG133" i="4"/>
  <c r="AI133" i="4" s="1"/>
  <c r="AG132" i="4"/>
  <c r="AI132" i="4" s="1"/>
  <c r="AR132" i="4" s="1"/>
  <c r="AT132" i="4" s="1"/>
  <c r="AG151" i="4"/>
  <c r="AI151" i="4" s="1"/>
  <c r="AR151" i="4" s="1"/>
  <c r="AT151" i="4" s="1"/>
  <c r="AO70" i="4"/>
  <c r="AR70" i="4" s="1"/>
  <c r="AT70" i="4" s="1"/>
  <c r="AF100" i="4"/>
  <c r="AO100" i="4" s="1"/>
  <c r="AO48" i="4"/>
  <c r="AR48" i="4" s="1"/>
  <c r="AT48" i="4" s="1"/>
  <c r="AG120" i="4"/>
  <c r="AI120" i="4" s="1"/>
  <c r="AR120" i="4" s="1"/>
  <c r="AT120" i="4" s="1"/>
  <c r="AF103" i="4"/>
  <c r="AO53" i="4"/>
  <c r="AR53" i="4" s="1"/>
  <c r="AT53" i="4" s="1"/>
  <c r="AO118" i="4"/>
  <c r="AG118" i="4"/>
  <c r="AI118" i="4" s="1"/>
  <c r="AG152" i="4"/>
  <c r="AI152" i="4" s="1"/>
  <c r="AR152" i="4" s="1"/>
  <c r="AT152" i="4" s="1"/>
  <c r="AG100" i="4"/>
  <c r="AI100" i="4" s="1"/>
  <c r="AG108" i="4"/>
  <c r="AI108" i="4" s="1"/>
  <c r="AR108" i="4" s="1"/>
  <c r="AT108" i="4" s="1"/>
  <c r="AO157" i="4"/>
  <c r="AR157" i="4" s="1"/>
  <c r="AT157" i="4" s="1"/>
  <c r="AO68" i="4"/>
  <c r="AR68" i="4" s="1"/>
  <c r="AT68" i="4" s="1"/>
  <c r="AF85" i="4"/>
  <c r="AG130" i="4"/>
  <c r="AI130" i="4" s="1"/>
  <c r="AR130" i="4" s="1"/>
  <c r="AT130" i="4" s="1"/>
  <c r="AG56" i="4"/>
  <c r="AI56" i="4" s="1"/>
  <c r="AR56" i="4" s="1"/>
  <c r="AT56" i="4" s="1"/>
  <c r="AO127" i="4"/>
  <c r="AR127" i="4" s="1"/>
  <c r="AT127" i="4" s="1"/>
  <c r="AG111" i="4"/>
  <c r="AI111" i="4" s="1"/>
  <c r="AR111" i="4" s="1"/>
  <c r="AT111" i="4" s="1"/>
  <c r="AR88" i="4"/>
  <c r="AT88" i="4" s="1"/>
  <c r="AG63" i="4"/>
  <c r="AI63" i="4" s="1"/>
  <c r="AR63" i="4" s="1"/>
  <c r="AT63" i="4" s="1"/>
  <c r="AG128" i="4"/>
  <c r="AI128" i="4" s="1"/>
  <c r="AR128" i="4" s="1"/>
  <c r="AT128" i="4" s="1"/>
  <c r="AG66" i="4"/>
  <c r="AI66" i="4" s="1"/>
  <c r="AR66" i="4" s="1"/>
  <c r="AT66" i="4" s="1"/>
  <c r="AG90" i="4"/>
  <c r="AI90" i="4" s="1"/>
  <c r="AR90" i="4" s="1"/>
  <c r="AT90" i="4" s="1"/>
  <c r="AO119" i="4"/>
  <c r="AR119" i="4" s="1"/>
  <c r="AT119" i="4" s="1"/>
  <c r="AO143" i="4"/>
  <c r="AR143" i="4" s="1"/>
  <c r="AT143" i="4" s="1"/>
  <c r="AO69" i="4"/>
  <c r="AR69" i="4" s="1"/>
  <c r="AT69" i="4" s="1"/>
  <c r="AF77" i="4"/>
  <c r="AO126" i="4"/>
  <c r="AR126" i="4" s="1"/>
  <c r="AT126" i="4" s="1"/>
  <c r="AG58" i="4"/>
  <c r="AI58" i="4" s="1"/>
  <c r="AR58" i="4" s="1"/>
  <c r="AT58" i="4" s="1"/>
  <c r="AG95" i="4"/>
  <c r="AI95" i="4" s="1"/>
  <c r="AR95" i="4" s="1"/>
  <c r="AT95" i="4" s="1"/>
  <c r="AG110" i="4"/>
  <c r="AI110" i="4" s="1"/>
  <c r="AR110" i="4" s="1"/>
  <c r="AT110" i="4" s="1"/>
  <c r="AC58" i="4"/>
  <c r="AD58" i="4" s="1"/>
  <c r="AR83" i="4"/>
  <c r="AT83" i="4" s="1"/>
  <c r="AG40" i="4"/>
  <c r="AI40" i="4" s="1"/>
  <c r="AR40" i="4" s="1"/>
  <c r="AT40" i="4" s="1"/>
  <c r="AG46" i="4"/>
  <c r="AI46" i="4" s="1"/>
  <c r="AR46" i="4" s="1"/>
  <c r="AT46" i="4" s="1"/>
  <c r="AR50" i="4"/>
  <c r="AT50" i="4" s="1"/>
  <c r="AR150" i="4"/>
  <c r="AT150" i="4" s="1"/>
  <c r="AR102" i="4"/>
  <c r="AT102" i="4" s="1"/>
  <c r="AR86" i="4"/>
  <c r="AT86" i="4" s="1"/>
  <c r="AR92" i="4"/>
  <c r="AT92" i="4" s="1"/>
  <c r="AR123" i="4"/>
  <c r="AT123" i="4" s="1"/>
  <c r="AR105" i="4"/>
  <c r="AT105" i="4" s="1"/>
  <c r="AR60" i="4"/>
  <c r="AT60" i="4" s="1"/>
  <c r="AR155" i="4"/>
  <c r="AT155" i="4" s="1"/>
  <c r="AR81" i="4"/>
  <c r="AT81" i="4" s="1"/>
  <c r="AR125" i="4"/>
  <c r="AT125" i="4" s="1"/>
  <c r="AR112" i="4"/>
  <c r="AT112" i="4" s="1"/>
  <c r="AR106" i="4"/>
  <c r="AT106" i="4" s="1"/>
  <c r="AF149" i="4"/>
  <c r="AC149" i="4"/>
  <c r="AD149" i="4" s="1"/>
  <c r="AR73" i="4"/>
  <c r="AT73" i="4" s="1"/>
  <c r="AR74" i="4"/>
  <c r="AT74" i="4" s="1"/>
  <c r="AR65" i="4"/>
  <c r="AT65" i="4" s="1"/>
  <c r="AO89" i="4"/>
  <c r="AG89" i="4"/>
  <c r="AI89" i="4" s="1"/>
  <c r="AC64" i="4"/>
  <c r="AD64" i="4" s="1"/>
  <c r="AF64" i="4"/>
  <c r="AR104" i="4"/>
  <c r="AT104" i="4" s="1"/>
  <c r="AR67" i="4"/>
  <c r="AT67" i="4" s="1"/>
  <c r="AG32" i="4"/>
  <c r="AI32" i="4" s="1"/>
  <c r="AR32" i="4" s="1"/>
  <c r="AT32" i="4" s="1"/>
  <c r="AR29" i="4"/>
  <c r="AT29" i="4" s="1"/>
  <c r="AG47" i="4"/>
  <c r="AI47" i="4" s="1"/>
  <c r="AR47" i="4" s="1"/>
  <c r="AT47" i="4" s="1"/>
  <c r="AR25" i="4"/>
  <c r="AT25" i="4" s="1"/>
  <c r="AR41" i="4"/>
  <c r="AT41" i="4" s="1"/>
  <c r="AR43" i="4"/>
  <c r="AT43" i="4" s="1"/>
  <c r="AR39" i="4"/>
  <c r="AT39" i="4" s="1"/>
  <c r="AR36" i="4"/>
  <c r="AT36" i="4" s="1"/>
  <c r="AR24" i="4"/>
  <c r="AT24" i="4" s="1"/>
  <c r="AR35" i="4"/>
  <c r="AT35" i="4" s="1"/>
  <c r="AO23" i="4"/>
  <c r="AR23" i="4" s="1"/>
  <c r="AT23" i="4" s="1"/>
  <c r="AR31" i="4"/>
  <c r="AT31" i="4" s="1"/>
  <c r="AR33" i="4"/>
  <c r="AT33" i="4" s="1"/>
  <c r="AR12" i="4"/>
  <c r="AT12" i="4" s="1"/>
  <c r="AR141" i="4"/>
  <c r="AT141" i="4" s="1"/>
  <c r="AR101" i="4"/>
  <c r="AT101" i="4" s="1"/>
  <c r="AR21" i="4"/>
  <c r="AT21" i="4" s="1"/>
  <c r="AR76" i="4"/>
  <c r="AT76" i="4" s="1"/>
  <c r="AR26" i="4"/>
  <c r="AT26" i="4" s="1"/>
  <c r="AR30" i="4"/>
  <c r="AT30" i="4" s="1"/>
  <c r="AR16" i="4"/>
  <c r="AT16" i="4" s="1"/>
  <c r="AR61" i="4"/>
  <c r="AT61" i="4" s="1"/>
  <c r="AR55" i="4"/>
  <c r="AT55" i="4" s="1"/>
  <c r="AR140" i="4"/>
  <c r="AT140" i="4" s="1"/>
  <c r="AR93" i="4"/>
  <c r="AT93" i="4" s="1"/>
  <c r="AR78" i="4"/>
  <c r="AT78" i="4" s="1"/>
  <c r="AG18" i="4"/>
  <c r="AI18" i="4" s="1"/>
  <c r="AO18" i="4"/>
  <c r="AR142" i="4"/>
  <c r="AT142" i="4" s="1"/>
  <c r="AG9" i="4"/>
  <c r="AI9" i="4" s="1"/>
  <c r="AO9" i="4"/>
  <c r="AR17" i="4"/>
  <c r="AT17" i="4" s="1"/>
  <c r="AO22" i="4"/>
  <c r="AG22" i="4"/>
  <c r="AI22" i="4" s="1"/>
  <c r="AR19" i="4"/>
  <c r="AT19" i="4" s="1"/>
  <c r="AR79" i="4"/>
  <c r="AT79" i="4" s="1"/>
  <c r="AR10" i="4"/>
  <c r="AT10" i="4" s="1"/>
  <c r="AR87" i="4"/>
  <c r="AT87" i="4" s="1"/>
  <c r="AR44" i="4"/>
  <c r="AT44" i="4" s="1"/>
  <c r="AR20" i="4"/>
  <c r="AT20" i="4" s="1"/>
  <c r="AR38" i="4"/>
  <c r="AT38" i="4" s="1"/>
  <c r="AR71" i="4"/>
  <c r="AT71" i="4" s="1"/>
  <c r="AR98" i="4"/>
  <c r="AT98" i="4" s="1"/>
  <c r="H67" i="1"/>
  <c r="AR118" i="4" l="1"/>
  <c r="AT118" i="4" s="1"/>
  <c r="AR100" i="4"/>
  <c r="AT100" i="4" s="1"/>
  <c r="AR133" i="4"/>
  <c r="AT133" i="4" s="1"/>
  <c r="AO103" i="4"/>
  <c r="AG103" i="4"/>
  <c r="AI103" i="4" s="1"/>
  <c r="AO85" i="4"/>
  <c r="AG85" i="4"/>
  <c r="AI85" i="4" s="1"/>
  <c r="AG77" i="4"/>
  <c r="AI77" i="4" s="1"/>
  <c r="AO77" i="4"/>
  <c r="AR89" i="4"/>
  <c r="AT89" i="4" s="1"/>
  <c r="AG64" i="4"/>
  <c r="AI64" i="4" s="1"/>
  <c r="AO64" i="4"/>
  <c r="AG149" i="4"/>
  <c r="AI149" i="4" s="1"/>
  <c r="AO149" i="4"/>
  <c r="AR18" i="4"/>
  <c r="AT18" i="4" s="1"/>
  <c r="AR9" i="4"/>
  <c r="AT9" i="4" s="1"/>
  <c r="AR22" i="4"/>
  <c r="AT22" i="4" s="1"/>
  <c r="AR103" i="4" l="1"/>
  <c r="AT103" i="4" s="1"/>
  <c r="AR85" i="4"/>
  <c r="AT85" i="4" s="1"/>
  <c r="AR77" i="4"/>
  <c r="AT77" i="4" s="1"/>
  <c r="AR149" i="4"/>
  <c r="AT149" i="4" s="1"/>
  <c r="AR64" i="4"/>
  <c r="AT64" i="4"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BMC-BCS</author>
  </authors>
  <commentList>
    <comment ref="A3" authorId="0" shapeId="0" xr:uid="{00000000-0006-0000-0000-000001000000}">
      <text>
        <r>
          <rPr>
            <b/>
            <sz val="11"/>
            <color indexed="10"/>
            <rFont val="Tahoma"/>
            <family val="2"/>
          </rPr>
          <t>Welcome to the LM34x8 Design Tool</t>
        </r>
        <r>
          <rPr>
            <sz val="9"/>
            <color indexed="81"/>
            <rFont val="Tahoma"/>
            <family val="2"/>
          </rPr>
          <t xml:space="preserve">
This stand-alone tool facilitates and assists the power supply engineer with design of a DC-DC boost converter based on the LM34x8 SEPIC controller. As such, the user can expeditiously arrive at an optimized design by virtue of the following:
- Select components
- Optimize compensation values and pole/zero placement in terms of control loop stability using crossover frquency as a performance metric
- Inspect regulator efficiency and component power dissipation
- Analyze efficiency based on selected MOSFET, inductor and diode parameters
IMPORTANT: You must enable macros if Microsoft Excel asks as the file is being opened. U.S. English notation is used throughout. Make sure to input or select values in all of the yellow shaded cells even if a value already exists in that cell. Do not over write equations in cells, as this may result in calculation errors.
</t>
        </r>
      </text>
    </comment>
    <comment ref="G7" authorId="0" shapeId="0" xr:uid="{00000000-0006-0000-0000-000003000000}">
      <text>
        <r>
          <rPr>
            <b/>
            <sz val="9"/>
            <color indexed="81"/>
            <rFont val="Tahoma"/>
            <family val="2"/>
          </rPr>
          <t xml:space="preserve">Minimum Input Voltage:
</t>
        </r>
        <r>
          <rPr>
            <sz val="9"/>
            <color indexed="81"/>
            <rFont val="Tahoma"/>
            <family val="2"/>
          </rPr>
          <t xml:space="preserve">Enter the minimum operating input voltage.
The LM34x8 VIN pin voltage operating range is 2.97V to 40V.
</t>
        </r>
        <r>
          <rPr>
            <b/>
            <sz val="9"/>
            <color indexed="81"/>
            <rFont val="Tahoma"/>
            <family val="2"/>
          </rPr>
          <t xml:space="preserve">
</t>
        </r>
        <r>
          <rPr>
            <b/>
            <sz val="9"/>
            <color indexed="10"/>
            <rFont val="Tahoma"/>
            <family val="2"/>
          </rPr>
          <t>The text in the cell is flagged red if:</t>
        </r>
        <r>
          <rPr>
            <b/>
            <sz val="9"/>
            <color indexed="81"/>
            <rFont val="Tahoma"/>
            <family val="2"/>
          </rPr>
          <t xml:space="preserve">
</t>
        </r>
        <r>
          <rPr>
            <sz val="9"/>
            <color indexed="81"/>
            <rFont val="Tahoma"/>
            <family val="2"/>
          </rPr>
          <t>-The input voltage is above 40V
-The input voltage is below 2.97V</t>
        </r>
      </text>
    </comment>
    <comment ref="G8" authorId="0" shapeId="0" xr:uid="{00000000-0006-0000-0000-000004000000}">
      <text>
        <r>
          <rPr>
            <b/>
            <sz val="9"/>
            <color indexed="81"/>
            <rFont val="Tahoma"/>
            <family val="2"/>
          </rPr>
          <t xml:space="preserve">Nominal Input Voltage:
</t>
        </r>
        <r>
          <rPr>
            <sz val="9"/>
            <color indexed="81"/>
            <rFont val="Tahoma"/>
            <family val="2"/>
          </rPr>
          <t>Enter the nominal operating input voltage.
The LM34x8 input voltage operating range is 2.97V to 40V.</t>
        </r>
        <r>
          <rPr>
            <b/>
            <sz val="9"/>
            <color indexed="81"/>
            <rFont val="Tahoma"/>
            <family val="2"/>
          </rPr>
          <t xml:space="preserve">
</t>
        </r>
        <r>
          <rPr>
            <b/>
            <sz val="9"/>
            <color indexed="10"/>
            <rFont val="Tahoma"/>
            <family val="2"/>
          </rPr>
          <t>The text in the cell is flagged red if:</t>
        </r>
        <r>
          <rPr>
            <b/>
            <sz val="9"/>
            <color indexed="81"/>
            <rFont val="Tahoma"/>
            <family val="2"/>
          </rPr>
          <t xml:space="preserve">
</t>
        </r>
        <r>
          <rPr>
            <sz val="9"/>
            <color indexed="81"/>
            <rFont val="Tahoma"/>
            <family val="2"/>
          </rPr>
          <t>-The input voltage is above V</t>
        </r>
        <r>
          <rPr>
            <vertAlign val="subscript"/>
            <sz val="9"/>
            <color indexed="81"/>
            <rFont val="Tahoma"/>
            <family val="2"/>
          </rPr>
          <t>SUPPLY</t>
        </r>
        <r>
          <rPr>
            <sz val="9"/>
            <color indexed="81"/>
            <rFont val="Tahoma"/>
            <family val="2"/>
          </rPr>
          <t>(max)
-The input voltage is below V</t>
        </r>
        <r>
          <rPr>
            <vertAlign val="subscript"/>
            <sz val="9"/>
            <color indexed="81"/>
            <rFont val="Tahoma"/>
            <family val="2"/>
          </rPr>
          <t>SUPPLY</t>
        </r>
        <r>
          <rPr>
            <sz val="9"/>
            <color indexed="81"/>
            <rFont val="Tahoma"/>
            <family val="2"/>
          </rPr>
          <t>(min)</t>
        </r>
      </text>
    </comment>
    <comment ref="G9" authorId="0" shapeId="0" xr:uid="{00000000-0006-0000-0000-000005000000}">
      <text>
        <r>
          <rPr>
            <b/>
            <sz val="9"/>
            <color indexed="81"/>
            <rFont val="Tahoma"/>
            <family val="2"/>
          </rPr>
          <t>Maximum Input Voltage:</t>
        </r>
        <r>
          <rPr>
            <sz val="9"/>
            <color indexed="81"/>
            <rFont val="Tahoma"/>
            <family val="2"/>
          </rPr>
          <t xml:space="preserve">
Enter the maximum operating input voltage.
The LM34x8 input voltage operating range is 2.97V to 40V.
</t>
        </r>
        <r>
          <rPr>
            <b/>
            <sz val="9"/>
            <color indexed="10"/>
            <rFont val="Tahoma"/>
            <family val="2"/>
          </rPr>
          <t xml:space="preserve">
The text in the cell is flagged red if:</t>
        </r>
        <r>
          <rPr>
            <sz val="9"/>
            <color indexed="81"/>
            <rFont val="Tahoma"/>
            <family val="2"/>
          </rPr>
          <t xml:space="preserve">
-The input voltage is above 40V
-The input voltage is below 2.97V</t>
        </r>
      </text>
    </comment>
    <comment ref="G10" authorId="0" shapeId="0" xr:uid="{00000000-0006-0000-0000-000006000000}">
      <text>
        <r>
          <rPr>
            <b/>
            <sz val="9"/>
            <color indexed="81"/>
            <rFont val="Tahoma"/>
            <family val="2"/>
          </rPr>
          <t>Output Voltage:</t>
        </r>
        <r>
          <rPr>
            <sz val="9"/>
            <color indexed="81"/>
            <rFont val="Tahoma"/>
            <family val="2"/>
          </rPr>
          <t xml:space="preserve">
Enter the desired output voltage.
</t>
        </r>
      </text>
    </comment>
    <comment ref="G12" authorId="0" shapeId="0" xr:uid="{00000000-0006-0000-0000-000007000000}">
      <text>
        <r>
          <rPr>
            <b/>
            <sz val="9"/>
            <color indexed="81"/>
            <rFont val="Tahoma"/>
            <family val="2"/>
          </rPr>
          <t>Operating Frequency (set by FA/SD):</t>
        </r>
        <r>
          <rPr>
            <sz val="9"/>
            <color indexed="81"/>
            <rFont val="Tahoma"/>
            <family val="2"/>
          </rPr>
          <t xml:space="preserve">
This cell defines the free-running switching frequency set by the RT resistor. 
</t>
        </r>
        <r>
          <rPr>
            <sz val="11"/>
            <color indexed="10"/>
            <rFont val="Calibri"/>
            <family val="2"/>
            <scheme val="minor"/>
          </rPr>
          <t>The text in the cell is flagged red if:</t>
        </r>
        <r>
          <rPr>
            <sz val="9"/>
            <color indexed="81"/>
            <rFont val="Tahoma"/>
            <family val="2"/>
          </rPr>
          <t xml:space="preserve">
-The frequency is below 100 kHz
-The frequency is above 1 MHz</t>
        </r>
      </text>
    </comment>
    <comment ref="G15" authorId="0" shapeId="0" xr:uid="{00000000-0006-0000-0000-000008000000}">
      <text>
        <r>
          <rPr>
            <b/>
            <sz val="9"/>
            <color indexed="81"/>
            <rFont val="Tahoma"/>
            <family val="2"/>
          </rPr>
          <t xml:space="preserve">Maximum duty cycle
</t>
        </r>
        <r>
          <rPr>
            <sz val="9"/>
            <color indexed="81"/>
            <rFont val="Tahoma"/>
            <family val="2"/>
          </rPr>
          <t xml:space="preserve">The LM3478-88 has a maximum duty cycle of 100%.
The limits for the maximum duty cycle can not be specified since the part does not permit less than 100% maximum duty cycle operation
</t>
        </r>
      </text>
    </comment>
    <comment ref="G16" authorId="0" shapeId="0" xr:uid="{00000000-0006-0000-0000-000009000000}">
      <text>
        <r>
          <rPr>
            <sz val="9"/>
            <color indexed="10"/>
            <rFont val="Tahoma"/>
            <family val="2"/>
          </rPr>
          <t xml:space="preserve">
</t>
        </r>
        <r>
          <rPr>
            <b/>
            <sz val="9"/>
            <color indexed="10"/>
            <rFont val="Tahoma"/>
            <family val="2"/>
          </rPr>
          <t>The text in the cell is flagged red if:</t>
        </r>
        <r>
          <rPr>
            <sz val="9"/>
            <color indexed="81"/>
            <rFont val="Tahoma"/>
            <family val="2"/>
          </rPr>
          <t xml:space="preserve">
</t>
        </r>
        <r>
          <rPr>
            <b/>
            <sz val="9"/>
            <color indexed="81"/>
            <rFont val="Tahoma"/>
            <family val="2"/>
          </rPr>
          <t>- Duty CCM duty cycle for the step up ratio is greater then the duty cycle limit of the LM34x8. For high step-up ratio designs the regulator can be configured to operate in discontinous conduction mode (DCM) to achieve the step up ratio.</t>
        </r>
      </text>
    </comment>
    <comment ref="G19" authorId="0" shapeId="0" xr:uid="{00000000-0006-0000-0000-00000A000000}">
      <text>
        <r>
          <rPr>
            <b/>
            <sz val="9"/>
            <color indexed="81"/>
            <rFont val="Tahoma"/>
            <family val="2"/>
          </rPr>
          <t>CCM-DCM:</t>
        </r>
        <r>
          <rPr>
            <sz val="9"/>
            <color indexed="81"/>
            <rFont val="Tahoma"/>
            <family val="2"/>
          </rPr>
          <t xml:space="preserve">
CCM = Continous Conduction Mode
DCM  = Discontinous Conduction Mode</t>
        </r>
      </text>
    </comment>
    <comment ref="G20" authorId="0" shapeId="0" xr:uid="{00000000-0006-0000-0000-00000B000000}">
      <text>
        <r>
          <rPr>
            <b/>
            <sz val="9"/>
            <color indexed="81"/>
            <rFont val="Tahoma"/>
            <family val="2"/>
          </rPr>
          <t>Ripple Ratio</t>
        </r>
        <r>
          <rPr>
            <sz val="9"/>
            <color indexed="81"/>
            <rFont val="Tahoma"/>
            <family val="2"/>
          </rPr>
          <t xml:space="preserve">
Select the maximum ripple ratio of the inductor current. The maximum ripple ratio occurs when the duty cycle is 33%. 
Typically a good maximum ripple current is in the 50% to 70% range. In this range there is a good trade off between efficiency and the minimum RHP zero frequency of the plant
If cell H19 is equal to 1, this input cell is not condsidered as DCM operation is required to achieve the desired ste-up ratio. For the case the maximum duty cycyle is set to be 70%.</t>
        </r>
      </text>
    </comment>
    <comment ref="G22" authorId="0" shapeId="0" xr:uid="{00000000-0006-0000-0000-00000C000000}">
      <text>
        <r>
          <rPr>
            <b/>
            <sz val="9"/>
            <color indexed="81"/>
            <rFont val="Tahoma"/>
            <family val="2"/>
          </rPr>
          <t xml:space="preserve">Filter Inductance:
</t>
        </r>
        <r>
          <rPr>
            <sz val="9"/>
            <color indexed="81"/>
            <rFont val="Tahoma"/>
            <family val="2"/>
          </rPr>
          <t xml:space="preserve">Enter the filter inductance here.
</t>
        </r>
      </text>
    </comment>
    <comment ref="G23" authorId="0" shapeId="0" xr:uid="{00000000-0006-0000-0000-00000D000000}">
      <text>
        <r>
          <rPr>
            <b/>
            <sz val="9"/>
            <color indexed="81"/>
            <rFont val="Tahoma"/>
            <family val="2"/>
          </rPr>
          <t>Peak Inductor Current</t>
        </r>
        <r>
          <rPr>
            <sz val="9"/>
            <color indexed="81"/>
            <rFont val="Tahoma"/>
            <family val="2"/>
          </rPr>
          <t xml:space="preserve">
Maximum peak inductor current during normal operation.  The peak current limit calculations are based on this value</t>
        </r>
      </text>
    </comment>
    <comment ref="G26" authorId="0" shapeId="0" xr:uid="{00000000-0006-0000-0000-00000E000000}">
      <text>
        <r>
          <rPr>
            <b/>
            <sz val="9"/>
            <color indexed="81"/>
            <rFont val="Tahoma"/>
            <family val="2"/>
          </rPr>
          <t>Peak Current Limit Margin</t>
        </r>
        <r>
          <rPr>
            <sz val="9"/>
            <color indexed="81"/>
            <rFont val="Tahoma"/>
            <family val="2"/>
          </rPr>
          <t xml:space="preserve">
Minimum value is 15%
Margin above the calculated peak inductor current. Margin must be given to allow for load transients and component tolerances.</t>
        </r>
      </text>
    </comment>
    <comment ref="G27" authorId="0" shapeId="0" xr:uid="{00000000-0006-0000-0000-00000F000000}">
      <text>
        <r>
          <rPr>
            <b/>
            <sz val="9"/>
            <color indexed="81"/>
            <rFont val="Tahoma"/>
            <family val="2"/>
          </rPr>
          <t xml:space="preserve">Selected Peak Inductor Current Limt
</t>
        </r>
        <r>
          <rPr>
            <sz val="9"/>
            <color indexed="81"/>
            <rFont val="Tahoma"/>
            <family val="2"/>
          </rPr>
          <t xml:space="preserve">
Peak inductor current limit based on the margin and the steady state peak inductor current at V</t>
        </r>
        <r>
          <rPr>
            <vertAlign val="subscript"/>
            <sz val="9"/>
            <color indexed="81"/>
            <rFont val="Tahoma"/>
            <family val="2"/>
          </rPr>
          <t>IN_MIN</t>
        </r>
        <r>
          <rPr>
            <sz val="9"/>
            <color indexed="81"/>
            <rFont val="Tahoma"/>
            <family val="2"/>
          </rPr>
          <t xml:space="preserve"> and maximum output current</t>
        </r>
      </text>
    </comment>
    <comment ref="G28" authorId="0" shapeId="0" xr:uid="{00000000-0006-0000-0000-000010000000}">
      <text>
        <r>
          <rPr>
            <b/>
            <sz val="9"/>
            <color indexed="81"/>
            <rFont val="Tahoma"/>
            <family val="2"/>
          </rPr>
          <t>Current Sense Resistor Calculation</t>
        </r>
        <r>
          <rPr>
            <sz val="9"/>
            <color indexed="81"/>
            <rFont val="Tahoma"/>
            <family val="2"/>
          </rPr>
          <t xml:space="preserve">
Calculated current sense resistor based on the desired maximum peak current limit. 
</t>
        </r>
      </text>
    </comment>
    <comment ref="G40" authorId="0" shapeId="0" xr:uid="{00000000-0006-0000-0000-000013000000}">
      <text>
        <r>
          <rPr>
            <sz val="11"/>
            <color indexed="81"/>
            <rFont val="Tahoma"/>
            <family val="2"/>
          </rPr>
          <t>This is the desired load transient output voltage dip for the a 50% to 100% load step on the output.</t>
        </r>
        <r>
          <rPr>
            <sz val="9"/>
            <color indexed="81"/>
            <rFont val="Tahoma"/>
            <family val="2"/>
          </rPr>
          <t xml:space="preserve">
</t>
        </r>
      </text>
    </comment>
    <comment ref="G59" authorId="0" shapeId="0" xr:uid="{00000000-0006-0000-0000-000014000000}">
      <text>
        <r>
          <rPr>
            <b/>
            <sz val="9"/>
            <color indexed="81"/>
            <rFont val="Tahoma"/>
            <family val="2"/>
          </rPr>
          <t xml:space="preserve">Changes the input voltage value. Allow for evaluation of the control loop ane efficiency at different input voltages.
</t>
        </r>
        <r>
          <rPr>
            <b/>
            <sz val="9"/>
            <color indexed="10"/>
            <rFont val="Tahoma"/>
            <family val="2"/>
          </rPr>
          <t>The text in the cell is flagged red if:
-The variable input voltage is less than the minimum input voltage
-The variable input voltage is greater than the maximum input voltage</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BMC-BCS</author>
  </authors>
  <commentList>
    <comment ref="B21" authorId="0" shapeId="0" xr:uid="{00000000-0006-0000-0100-000001000000}">
      <text>
        <r>
          <rPr>
            <b/>
            <sz val="9"/>
            <color indexed="81"/>
            <rFont val="Tahoma"/>
            <family val="2"/>
          </rPr>
          <t xml:space="preserve">Forced off time limit? 
[1 True, 0 False]
Just comparing the maximum duty cycle of the IC and the ideal duty cycle of the step up ratio
</t>
        </r>
        <r>
          <rPr>
            <sz val="9"/>
            <color indexed="81"/>
            <rFont val="Tahoma"/>
            <family val="2"/>
          </rPr>
          <t xml:space="preserve">
</t>
        </r>
      </text>
    </comment>
    <comment ref="K121" authorId="0" shapeId="0" xr:uid="{00000000-0006-0000-0100-000002000000}">
      <text>
        <r>
          <rPr>
            <b/>
            <sz val="9"/>
            <color indexed="81"/>
            <rFont val="Tahoma"/>
            <family val="2"/>
          </rPr>
          <t xml:space="preserve">Slope Compensation flag. If this flag is tripped there is not enough slope compensation. Double check the calculated values. 
</t>
        </r>
        <r>
          <rPr>
            <sz val="9"/>
            <color indexed="81"/>
            <rFont val="Tahoma"/>
            <family val="2"/>
          </rPr>
          <t xml:space="preserve">
</t>
        </r>
      </text>
    </comment>
    <comment ref="K122" authorId="0" shapeId="0" xr:uid="{00000000-0006-0000-0100-000003000000}">
      <text>
        <r>
          <rPr>
            <sz val="9"/>
            <color indexed="81"/>
            <rFont val="Tahoma"/>
            <family val="2"/>
          </rPr>
          <t xml:space="preserve">Tripped if the current sense resistor results in a lower current limit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BMC-BCS</author>
  </authors>
  <commentList>
    <comment ref="V6" authorId="0" shapeId="0" xr:uid="{00000000-0006-0000-0200-000001000000}">
      <text>
        <r>
          <rPr>
            <b/>
            <sz val="9"/>
            <color indexed="81"/>
            <rFont val="Tahoma"/>
            <family val="2"/>
          </rPr>
          <t xml:space="preserve">1 = DCM operation
2 = CCM operation
</t>
        </r>
      </text>
    </comment>
    <comment ref="AG6" authorId="0" shapeId="0" xr:uid="{00000000-0006-0000-0200-000002000000}">
      <text>
        <r>
          <rPr>
            <b/>
            <sz val="9"/>
            <color indexed="81"/>
            <rFont val="Tahoma"/>
            <family val="2"/>
          </rPr>
          <t>BMC-BCS:</t>
        </r>
        <r>
          <rPr>
            <sz val="9"/>
            <color indexed="81"/>
            <rFont val="Tahoma"/>
            <family val="2"/>
          </rPr>
          <t xml:space="preserve">
Estimating uisng Average current. Needs to be updated for RMS current
</t>
        </r>
      </text>
    </comment>
    <comment ref="AK6" authorId="0" shapeId="0" xr:uid="{00000000-0006-0000-0200-000003000000}">
      <text>
        <r>
          <rPr>
            <b/>
            <sz val="9"/>
            <color indexed="81"/>
            <rFont val="Tahoma"/>
            <family val="2"/>
          </rPr>
          <t>BMC-BCS:</t>
        </r>
        <r>
          <rPr>
            <sz val="9"/>
            <color indexed="81"/>
            <rFont val="Tahoma"/>
            <family val="2"/>
          </rPr>
          <t xml:space="preserve">
Written for boost. Needs to be updated but no big rush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BMC-BCS</author>
  </authors>
  <commentList>
    <comment ref="O18" authorId="0" shapeId="0" xr:uid="{00000000-0006-0000-0300-000001000000}">
      <text>
        <r>
          <rPr>
            <b/>
            <sz val="9"/>
            <color indexed="81"/>
            <rFont val="Tahoma"/>
            <family val="2"/>
          </rPr>
          <t>BMC-BCS:</t>
        </r>
        <r>
          <rPr>
            <sz val="9"/>
            <color indexed="81"/>
            <rFont val="Tahoma"/>
            <family val="2"/>
          </rPr>
          <t xml:space="preserve">
Need to make this log not linear at some point
</t>
        </r>
      </text>
    </comment>
  </commentList>
</comments>
</file>

<file path=xl/sharedStrings.xml><?xml version="1.0" encoding="utf-8"?>
<sst xmlns="http://schemas.openxmlformats.org/spreadsheetml/2006/main" count="983" uniqueCount="574">
  <si>
    <t>TERMS OF USE</t>
  </si>
  <si>
    <t>ABOUT</t>
  </si>
  <si>
    <t>=Input Box</t>
  </si>
  <si>
    <t>Step 1: Design Specifications</t>
  </si>
  <si>
    <r>
      <t>Minimum Input Supply Voltage , V</t>
    </r>
    <r>
      <rPr>
        <vertAlign val="subscript"/>
        <sz val="10"/>
        <color theme="1"/>
        <rFont val="Calibri"/>
        <family val="2"/>
        <scheme val="minor"/>
      </rPr>
      <t>SUPPLY(min)</t>
    </r>
    <r>
      <rPr>
        <sz val="10"/>
        <color theme="1"/>
        <rFont val="Calibri"/>
        <family val="2"/>
        <scheme val="minor"/>
      </rPr>
      <t xml:space="preserve"> </t>
    </r>
  </si>
  <si>
    <r>
      <t>Typical Input Supply Voltage, V</t>
    </r>
    <r>
      <rPr>
        <vertAlign val="subscript"/>
        <sz val="10"/>
        <color theme="1"/>
        <rFont val="Calibri"/>
        <family val="2"/>
        <scheme val="minor"/>
      </rPr>
      <t>SUPPLY(typ)</t>
    </r>
    <r>
      <rPr>
        <sz val="10"/>
        <color theme="1"/>
        <rFont val="Calibri"/>
        <family val="2"/>
        <scheme val="minor"/>
      </rPr>
      <t xml:space="preserve"> </t>
    </r>
  </si>
  <si>
    <r>
      <t>Maximum Input Supply Voltage , V</t>
    </r>
    <r>
      <rPr>
        <vertAlign val="subscript"/>
        <sz val="10"/>
        <color theme="1"/>
        <rFont val="Calibri"/>
        <family val="2"/>
        <scheme val="minor"/>
      </rPr>
      <t>SUPPLY(max)</t>
    </r>
    <r>
      <rPr>
        <sz val="10"/>
        <color theme="1"/>
        <rFont val="Calibri"/>
        <family val="2"/>
        <scheme val="minor"/>
      </rPr>
      <t xml:space="preserve"> </t>
    </r>
  </si>
  <si>
    <r>
      <t>Output Target Voltage, V</t>
    </r>
    <r>
      <rPr>
        <vertAlign val="subscript"/>
        <sz val="10"/>
        <color theme="1"/>
        <rFont val="Calibri"/>
        <family val="2"/>
        <scheme val="minor"/>
      </rPr>
      <t>LOAD</t>
    </r>
    <r>
      <rPr>
        <sz val="10"/>
        <color theme="1"/>
        <rFont val="Calibri"/>
        <family val="2"/>
        <scheme val="minor"/>
      </rPr>
      <t xml:space="preserve"> </t>
    </r>
  </si>
  <si>
    <r>
      <t>Maximum Output Current , I</t>
    </r>
    <r>
      <rPr>
        <vertAlign val="subscript"/>
        <sz val="10"/>
        <color theme="1"/>
        <rFont val="Calibri"/>
        <family val="2"/>
        <scheme val="minor"/>
      </rPr>
      <t>LOAD</t>
    </r>
    <r>
      <rPr>
        <sz val="10"/>
        <color theme="1"/>
        <rFont val="Calibri"/>
        <family val="2"/>
        <scheme val="minor"/>
      </rPr>
      <t xml:space="preserve"> </t>
    </r>
  </si>
  <si>
    <r>
      <t>Free Running Switching Frequency, F</t>
    </r>
    <r>
      <rPr>
        <vertAlign val="subscript"/>
        <sz val="10"/>
        <color theme="1"/>
        <rFont val="Calibri"/>
        <family val="2"/>
        <scheme val="minor"/>
      </rPr>
      <t>SW</t>
    </r>
  </si>
  <si>
    <t>V</t>
  </si>
  <si>
    <t>A</t>
  </si>
  <si>
    <t>kHz</t>
  </si>
  <si>
    <t>%</t>
  </si>
  <si>
    <r>
      <t>Output Power, P</t>
    </r>
    <r>
      <rPr>
        <vertAlign val="subscript"/>
        <sz val="10"/>
        <color theme="1"/>
        <rFont val="Calibri"/>
        <family val="2"/>
        <scheme val="minor"/>
      </rPr>
      <t>OUT</t>
    </r>
    <r>
      <rPr>
        <sz val="10"/>
        <color theme="1"/>
        <rFont val="Calibri"/>
        <family val="2"/>
        <scheme val="minor"/>
      </rPr>
      <t xml:space="preserve"> </t>
    </r>
  </si>
  <si>
    <t>EXCEL Variables Names/Calculations</t>
  </si>
  <si>
    <t>Input from user =</t>
  </si>
  <si>
    <t>Output =</t>
  </si>
  <si>
    <t>Constant</t>
  </si>
  <si>
    <t>Variable Name</t>
  </si>
  <si>
    <t>Value</t>
  </si>
  <si>
    <t>STD Units</t>
  </si>
  <si>
    <t>Notes</t>
  </si>
  <si>
    <t>Iteration</t>
  </si>
  <si>
    <t>Step 1: Operational Specs</t>
  </si>
  <si>
    <t>VIN_min</t>
  </si>
  <si>
    <t>VIN_nom</t>
  </si>
  <si>
    <t>VIN_max</t>
  </si>
  <si>
    <t>Minimum input voltage</t>
  </si>
  <si>
    <t>Nominal input voltage</t>
  </si>
  <si>
    <t>Maximum input voltage</t>
  </si>
  <si>
    <t>VOUT</t>
  </si>
  <si>
    <t>Target Output Voltage</t>
  </si>
  <si>
    <t>IOUT</t>
  </si>
  <si>
    <t>Maximum Output current</t>
  </si>
  <si>
    <t>ROUT</t>
  </si>
  <si>
    <t>Ω</t>
  </si>
  <si>
    <t>POUT</t>
  </si>
  <si>
    <t>W</t>
  </si>
  <si>
    <t>EFF_est</t>
  </si>
  <si>
    <t>Total output power</t>
  </si>
  <si>
    <t>Minimum load resistance</t>
  </si>
  <si>
    <t>Dc_max_ideal</t>
  </si>
  <si>
    <t>Dc_max_IC</t>
  </si>
  <si>
    <t>Maximum IC duty cycle. Based on the forced off time. See Mathcad Calculations</t>
  </si>
  <si>
    <t>D_2p2_min</t>
  </si>
  <si>
    <t>D_2p2_nom</t>
  </si>
  <si>
    <t>D_2p2_max</t>
  </si>
  <si>
    <t>Minimum max duty cycle at 2p2MHZ operation</t>
  </si>
  <si>
    <t>t_off_max</t>
  </si>
  <si>
    <t>T_off_nom</t>
  </si>
  <si>
    <t>T_off_min</t>
  </si>
  <si>
    <t>s</t>
  </si>
  <si>
    <t>Minimum forced off time</t>
  </si>
  <si>
    <t>nominal forced off time</t>
  </si>
  <si>
    <t>Maximum forced off time</t>
  </si>
  <si>
    <t xml:space="preserve">IC Duty Cycle Limitation: </t>
  </si>
  <si>
    <t>D_limit_min</t>
  </si>
  <si>
    <t>D_limit_nom</t>
  </si>
  <si>
    <t>D_limit_max</t>
  </si>
  <si>
    <t>Nomminal max duty cycle at low frequency</t>
  </si>
  <si>
    <t xml:space="preserve">Base Calculations of </t>
  </si>
  <si>
    <t>Spec conditions</t>
  </si>
  <si>
    <t>Min max duty cycle at low frequency</t>
  </si>
  <si>
    <t>Maximum max duty cycle at low frequency</t>
  </si>
  <si>
    <t>Nominal right now</t>
  </si>
  <si>
    <t>Fsw</t>
  </si>
  <si>
    <t>Hz</t>
  </si>
  <si>
    <t xml:space="preserve">Switching frequnecy </t>
  </si>
  <si>
    <t>Flag</t>
  </si>
  <si>
    <t>RT</t>
  </si>
  <si>
    <t>Oscillator Set resistor. Based on the datasheet equation</t>
  </si>
  <si>
    <r>
      <t>Free running Oscillator Set Resistor, R</t>
    </r>
    <r>
      <rPr>
        <vertAlign val="subscript"/>
        <sz val="10"/>
        <color theme="1"/>
        <rFont val="Calibri"/>
        <family val="2"/>
        <scheme val="minor"/>
      </rPr>
      <t>T</t>
    </r>
  </si>
  <si>
    <r>
      <t>k</t>
    </r>
    <r>
      <rPr>
        <sz val="11"/>
        <color theme="1"/>
        <rFont val="Calibri"/>
        <family val="2"/>
      </rPr>
      <t>Ω</t>
    </r>
  </si>
  <si>
    <t>Step 2: Filter Inductor</t>
  </si>
  <si>
    <t>Dc_Limit</t>
  </si>
  <si>
    <t>Max duty cycle of LM5155 at Fsw</t>
  </si>
  <si>
    <t>EXCEL Constants / Values / IC Limits</t>
  </si>
  <si>
    <t>Dc_VIN_min</t>
  </si>
  <si>
    <t>Dc_VIN_nom</t>
  </si>
  <si>
    <t>Dc_VIN_max</t>
  </si>
  <si>
    <t>ton_min</t>
  </si>
  <si>
    <t>Typical Ton minimum value</t>
  </si>
  <si>
    <t>Average input current at minimum input voltage. 100% Eff assumed</t>
  </si>
  <si>
    <t>Average input current at nominal input voltage. 100% Eff assumed</t>
  </si>
  <si>
    <t>Average input current at maximum input voltage. 100% Eff assumed</t>
  </si>
  <si>
    <t>H</t>
  </si>
  <si>
    <t>ILrip</t>
  </si>
  <si>
    <t>Lm</t>
  </si>
  <si>
    <t>Selected filter inductor</t>
  </si>
  <si>
    <t>uH</t>
  </si>
  <si>
    <t>Rdcr</t>
  </si>
  <si>
    <r>
      <t>m</t>
    </r>
    <r>
      <rPr>
        <sz val="11"/>
        <color theme="1"/>
        <rFont val="Calibri"/>
        <family val="2"/>
      </rPr>
      <t>Ω</t>
    </r>
  </si>
  <si>
    <r>
      <t>Peak inductor current, IL</t>
    </r>
    <r>
      <rPr>
        <vertAlign val="subscript"/>
        <sz val="10"/>
        <color theme="1"/>
        <rFont val="Calibri"/>
        <family val="2"/>
        <scheme val="minor"/>
      </rPr>
      <t>PK</t>
    </r>
  </si>
  <si>
    <t>Lopt_2</t>
  </si>
  <si>
    <t>.</t>
  </si>
  <si>
    <t>Peak inductor current at VIN min. Including estimated efficiency</t>
  </si>
  <si>
    <t xml:space="preserve">Inductor ripple current at VIN min. </t>
  </si>
  <si>
    <t>Step 3: Current Sense Resistor</t>
  </si>
  <si>
    <t>Selected indutor ripple ratio. Will be changed later to a standard value just to keep things simple</t>
  </si>
  <si>
    <t xml:space="preserve">Inductor ripple current at VIN nom. </t>
  </si>
  <si>
    <t>Peak inductor current at VIN nom. Including estimated efficiency</t>
  </si>
  <si>
    <t xml:space="preserve">Inductor ripple current at VIN max. </t>
  </si>
  <si>
    <t>Peak inductor current at VIN max. Including estimated efficiency</t>
  </si>
  <si>
    <t>Step 3: Current Sense Resistor Selection</t>
  </si>
  <si>
    <t>Ipk_margin</t>
  </si>
  <si>
    <t>Peak current limit margin. 20% is a typical value</t>
  </si>
  <si>
    <t>Ipk_selected</t>
  </si>
  <si>
    <t>Selected peak current limit based on margin selection</t>
  </si>
  <si>
    <t>Filter inductor DCR</t>
  </si>
  <si>
    <t>Ltol</t>
  </si>
  <si>
    <t>Assumed inductor tolerance. Constant to help simplify the user experience</t>
  </si>
  <si>
    <t>Rcs_max</t>
  </si>
  <si>
    <t>Maximum Rcs based on internal slope compensation. Assuming slope ratio of 1/2</t>
  </si>
  <si>
    <t>Rcs_sl_ratio</t>
  </si>
  <si>
    <t>ratio of down slope to slope compensation. This can be updated to give more margin</t>
  </si>
  <si>
    <t>Isl</t>
  </si>
  <si>
    <t>Internal slope compensation ramp</t>
  </si>
  <si>
    <t>Rsl_int</t>
  </si>
  <si>
    <t>Internal Slope compensation resistor</t>
  </si>
  <si>
    <t>Rcs_wo_sl</t>
  </si>
  <si>
    <t>Current sense resistor without slope compensation</t>
  </si>
  <si>
    <t>Vcl</t>
  </si>
  <si>
    <t>Current Limit Value. See datsheet for Parameters</t>
  </si>
  <si>
    <t>Flag_ext_sl</t>
  </si>
  <si>
    <t>Rcs_w_sl</t>
  </si>
  <si>
    <t>Rcs_ext_sl_ratio</t>
  </si>
  <si>
    <t>R_sl_ext</t>
  </si>
  <si>
    <t>R_cs_calc</t>
  </si>
  <si>
    <t>R_sl_calc</t>
  </si>
  <si>
    <t>R_cs</t>
  </si>
  <si>
    <t>R_sl</t>
  </si>
  <si>
    <t>Calculated external slope compensation resistor</t>
  </si>
  <si>
    <t>Calculated current sense resistor with slope compensation included</t>
  </si>
  <si>
    <r>
      <t>Recommended external slope compensation Resistor (R</t>
    </r>
    <r>
      <rPr>
        <vertAlign val="subscript"/>
        <sz val="11"/>
        <color theme="1"/>
        <rFont val="Calibri"/>
        <family val="2"/>
        <scheme val="minor"/>
      </rPr>
      <t>SL</t>
    </r>
    <r>
      <rPr>
        <sz val="11"/>
        <color theme="1"/>
        <rFont val="Calibri"/>
        <family val="2"/>
        <scheme val="minor"/>
      </rPr>
      <t>)</t>
    </r>
  </si>
  <si>
    <t>Selected current sense Resistor</t>
  </si>
  <si>
    <t>Selected external slope compensation</t>
  </si>
  <si>
    <r>
      <t>Selected external slope compensation Resistor (R</t>
    </r>
    <r>
      <rPr>
        <vertAlign val="subscript"/>
        <sz val="11"/>
        <color theme="1"/>
        <rFont val="Calibri"/>
        <family val="2"/>
        <scheme val="minor"/>
      </rPr>
      <t>SL</t>
    </r>
    <r>
      <rPr>
        <sz val="11"/>
        <color theme="1"/>
        <rFont val="Calibri"/>
        <family val="2"/>
        <scheme val="minor"/>
      </rPr>
      <t>)</t>
    </r>
  </si>
  <si>
    <t>Check to make sure that slope compensation is high enough at the minimum input voltage</t>
  </si>
  <si>
    <t>Slope Compensation</t>
  </si>
  <si>
    <t>sl_vin_min</t>
  </si>
  <si>
    <t>IL_pk</t>
  </si>
  <si>
    <t>IL_pk_max</t>
  </si>
  <si>
    <t>Peak current limit at the minimum input voltage</t>
  </si>
  <si>
    <t>Peak inductor current limit for saturation rating.  VIN max due to the possibility of external slope comp</t>
  </si>
  <si>
    <t>sat_mar</t>
  </si>
  <si>
    <t>Margin for saturation current of the inductor</t>
  </si>
  <si>
    <t>V/V</t>
  </si>
  <si>
    <t>IL_sat</t>
  </si>
  <si>
    <t>Recommended Saturation current rating of the selected inductor</t>
  </si>
  <si>
    <t>COMP voltage Limit checks</t>
  </si>
  <si>
    <t>mV</t>
  </si>
  <si>
    <t xml:space="preserve">Minimum output capacitance </t>
  </si>
  <si>
    <t>uF</t>
  </si>
  <si>
    <r>
      <t>Selected Output Capacitance (C</t>
    </r>
    <r>
      <rPr>
        <vertAlign val="subscript"/>
        <sz val="11"/>
        <color theme="1"/>
        <rFont val="Calibri"/>
        <family val="2"/>
        <scheme val="minor"/>
      </rPr>
      <t>OUT</t>
    </r>
    <r>
      <rPr>
        <sz val="11"/>
        <color theme="1"/>
        <rFont val="Calibri"/>
        <family val="2"/>
        <scheme val="minor"/>
      </rPr>
      <t>)</t>
    </r>
  </si>
  <si>
    <t>Desired output ripple</t>
  </si>
  <si>
    <t>Vout_rip_sel</t>
  </si>
  <si>
    <t>Cout_min</t>
  </si>
  <si>
    <t>F</t>
  </si>
  <si>
    <t>Calculate minimum capacitance based simply on the capacitive ripple</t>
  </si>
  <si>
    <r>
      <t>Capacitor RMS current (I</t>
    </r>
    <r>
      <rPr>
        <vertAlign val="subscript"/>
        <sz val="11"/>
        <color theme="1"/>
        <rFont val="Calibri"/>
        <family val="2"/>
        <scheme val="minor"/>
      </rPr>
      <t>RMS_COUT</t>
    </r>
    <r>
      <rPr>
        <sz val="11"/>
        <color theme="1"/>
        <rFont val="Calibri"/>
        <family val="2"/>
        <scheme val="minor"/>
      </rPr>
      <t>)</t>
    </r>
  </si>
  <si>
    <t>IRMS_COUT</t>
  </si>
  <si>
    <r>
      <t>Equivalent  COUT ESR (R</t>
    </r>
    <r>
      <rPr>
        <vertAlign val="subscript"/>
        <sz val="11"/>
        <color theme="1"/>
        <rFont val="Calibri"/>
        <family val="2"/>
        <scheme val="minor"/>
      </rPr>
      <t>ESR</t>
    </r>
    <r>
      <rPr>
        <sz val="11"/>
        <color theme="1"/>
        <rFont val="Calibri"/>
        <family val="2"/>
        <scheme val="minor"/>
      </rPr>
      <t>)</t>
    </r>
  </si>
  <si>
    <t>Resr</t>
  </si>
  <si>
    <t>Selected Output Capacitance</t>
  </si>
  <si>
    <t>Cout</t>
  </si>
  <si>
    <t>Input Parameters</t>
  </si>
  <si>
    <t>Output Voltage</t>
  </si>
  <si>
    <t>Component Selection</t>
  </si>
  <si>
    <t>LM</t>
  </si>
  <si>
    <t>filter Inductor</t>
  </si>
  <si>
    <t>Current sense resi</t>
  </si>
  <si>
    <t>External Slope Compensation Resistor</t>
  </si>
  <si>
    <t>Interanl Slope Compesnation Resistor</t>
  </si>
  <si>
    <t>Interanl Slope Compesnation current</t>
  </si>
  <si>
    <t>Suggested bandwidth</t>
  </si>
  <si>
    <t>RCOMP</t>
  </si>
  <si>
    <t>kΩ</t>
  </si>
  <si>
    <t>Feedback Resistor Selection</t>
  </si>
  <si>
    <t>pF</t>
  </si>
  <si>
    <t>nF</t>
  </si>
  <si>
    <t>CCOMP</t>
  </si>
  <si>
    <t>CHF</t>
  </si>
  <si>
    <t>Type II compensation Resistort</t>
  </si>
  <si>
    <t>Type II compensation Capacitor</t>
  </si>
  <si>
    <t>Type II high frequency capacitor</t>
  </si>
  <si>
    <t>RFBT</t>
  </si>
  <si>
    <t>RFBB</t>
  </si>
  <si>
    <t>Compensation Components</t>
  </si>
  <si>
    <t>Top feedback resistor</t>
  </si>
  <si>
    <t>Bottom feedback resistor</t>
  </si>
  <si>
    <t>Calculations</t>
  </si>
  <si>
    <t>Frequency</t>
  </si>
  <si>
    <t>Selected VIN</t>
  </si>
  <si>
    <t>VIN_var</t>
  </si>
  <si>
    <t>VIN_VAR</t>
  </si>
  <si>
    <t>Variable input voltage</t>
  </si>
  <si>
    <t>ADC</t>
  </si>
  <si>
    <t>Gcomp</t>
  </si>
  <si>
    <t>Scale down factor of the interal comp voltage divider</t>
  </si>
  <si>
    <t>Intenal step down of the divider</t>
  </si>
  <si>
    <t>DC gain of the plant function</t>
  </si>
  <si>
    <t>Acs</t>
  </si>
  <si>
    <t>Current sense Amplifier Gain (1 for this device)</t>
  </si>
  <si>
    <t>Low Frequency Pole</t>
  </si>
  <si>
    <t>RHPz zero of boost converter</t>
  </si>
  <si>
    <t>ESR zero cause by output capacitance</t>
  </si>
  <si>
    <t>wsl</t>
  </si>
  <si>
    <t>Q</t>
  </si>
  <si>
    <t>Se</t>
  </si>
  <si>
    <t xml:space="preserve">Slope compensation </t>
  </si>
  <si>
    <t>Down slope at the selected input voltage</t>
  </si>
  <si>
    <t>Sn</t>
  </si>
  <si>
    <t>Rad</t>
  </si>
  <si>
    <t>wp_lf</t>
  </si>
  <si>
    <t>wz_rhp</t>
  </si>
  <si>
    <t>wz_esr</t>
  </si>
  <si>
    <t>Gain</t>
  </si>
  <si>
    <t>Phase</t>
  </si>
  <si>
    <t>Sampling</t>
  </si>
  <si>
    <t>Complex</t>
  </si>
  <si>
    <t>Total</t>
  </si>
  <si>
    <t>Plant Transfer Function</t>
  </si>
  <si>
    <t>Error Amplifier</t>
  </si>
  <si>
    <t>wz_ea</t>
  </si>
  <si>
    <t>Adc_ea</t>
  </si>
  <si>
    <t>gm_ea</t>
  </si>
  <si>
    <t>Error Amplifier Gain</t>
  </si>
  <si>
    <t>A/V</t>
  </si>
  <si>
    <t>wp0_ea</t>
  </si>
  <si>
    <t>wp1_ea</t>
  </si>
  <si>
    <t>ADC_ea</t>
  </si>
  <si>
    <t xml:space="preserve">Gain </t>
  </si>
  <si>
    <t>COMPLEX</t>
  </si>
  <si>
    <t>Gain of open loop at wp_Lf</t>
  </si>
  <si>
    <t>dB</t>
  </si>
  <si>
    <r>
      <t xml:space="preserve">Variable input voltage to model the loop. </t>
    </r>
    <r>
      <rPr>
        <b/>
        <sz val="11"/>
        <color theme="1"/>
        <rFont val="Calibri"/>
        <family val="2"/>
        <scheme val="minor"/>
      </rPr>
      <t>Currently not used. Will be updated in next rev</t>
    </r>
  </si>
  <si>
    <t>Selected by user. Feedback resistor should be &gt;100uA to help reject noise</t>
  </si>
  <si>
    <t>Error Amplifier Zero</t>
  </si>
  <si>
    <t>Error Amplifier pole at the origin</t>
  </si>
  <si>
    <t>Error Amplifier pole at high frequencies</t>
  </si>
  <si>
    <t>RFBB_CALC</t>
  </si>
  <si>
    <t>Vref</t>
  </si>
  <si>
    <t>Reference voltage</t>
  </si>
  <si>
    <t>Estimated bottom feedback resistor</t>
  </si>
  <si>
    <t>Selected botton feedback resistor</t>
  </si>
  <si>
    <t>Ifb</t>
  </si>
  <si>
    <t>Current Drawn from the feedback resistors (Typically higher than 100uA to help w/ noise)</t>
  </si>
  <si>
    <r>
      <t xml:space="preserve">Plant low frequency pole. </t>
    </r>
    <r>
      <rPr>
        <b/>
        <sz val="11"/>
        <color theme="1"/>
        <rFont val="Calibri"/>
        <family val="2"/>
        <scheme val="minor"/>
      </rPr>
      <t>IN Hz!!!</t>
    </r>
  </si>
  <si>
    <r>
      <t xml:space="preserve">Plant RHP Zero, </t>
    </r>
    <r>
      <rPr>
        <b/>
        <sz val="11"/>
        <color theme="1"/>
        <rFont val="Calibri"/>
        <family val="2"/>
        <scheme val="minor"/>
      </rPr>
      <t>(IN Hz)</t>
    </r>
  </si>
  <si>
    <r>
      <t xml:space="preserve">Plant capacitor ESR zero </t>
    </r>
    <r>
      <rPr>
        <b/>
        <sz val="11"/>
        <color theme="1"/>
        <rFont val="Calibri"/>
        <family val="2"/>
        <scheme val="minor"/>
      </rPr>
      <t>(In Hz)</t>
    </r>
  </si>
  <si>
    <t>Feedback resistor selection</t>
  </si>
  <si>
    <t>Crossover Frequency Selection</t>
  </si>
  <si>
    <r>
      <t>Calculated bottom feedback resistor (R</t>
    </r>
    <r>
      <rPr>
        <vertAlign val="subscript"/>
        <sz val="11"/>
        <color theme="1"/>
        <rFont val="Calibri"/>
        <family val="2"/>
        <scheme val="minor"/>
      </rPr>
      <t>FBB_cala</t>
    </r>
    <r>
      <rPr>
        <sz val="11"/>
        <color theme="1"/>
        <rFont val="Calibri"/>
        <family val="2"/>
        <scheme val="minor"/>
      </rPr>
      <t>)</t>
    </r>
  </si>
  <si>
    <t>fcross</t>
  </si>
  <si>
    <t>Desired Crossover frequency</t>
  </si>
  <si>
    <t>1/10 the swictching frequency</t>
  </si>
  <si>
    <t>Fcross</t>
  </si>
  <si>
    <t>wz_RHP</t>
  </si>
  <si>
    <t>Rcomp_Calc</t>
  </si>
  <si>
    <t>Calculate on based on the desired Mid-band gain needed to set the crossover frequency</t>
  </si>
  <si>
    <t>fz_ea_est</t>
  </si>
  <si>
    <t>CCOMP_calc</t>
  </si>
  <si>
    <t>fp_ea_est</t>
  </si>
  <si>
    <r>
      <t>Select a top feedback resistor(R</t>
    </r>
    <r>
      <rPr>
        <vertAlign val="subscript"/>
        <sz val="11"/>
        <color theme="1"/>
        <rFont val="Calibri"/>
        <family val="2"/>
        <scheme val="minor"/>
      </rPr>
      <t>FBT</t>
    </r>
    <r>
      <rPr>
        <sz val="11"/>
        <color theme="1"/>
        <rFont val="Calibri"/>
        <family val="2"/>
        <scheme val="minor"/>
      </rPr>
      <t>)</t>
    </r>
  </si>
  <si>
    <r>
      <t>Select a bottomresistor based on calculated balue(R</t>
    </r>
    <r>
      <rPr>
        <vertAlign val="subscript"/>
        <sz val="11"/>
        <color theme="1"/>
        <rFont val="Calibri"/>
        <family val="2"/>
        <scheme val="minor"/>
      </rPr>
      <t>FBB</t>
    </r>
    <r>
      <rPr>
        <sz val="11"/>
        <color theme="1"/>
        <rFont val="Calibri"/>
        <family val="2"/>
        <scheme val="minor"/>
      </rPr>
      <t>)</t>
    </r>
  </si>
  <si>
    <t>Efficiency / Power Loss Analyzer</t>
  </si>
  <si>
    <r>
      <t>R</t>
    </r>
    <r>
      <rPr>
        <vertAlign val="subscript"/>
        <sz val="11"/>
        <color theme="1"/>
        <rFont val="Calibri"/>
        <family val="2"/>
        <scheme val="minor"/>
      </rPr>
      <t>COMP</t>
    </r>
  </si>
  <si>
    <t>Calculated</t>
  </si>
  <si>
    <t>Selected</t>
  </si>
  <si>
    <t>Steps</t>
  </si>
  <si>
    <t>Step size</t>
  </si>
  <si>
    <t>VIN</t>
  </si>
  <si>
    <t>DCM/CCM</t>
  </si>
  <si>
    <t>DC</t>
  </si>
  <si>
    <t>IIN</t>
  </si>
  <si>
    <t>On-time of the switch</t>
  </si>
  <si>
    <t>Soft-Start</t>
  </si>
  <si>
    <t>ms</t>
  </si>
  <si>
    <t>UVLO Thresholds</t>
  </si>
  <si>
    <t>UV_rise</t>
  </si>
  <si>
    <t>UV_fall</t>
  </si>
  <si>
    <t>UV_I_hyst</t>
  </si>
  <si>
    <t>Operation Variables</t>
  </si>
  <si>
    <t>Duty Cycle</t>
  </si>
  <si>
    <t>dIL</t>
  </si>
  <si>
    <r>
      <t>IL</t>
    </r>
    <r>
      <rPr>
        <vertAlign val="subscript"/>
        <sz val="11"/>
        <color theme="1"/>
        <rFont val="Calibri"/>
        <family val="2"/>
        <scheme val="minor"/>
      </rPr>
      <t>RMS</t>
    </r>
  </si>
  <si>
    <r>
      <t>IL</t>
    </r>
    <r>
      <rPr>
        <vertAlign val="subscript"/>
        <sz val="11"/>
        <color theme="1"/>
        <rFont val="Calibri"/>
        <family val="2"/>
        <scheme val="minor"/>
      </rPr>
      <t>PEAK</t>
    </r>
  </si>
  <si>
    <t>DC_off</t>
  </si>
  <si>
    <r>
      <t>ID</t>
    </r>
    <r>
      <rPr>
        <vertAlign val="subscript"/>
        <sz val="11"/>
        <color theme="1"/>
        <rFont val="Calibri"/>
        <family val="2"/>
        <scheme val="minor"/>
      </rPr>
      <t>RMS</t>
    </r>
  </si>
  <si>
    <t>Step 7: Component Selection</t>
  </si>
  <si>
    <t>Vd_rect</t>
  </si>
  <si>
    <t>Rect Diode forward voltage drop</t>
  </si>
  <si>
    <r>
      <t>ID</t>
    </r>
    <r>
      <rPr>
        <vertAlign val="subscript"/>
        <sz val="11"/>
        <color theme="1"/>
        <rFont val="Calibri"/>
        <family val="2"/>
        <scheme val="minor"/>
      </rPr>
      <t xml:space="preserve">AVG </t>
    </r>
    <r>
      <rPr>
        <sz val="11"/>
        <color theme="1"/>
        <rFont val="Calibri"/>
        <family val="2"/>
        <scheme val="minor"/>
      </rPr>
      <t>(A)</t>
    </r>
  </si>
  <si>
    <r>
      <t>P</t>
    </r>
    <r>
      <rPr>
        <vertAlign val="subscript"/>
        <sz val="11"/>
        <color theme="1"/>
        <rFont val="Calibri"/>
        <family val="2"/>
        <scheme val="minor"/>
      </rPr>
      <t>Lac</t>
    </r>
    <r>
      <rPr>
        <sz val="11"/>
        <color theme="1"/>
        <rFont val="Calibri"/>
        <family val="2"/>
        <scheme val="minor"/>
      </rPr>
      <t xml:space="preserve"> (W)</t>
    </r>
  </si>
  <si>
    <r>
      <t>P</t>
    </r>
    <r>
      <rPr>
        <vertAlign val="subscript"/>
        <sz val="11"/>
        <color theme="1"/>
        <rFont val="Calibri"/>
        <family val="2"/>
        <scheme val="minor"/>
      </rPr>
      <t>L_DCR</t>
    </r>
    <r>
      <rPr>
        <sz val="11"/>
        <color theme="1"/>
        <rFont val="Calibri"/>
        <family val="2"/>
        <scheme val="minor"/>
      </rPr>
      <t xml:space="preserve"> (W)</t>
    </r>
  </si>
  <si>
    <r>
      <t>P</t>
    </r>
    <r>
      <rPr>
        <vertAlign val="subscript"/>
        <sz val="11"/>
        <color theme="1"/>
        <rFont val="Calibri"/>
        <family val="2"/>
        <scheme val="minor"/>
      </rPr>
      <t xml:space="preserve">D_COND </t>
    </r>
    <r>
      <rPr>
        <sz val="11"/>
        <color theme="1"/>
        <rFont val="Calibri"/>
        <family val="2"/>
        <scheme val="minor"/>
      </rPr>
      <t>(W)</t>
    </r>
  </si>
  <si>
    <r>
      <t>P</t>
    </r>
    <r>
      <rPr>
        <vertAlign val="subscript"/>
        <sz val="11"/>
        <color theme="1"/>
        <rFont val="Calibri"/>
        <family val="2"/>
        <scheme val="minor"/>
      </rPr>
      <t xml:space="preserve">D_SW </t>
    </r>
    <r>
      <rPr>
        <sz val="11"/>
        <color theme="1"/>
        <rFont val="Calibri"/>
        <family val="2"/>
        <scheme val="minor"/>
      </rPr>
      <t>(W)</t>
    </r>
  </si>
  <si>
    <r>
      <t>On-State Resistance, R</t>
    </r>
    <r>
      <rPr>
        <vertAlign val="subscript"/>
        <sz val="10"/>
        <rFont val="Arial"/>
        <family val="2"/>
      </rPr>
      <t>DS(on)</t>
    </r>
    <r>
      <rPr>
        <sz val="10"/>
        <rFont val="Arial"/>
        <family val="2"/>
      </rPr>
      <t xml:space="preserve"> </t>
    </r>
  </si>
  <si>
    <r>
      <t>Total Gate Charge, Q</t>
    </r>
    <r>
      <rPr>
        <vertAlign val="subscript"/>
        <sz val="10"/>
        <rFont val="Arial"/>
        <family val="2"/>
      </rPr>
      <t>G</t>
    </r>
    <r>
      <rPr>
        <sz val="10"/>
        <rFont val="Arial"/>
        <family val="2"/>
      </rPr>
      <t xml:space="preserve"> </t>
    </r>
  </si>
  <si>
    <r>
      <t>Gate-Drain Charge, Q</t>
    </r>
    <r>
      <rPr>
        <vertAlign val="subscript"/>
        <sz val="10"/>
        <rFont val="Arial"/>
        <family val="2"/>
      </rPr>
      <t>GD</t>
    </r>
    <r>
      <rPr>
        <sz val="10"/>
        <rFont val="Arial"/>
        <family val="2"/>
      </rPr>
      <t xml:space="preserve"> </t>
    </r>
  </si>
  <si>
    <r>
      <t>Gate-Source Charge, Q</t>
    </r>
    <r>
      <rPr>
        <vertAlign val="subscript"/>
        <sz val="10"/>
        <rFont val="Arial"/>
        <family val="2"/>
      </rPr>
      <t>GS</t>
    </r>
    <r>
      <rPr>
        <sz val="10"/>
        <rFont val="Arial"/>
        <family val="2"/>
      </rPr>
      <t xml:space="preserve"> </t>
    </r>
  </si>
  <si>
    <r>
      <t>Gate Resistance, R</t>
    </r>
    <r>
      <rPr>
        <vertAlign val="subscript"/>
        <sz val="10"/>
        <rFont val="Arial"/>
        <family val="2"/>
      </rPr>
      <t>G</t>
    </r>
    <r>
      <rPr>
        <sz val="10"/>
        <rFont val="Arial"/>
        <family val="2"/>
      </rPr>
      <t xml:space="preserve"> </t>
    </r>
  </si>
  <si>
    <r>
      <t>Transconductance, g</t>
    </r>
    <r>
      <rPr>
        <vertAlign val="subscript"/>
        <sz val="10"/>
        <rFont val="Arial"/>
        <family val="2"/>
      </rPr>
      <t>FS</t>
    </r>
    <r>
      <rPr>
        <sz val="10"/>
        <rFont val="Arial"/>
        <family val="2"/>
      </rPr>
      <t xml:space="preserve"> </t>
    </r>
  </si>
  <si>
    <r>
      <t>Gate-Source Threshold Voltage, V</t>
    </r>
    <r>
      <rPr>
        <vertAlign val="subscript"/>
        <sz val="10"/>
        <rFont val="Arial"/>
        <family val="2"/>
      </rPr>
      <t>TH</t>
    </r>
    <r>
      <rPr>
        <sz val="10"/>
        <rFont val="Arial"/>
        <family val="2"/>
      </rPr>
      <t xml:space="preserve"> </t>
    </r>
  </si>
  <si>
    <t>mΩ</t>
  </si>
  <si>
    <t>nC</t>
  </si>
  <si>
    <t>Ω</t>
  </si>
  <si>
    <t>S</t>
  </si>
  <si>
    <t>Diode Parameters</t>
  </si>
  <si>
    <t>MOSFET parameters</t>
  </si>
  <si>
    <r>
      <t>Forward Voltage Drop (V</t>
    </r>
    <r>
      <rPr>
        <vertAlign val="subscript"/>
        <sz val="11"/>
        <color theme="1"/>
        <rFont val="Calibri"/>
        <family val="2"/>
        <scheme val="minor"/>
      </rPr>
      <t>D</t>
    </r>
    <r>
      <rPr>
        <sz val="11"/>
        <color theme="1"/>
        <rFont val="Calibri"/>
        <family val="2"/>
        <scheme val="minor"/>
      </rPr>
      <t>)</t>
    </r>
  </si>
  <si>
    <t>MOSFET Parameters</t>
  </si>
  <si>
    <t>Qg_tot</t>
  </si>
  <si>
    <t>Qgs</t>
  </si>
  <si>
    <t>Qgd</t>
  </si>
  <si>
    <t>Rgate</t>
  </si>
  <si>
    <t>gfs</t>
  </si>
  <si>
    <t>Vth</t>
  </si>
  <si>
    <t>Reverse recovery charge of Schottky  Diode (QRR)</t>
  </si>
  <si>
    <t>C</t>
  </si>
  <si>
    <t>Shottky Reverse recovery charge</t>
  </si>
  <si>
    <t>Qrr</t>
  </si>
  <si>
    <t>RDS_on</t>
  </si>
  <si>
    <t>Rgate_int</t>
  </si>
  <si>
    <t>Internal Gate resistance of the MOSFET driver.</t>
  </si>
  <si>
    <t>Vsp</t>
  </si>
  <si>
    <t>Gate voltage when MOSFET begins conducting current</t>
  </si>
  <si>
    <t>Rise time of the switch node</t>
  </si>
  <si>
    <t>Fall time of the switch node</t>
  </si>
  <si>
    <t>VCC</t>
  </si>
  <si>
    <t>VCC regulator</t>
  </si>
  <si>
    <t>Vcc</t>
  </si>
  <si>
    <t>Regulated output voltage of internal LDO. Can change if this is externally biased.</t>
  </si>
  <si>
    <t xml:space="preserve">VCC voltage. Can be changed with external bias. </t>
  </si>
  <si>
    <t>tr_sw</t>
  </si>
  <si>
    <t>tf_sw</t>
  </si>
  <si>
    <r>
      <t>ISW</t>
    </r>
    <r>
      <rPr>
        <vertAlign val="subscript"/>
        <sz val="11"/>
        <color theme="1"/>
        <rFont val="Calibri"/>
        <family val="2"/>
        <scheme val="minor"/>
      </rPr>
      <t xml:space="preserve">AVG </t>
    </r>
    <r>
      <rPr>
        <sz val="11"/>
        <color theme="1"/>
        <rFont val="Calibri"/>
        <family val="2"/>
        <scheme val="minor"/>
      </rPr>
      <t>(A)</t>
    </r>
  </si>
  <si>
    <r>
      <t>ISW</t>
    </r>
    <r>
      <rPr>
        <vertAlign val="subscript"/>
        <sz val="11"/>
        <color theme="1"/>
        <rFont val="Calibri"/>
        <family val="2"/>
        <scheme val="minor"/>
      </rPr>
      <t>RMS</t>
    </r>
  </si>
  <si>
    <r>
      <t>P</t>
    </r>
    <r>
      <rPr>
        <vertAlign val="subscript"/>
        <sz val="11"/>
        <color theme="1"/>
        <rFont val="Calibri"/>
        <family val="2"/>
        <scheme val="minor"/>
      </rPr>
      <t xml:space="preserve">Q_SW </t>
    </r>
    <r>
      <rPr>
        <sz val="11"/>
        <color theme="1"/>
        <rFont val="Calibri"/>
        <family val="2"/>
        <scheme val="minor"/>
      </rPr>
      <t>(W)</t>
    </r>
  </si>
  <si>
    <r>
      <t>P</t>
    </r>
    <r>
      <rPr>
        <vertAlign val="subscript"/>
        <sz val="11"/>
        <color theme="1"/>
        <rFont val="Calibri"/>
        <family val="2"/>
        <scheme val="minor"/>
      </rPr>
      <t xml:space="preserve">Q_COND </t>
    </r>
    <r>
      <rPr>
        <sz val="11"/>
        <color theme="1"/>
        <rFont val="Calibri"/>
        <family val="2"/>
        <scheme val="minor"/>
      </rPr>
      <t>(W)</t>
    </r>
  </si>
  <si>
    <r>
      <t>P</t>
    </r>
    <r>
      <rPr>
        <vertAlign val="subscript"/>
        <sz val="11"/>
        <color theme="1"/>
        <rFont val="Calibri"/>
        <family val="2"/>
        <scheme val="minor"/>
      </rPr>
      <t xml:space="preserve">Q_tot </t>
    </r>
    <r>
      <rPr>
        <sz val="11"/>
        <color theme="1"/>
        <rFont val="Calibri"/>
        <family val="2"/>
        <scheme val="minor"/>
      </rPr>
      <t>(W)</t>
    </r>
  </si>
  <si>
    <r>
      <t>P</t>
    </r>
    <r>
      <rPr>
        <vertAlign val="subscript"/>
        <sz val="11"/>
        <color theme="1"/>
        <rFont val="Calibri"/>
        <family val="2"/>
        <scheme val="minor"/>
      </rPr>
      <t xml:space="preserve">D_tot </t>
    </r>
    <r>
      <rPr>
        <sz val="11"/>
        <color theme="1"/>
        <rFont val="Calibri"/>
        <family val="2"/>
        <scheme val="minor"/>
      </rPr>
      <t>(W)</t>
    </r>
  </si>
  <si>
    <r>
      <t>P</t>
    </r>
    <r>
      <rPr>
        <vertAlign val="subscript"/>
        <sz val="11"/>
        <color theme="1"/>
        <rFont val="Calibri"/>
        <family val="2"/>
        <scheme val="minor"/>
      </rPr>
      <t>L_tot</t>
    </r>
    <r>
      <rPr>
        <sz val="11"/>
        <color theme="1"/>
        <rFont val="Calibri"/>
        <family val="2"/>
        <scheme val="minor"/>
      </rPr>
      <t xml:space="preserve"> (W)</t>
    </r>
  </si>
  <si>
    <r>
      <t>P</t>
    </r>
    <r>
      <rPr>
        <vertAlign val="subscript"/>
        <sz val="11"/>
        <color theme="1"/>
        <rFont val="Calibri"/>
        <family val="2"/>
        <scheme val="minor"/>
      </rPr>
      <t>RCS</t>
    </r>
    <r>
      <rPr>
        <sz val="11"/>
        <color theme="1"/>
        <rFont val="Calibri"/>
        <family val="2"/>
        <scheme val="minor"/>
      </rPr>
      <t xml:space="preserve"> (W)</t>
    </r>
  </si>
  <si>
    <t>Total Losses</t>
  </si>
  <si>
    <r>
      <t>P</t>
    </r>
    <r>
      <rPr>
        <vertAlign val="subscript"/>
        <sz val="11"/>
        <color theme="1"/>
        <rFont val="Calibri"/>
        <family val="2"/>
        <scheme val="minor"/>
      </rPr>
      <t>TOTAL</t>
    </r>
    <r>
      <rPr>
        <sz val="11"/>
        <color theme="1"/>
        <rFont val="Calibri"/>
        <family val="2"/>
        <scheme val="minor"/>
      </rPr>
      <t xml:space="preserve"> (W)</t>
    </r>
  </si>
  <si>
    <r>
      <t>P</t>
    </r>
    <r>
      <rPr>
        <vertAlign val="subscript"/>
        <sz val="11"/>
        <color theme="1"/>
        <rFont val="Calibri"/>
        <family val="2"/>
        <scheme val="minor"/>
      </rPr>
      <t>G_drv</t>
    </r>
    <r>
      <rPr>
        <sz val="11"/>
        <color theme="1"/>
        <rFont val="Calibri"/>
        <family val="2"/>
        <scheme val="minor"/>
      </rPr>
      <t xml:space="preserve"> (W)</t>
    </r>
  </si>
  <si>
    <r>
      <t>P</t>
    </r>
    <r>
      <rPr>
        <vertAlign val="subscript"/>
        <sz val="11"/>
        <color theme="1"/>
        <rFont val="Calibri"/>
        <family val="2"/>
        <scheme val="minor"/>
      </rPr>
      <t>IQ</t>
    </r>
    <r>
      <rPr>
        <sz val="11"/>
        <color theme="1"/>
        <rFont val="Calibri"/>
        <family val="2"/>
        <scheme val="minor"/>
      </rPr>
      <t xml:space="preserve"> (W)</t>
    </r>
  </si>
  <si>
    <t>IQ current</t>
  </si>
  <si>
    <t xml:space="preserve">IQ </t>
  </si>
  <si>
    <t>Non-switching IQ current</t>
  </si>
  <si>
    <t>Other Losses</t>
  </si>
  <si>
    <t>Eff</t>
  </si>
  <si>
    <r>
      <t>P</t>
    </r>
    <r>
      <rPr>
        <vertAlign val="subscript"/>
        <sz val="11"/>
        <color theme="1"/>
        <rFont val="Calibri"/>
        <family val="2"/>
        <scheme val="minor"/>
      </rPr>
      <t>OUT</t>
    </r>
    <r>
      <rPr>
        <sz val="11"/>
        <color theme="1"/>
        <rFont val="Calibri"/>
        <family val="2"/>
        <scheme val="minor"/>
      </rPr>
      <t xml:space="preserve"> (W)</t>
    </r>
  </si>
  <si>
    <t>MOSFET</t>
  </si>
  <si>
    <t>Diode</t>
  </si>
  <si>
    <r>
      <t>C</t>
    </r>
    <r>
      <rPr>
        <vertAlign val="subscript"/>
        <sz val="11"/>
        <color theme="1"/>
        <rFont val="Calibri"/>
        <family val="2"/>
        <scheme val="minor"/>
      </rPr>
      <t>COMP</t>
    </r>
  </si>
  <si>
    <r>
      <t>C</t>
    </r>
    <r>
      <rPr>
        <vertAlign val="subscript"/>
        <sz val="11"/>
        <color theme="1"/>
        <rFont val="Calibri"/>
        <family val="2"/>
        <scheme val="minor"/>
      </rPr>
      <t>HF</t>
    </r>
  </si>
  <si>
    <t>IOUT_VAR</t>
  </si>
  <si>
    <t>RHP_zero location based on the minimum input voltage</t>
  </si>
  <si>
    <t>Low frequency pole based on the minimum input voltage</t>
  </si>
  <si>
    <t>rad</t>
  </si>
  <si>
    <t>raf</t>
  </si>
  <si>
    <t>ESR zero based on the minimum input voltage</t>
  </si>
  <si>
    <t>This is based on the minimum input voltage. T</t>
  </si>
  <si>
    <t>Input Voltage</t>
  </si>
  <si>
    <r>
      <t>Recommended Inductance (L</t>
    </r>
    <r>
      <rPr>
        <vertAlign val="subscript"/>
        <sz val="10"/>
        <color theme="1"/>
        <rFont val="Calibri"/>
        <family val="2"/>
        <scheme val="minor"/>
      </rPr>
      <t>M_CALC</t>
    </r>
    <r>
      <rPr>
        <sz val="10"/>
        <color theme="1"/>
        <rFont val="Calibri"/>
        <family val="2"/>
        <scheme val="minor"/>
      </rPr>
      <t>)</t>
    </r>
  </si>
  <si>
    <r>
      <t>User Selection. Inductance, (L</t>
    </r>
    <r>
      <rPr>
        <vertAlign val="subscript"/>
        <sz val="10"/>
        <color theme="1"/>
        <rFont val="Calibri"/>
        <family val="2"/>
        <scheme val="minor"/>
      </rPr>
      <t>M</t>
    </r>
    <r>
      <rPr>
        <sz val="10"/>
        <color theme="1"/>
        <rFont val="Calibri"/>
        <family val="2"/>
        <scheme val="minor"/>
      </rPr>
      <t>)</t>
    </r>
  </si>
  <si>
    <t>Id_AVG</t>
  </si>
  <si>
    <t xml:space="preserve">Suggested average current rating of diode. </t>
  </si>
  <si>
    <r>
      <t>Selected band width (F</t>
    </r>
    <r>
      <rPr>
        <vertAlign val="subscript"/>
        <sz val="11"/>
        <color theme="1"/>
        <rFont val="Calibri"/>
        <family val="2"/>
        <scheme val="minor"/>
      </rPr>
      <t>CO</t>
    </r>
    <r>
      <rPr>
        <sz val="11"/>
        <color theme="1"/>
        <rFont val="Calibri"/>
        <family val="2"/>
        <scheme val="minor"/>
      </rPr>
      <t>)</t>
    </r>
  </si>
  <si>
    <t>Frcoss (VIN)min</t>
  </si>
  <si>
    <t>ADC_VINmin</t>
  </si>
  <si>
    <t>wp_lf_VINmin</t>
  </si>
  <si>
    <t>fp_lf_VINmin</t>
  </si>
  <si>
    <t>wz_esr_VINmin</t>
  </si>
  <si>
    <t>fz_esr_VINmin</t>
  </si>
  <si>
    <t>wz_RHP_VINmin</t>
  </si>
  <si>
    <t>fz_rhp_VINmin</t>
  </si>
  <si>
    <t>Se_VINmin</t>
  </si>
  <si>
    <t>Sn_VINmin</t>
  </si>
  <si>
    <t>wsl_VINmin</t>
  </si>
  <si>
    <t>Q_VINmin</t>
  </si>
  <si>
    <t>Operation Raange</t>
  </si>
  <si>
    <t>Vin_op_min</t>
  </si>
  <si>
    <t>Minimum operating voltage</t>
  </si>
  <si>
    <t>Maximum BIAS pin operating voltage</t>
  </si>
  <si>
    <t>Vin_op_max</t>
  </si>
  <si>
    <r>
      <t>Ideal Duty Cycle at V</t>
    </r>
    <r>
      <rPr>
        <vertAlign val="subscript"/>
        <sz val="10"/>
        <color theme="1"/>
        <rFont val="Calibri"/>
        <family val="2"/>
        <scheme val="minor"/>
      </rPr>
      <t xml:space="preserve">SUPPLY(MIN) </t>
    </r>
  </si>
  <si>
    <r>
      <t>Desired Maximum Inductor Current Ripple Ratio (I</t>
    </r>
    <r>
      <rPr>
        <vertAlign val="subscript"/>
        <sz val="10"/>
        <color theme="1"/>
        <rFont val="Calibri"/>
        <family val="2"/>
        <scheme val="minor"/>
      </rPr>
      <t>RR_MAX</t>
    </r>
    <r>
      <rPr>
        <sz val="10"/>
        <color theme="1"/>
        <rFont val="Calibri"/>
        <family val="2"/>
        <scheme val="minor"/>
      </rPr>
      <t>)</t>
    </r>
  </si>
  <si>
    <t>Peak Current Limit Margin</t>
  </si>
  <si>
    <r>
      <t>Voltage selected (V</t>
    </r>
    <r>
      <rPr>
        <vertAlign val="subscript"/>
        <sz val="11"/>
        <rFont val="Calibri"/>
        <family val="2"/>
        <scheme val="minor"/>
      </rPr>
      <t>IN_VAR</t>
    </r>
    <r>
      <rPr>
        <sz val="11"/>
        <rFont val="Calibri"/>
        <family val="2"/>
        <scheme val="minor"/>
      </rPr>
      <t>)</t>
    </r>
  </si>
  <si>
    <t>This should be set at or near the lowest RHP zero Frequency</t>
  </si>
  <si>
    <t>Set between 1/2 fsw and the RHPz in the application note. This is aggressive</t>
  </si>
  <si>
    <r>
      <t>Recommended minimum average current rating (I</t>
    </r>
    <r>
      <rPr>
        <vertAlign val="subscript"/>
        <sz val="11"/>
        <color theme="1"/>
        <rFont val="Calibri"/>
        <family val="2"/>
        <scheme val="minor"/>
      </rPr>
      <t>D_AVG</t>
    </r>
    <r>
      <rPr>
        <sz val="11"/>
        <color theme="1"/>
        <rFont val="Calibri"/>
        <family val="2"/>
        <scheme val="minor"/>
      </rPr>
      <t>)</t>
    </r>
  </si>
  <si>
    <r>
      <t>Recommended current sense Resistor (R</t>
    </r>
    <r>
      <rPr>
        <vertAlign val="subscript"/>
        <sz val="11"/>
        <color theme="1"/>
        <rFont val="Calibri"/>
        <family val="2"/>
        <scheme val="minor"/>
      </rPr>
      <t>S</t>
    </r>
    <r>
      <rPr>
        <sz val="11"/>
        <color theme="1"/>
        <rFont val="Calibri"/>
        <family val="2"/>
        <scheme val="minor"/>
      </rPr>
      <t>)</t>
    </r>
  </si>
  <si>
    <r>
      <t>Selected current sense Resistor (R</t>
    </r>
    <r>
      <rPr>
        <vertAlign val="subscript"/>
        <sz val="11"/>
        <color theme="1"/>
        <rFont val="Calibri"/>
        <family val="2"/>
        <scheme val="minor"/>
      </rPr>
      <t>S</t>
    </r>
    <r>
      <rPr>
        <sz val="11"/>
        <color theme="1"/>
        <rFont val="Calibri"/>
        <family val="2"/>
        <scheme val="minor"/>
      </rPr>
      <t>)</t>
    </r>
  </si>
  <si>
    <t xml:space="preserve">Estimated efficiency. Assuming 95% to give some margin </t>
  </si>
  <si>
    <t>Maximum duty cycle at the minimum input voltage. Includes estimated efficiency for margin</t>
  </si>
  <si>
    <t>Duty cycle at the nominal input voltage (CCM) (First order/ ideal equation)</t>
  </si>
  <si>
    <t>Duty cycle at the maximum input voltage (CCM) (First order/ ideal equation)</t>
  </si>
  <si>
    <t>Is discontinuous conduction mode required to achieve step up ratio?</t>
  </si>
  <si>
    <t>DCM_Flag</t>
  </si>
  <si>
    <t>CCM Operation calculations</t>
  </si>
  <si>
    <t>DCM Strategy</t>
  </si>
  <si>
    <t>Select DCM duty cycle to be 70%. This will keep the ripple current fairly low and allow for efficiency drops.</t>
  </si>
  <si>
    <t>L_DCM_DC</t>
  </si>
  <si>
    <t>DC_DCM_max</t>
  </si>
  <si>
    <t>Maximum duty cycle for DCM operation. 70% is a good starting point. Could be related to the switching frequency</t>
  </si>
  <si>
    <t>M_L_DCM</t>
  </si>
  <si>
    <t>Margin to allow for inductor ripple current to be greater than the average input current</t>
  </si>
  <si>
    <t>L_DCM_M</t>
  </si>
  <si>
    <t xml:space="preserve">Inductor value that ensures the ripple current is larger than the average input current </t>
  </si>
  <si>
    <t>L_DCM</t>
  </si>
  <si>
    <t>Select the lowest of the two inductor value calculations</t>
  </si>
  <si>
    <t>If DCM is required (high step-up ratio) output L_DCM. Otherwise output the CCM inductor value</t>
  </si>
  <si>
    <t>Lm_calc</t>
  </si>
  <si>
    <t>Duty Cycle Calculations</t>
  </si>
  <si>
    <t>Minium input voltage</t>
  </si>
  <si>
    <t>DCc_mode_VIN_min</t>
  </si>
  <si>
    <t>Flags if the regulator is operating in CCM or DCM (1 = CCM, 0 = DCM)</t>
  </si>
  <si>
    <t>DCc_mode_VIN_nom</t>
  </si>
  <si>
    <t>DCc_mode_VIN_max</t>
  </si>
  <si>
    <t>Current Sense Resistor calculated, id DCM this is going to be the value calculated without slope compensation</t>
  </si>
  <si>
    <t>External slope compensation resistor, if DCM operation the external slope compensation is not needed. Should b 0 Ohm</t>
  </si>
  <si>
    <t>External Compensation? (0-no, 1-yes), Only accurate for CCM as DCM doesn't need slope compensation</t>
  </si>
  <si>
    <t>External Slope compensation ratio. Constant to provide a dead beat response</t>
  </si>
  <si>
    <t>*Note this changed for the Version 1 forward. The output capcitance is based on the load transient specification. Similar to the fylback converter</t>
  </si>
  <si>
    <t>fcross_estimate</t>
  </si>
  <si>
    <t>Itrans</t>
  </si>
  <si>
    <r>
      <t>Desired load step ripple voltage (</t>
    </r>
    <r>
      <rPr>
        <sz val="11"/>
        <color theme="1"/>
        <rFont val="Calibri"/>
        <family val="2"/>
      </rPr>
      <t>Δv</t>
    </r>
    <r>
      <rPr>
        <vertAlign val="subscript"/>
        <sz val="11"/>
        <color theme="1"/>
        <rFont val="Calibri"/>
        <family val="2"/>
      </rPr>
      <t>OUT</t>
    </r>
    <r>
      <rPr>
        <sz val="11"/>
        <color theme="1"/>
        <rFont val="Calibri"/>
        <family val="2"/>
      </rPr>
      <t>)</t>
    </r>
  </si>
  <si>
    <t>CCM Calculations</t>
  </si>
  <si>
    <t>DCM Selections</t>
  </si>
  <si>
    <t>CCM Plant Transfer Function</t>
  </si>
  <si>
    <t>DCM Plant Transfer Function</t>
  </si>
  <si>
    <t xml:space="preserve"> CCMPlant Parameters</t>
  </si>
  <si>
    <t xml:space="preserve"> DCMPlant Parameters</t>
  </si>
  <si>
    <t>ADC_VIN_min_DCM</t>
  </si>
  <si>
    <t>Fm_DCM</t>
  </si>
  <si>
    <t>wp_dcm</t>
  </si>
  <si>
    <t>wz1_dcm</t>
  </si>
  <si>
    <t>wz2_dcm</t>
  </si>
  <si>
    <t>fcross_DCM</t>
  </si>
  <si>
    <t>Gain of the plant at the crossover frequency</t>
  </si>
  <si>
    <r>
      <t>Crossover frequnecy of the</t>
    </r>
    <r>
      <rPr>
        <b/>
        <sz val="11"/>
        <color theme="1"/>
        <rFont val="Calibri"/>
        <family val="2"/>
        <scheme val="minor"/>
      </rPr>
      <t xml:space="preserve"> DCM control loop</t>
    </r>
    <r>
      <rPr>
        <sz val="11"/>
        <color theme="1"/>
        <rFont val="Calibri"/>
        <family val="2"/>
        <scheme val="minor"/>
      </rPr>
      <t>. (1/5th the RHPzero frequency), suggested</t>
    </r>
  </si>
  <si>
    <t>General Loop Selections</t>
  </si>
  <si>
    <t>This is the output to the user based on the mode of operation when VIN is the minimum</t>
  </si>
  <si>
    <t>Rcomp_Calc_DCM</t>
  </si>
  <si>
    <t>Selected cross over frequency by the user.</t>
  </si>
  <si>
    <t>Calcualted based on the desired Zero frequency. Set at the geometric mean between the crossover frequency and the load pole</t>
  </si>
  <si>
    <t>Calcualted based on the RHP zero frequency</t>
  </si>
  <si>
    <t>fcross_CCM</t>
  </si>
  <si>
    <t>Ohm</t>
  </si>
  <si>
    <t>CCOMP_Calc_DCM</t>
  </si>
  <si>
    <t>CHF_Calc_DCM</t>
  </si>
  <si>
    <t>Rcomp_Calc_CCM</t>
  </si>
  <si>
    <t>CCOMP_calc_CCM</t>
  </si>
  <si>
    <t>CHF_Calc_CCM</t>
  </si>
  <si>
    <t>CHF_calc</t>
  </si>
  <si>
    <t>CCM Plan Parameters</t>
  </si>
  <si>
    <t>Variable output current (Can add this a different revision, not needed right now)</t>
  </si>
  <si>
    <t>RHP zero location</t>
  </si>
  <si>
    <t>Modulator gain of the PWM comparator</t>
  </si>
  <si>
    <t>"Note this include the COMP to PWM gain term (.145V/V)</t>
  </si>
  <si>
    <t>DC_VIN_var_DCM</t>
  </si>
  <si>
    <t>Duty cycle of the converter in DCM</t>
  </si>
  <si>
    <t>Operating mode</t>
  </si>
  <si>
    <t>wp_lf_DCM</t>
  </si>
  <si>
    <t>CCM Open Loop Response</t>
  </si>
  <si>
    <t>DCM Open Loop Response</t>
  </si>
  <si>
    <t>Displayed Loop Calclation</t>
  </si>
  <si>
    <t>Gain(dB)</t>
  </si>
  <si>
    <t>Phase (deg)</t>
  </si>
  <si>
    <t>RAD</t>
  </si>
  <si>
    <t>This sets the error amp zero at the geometric mean between the load pole and the crossover frequency</t>
  </si>
  <si>
    <t>"Currently this is set of a boost Converter. Will need to change when Supporting DCM Calculation</t>
  </si>
  <si>
    <t>Calculate the inductor at nominal voltage. This should allow for the best efficiency</t>
  </si>
  <si>
    <t>This value used to make the selection for CCM calculations. This is done at the Nominal input voltage</t>
  </si>
  <si>
    <t>*Note right now DCM is not active for SEPIC calculations</t>
  </si>
  <si>
    <t>Required Mode of Operation:</t>
  </si>
  <si>
    <t>Input coil currents</t>
  </si>
  <si>
    <t>Lm_A</t>
  </si>
  <si>
    <t>Input coil inductance</t>
  </si>
  <si>
    <t>Output coil inductance</t>
  </si>
  <si>
    <t>IL_coupled</t>
  </si>
  <si>
    <r>
      <t xml:space="preserve">are the inductors coupled? (1 = Yes, 0 = No). </t>
    </r>
    <r>
      <rPr>
        <b/>
        <sz val="11"/>
        <color theme="1"/>
        <rFont val="Calibri"/>
        <family val="2"/>
        <scheme val="minor"/>
      </rPr>
      <t>This will be an option in future revisions</t>
    </r>
  </si>
  <si>
    <t>Lm_B</t>
  </si>
  <si>
    <t>Input from user for uncoupled design</t>
  </si>
  <si>
    <t>ILA_avg_VIN_min</t>
  </si>
  <si>
    <t>ILArip_VINmin</t>
  </si>
  <si>
    <t>ILAp_VINmin</t>
  </si>
  <si>
    <t>ILA_avg_VIN_nom</t>
  </si>
  <si>
    <t>ILArip_VINnom</t>
  </si>
  <si>
    <t>ILAp_VINnom</t>
  </si>
  <si>
    <t>ILA_avg_VIN_max</t>
  </si>
  <si>
    <t>ILArip_VINmax</t>
  </si>
  <si>
    <t>ILAp_VINmax</t>
  </si>
  <si>
    <t>Output coil currents</t>
  </si>
  <si>
    <t>ILB_avg_VIN_min</t>
  </si>
  <si>
    <t>ILBrip_VINmin</t>
  </si>
  <si>
    <t>ILBp_VINmin</t>
  </si>
  <si>
    <t>Duty cycle at the mimum input voltage (CCM). DCM is modeled for coupled inductor equations. Needs to me modeld of uncoupled inductors</t>
  </si>
  <si>
    <t>Switch currents</t>
  </si>
  <si>
    <t>ISW_peak_VIN_min</t>
  </si>
  <si>
    <t>ILB_avg_VIN_nom</t>
  </si>
  <si>
    <t>ILBrip_VIN_nom</t>
  </si>
  <si>
    <t>ILBp_VIN_nom</t>
  </si>
  <si>
    <t>ISW_peak_VIN_nom</t>
  </si>
  <si>
    <t>ILB_avg_VIN_max</t>
  </si>
  <si>
    <t>ILBrip_VIN_max</t>
  </si>
  <si>
    <t>ILBp_VIN_max</t>
  </si>
  <si>
    <t>ISW_peak_VIN_max</t>
  </si>
  <si>
    <t>Outout coil inductor calculations</t>
  </si>
  <si>
    <t>Actual switch peak current limit</t>
  </si>
  <si>
    <r>
      <t>Step 4: C</t>
    </r>
    <r>
      <rPr>
        <b/>
        <vertAlign val="subscript"/>
        <sz val="11"/>
        <color rgb="FF0070C0"/>
        <rFont val="Calibri"/>
        <family val="2"/>
        <scheme val="minor"/>
      </rPr>
      <t>AC</t>
    </r>
    <r>
      <rPr>
        <b/>
        <sz val="11"/>
        <color rgb="FF0070C0"/>
        <rFont val="Calibri"/>
        <family val="2"/>
        <scheme val="minor"/>
      </rPr>
      <t xml:space="preserve"> Capacitor Selection</t>
    </r>
  </si>
  <si>
    <r>
      <t>Minimum couplpling capacitor value (C</t>
    </r>
    <r>
      <rPr>
        <vertAlign val="subscript"/>
        <sz val="11"/>
        <color theme="1"/>
        <rFont val="Calibri"/>
        <family val="2"/>
        <scheme val="minor"/>
      </rPr>
      <t>AC_min</t>
    </r>
    <r>
      <rPr>
        <sz val="11"/>
        <color theme="1"/>
        <rFont val="Calibri"/>
        <family val="2"/>
        <scheme val="minor"/>
      </rPr>
      <t>)</t>
    </r>
  </si>
  <si>
    <r>
      <t>Selected Coupling Capacitor (C</t>
    </r>
    <r>
      <rPr>
        <vertAlign val="subscript"/>
        <sz val="11"/>
        <color theme="1"/>
        <rFont val="Calibri"/>
        <family val="2"/>
        <scheme val="minor"/>
      </rPr>
      <t>AC</t>
    </r>
    <r>
      <rPr>
        <sz val="11"/>
        <color theme="1"/>
        <rFont val="Calibri"/>
        <family val="2"/>
        <scheme val="minor"/>
      </rPr>
      <t>)</t>
    </r>
  </si>
  <si>
    <r>
      <t>Minimuum require C</t>
    </r>
    <r>
      <rPr>
        <vertAlign val="subscript"/>
        <sz val="11"/>
        <color theme="1"/>
        <rFont val="Calibri"/>
        <family val="2"/>
        <scheme val="minor"/>
      </rPr>
      <t>AC</t>
    </r>
    <r>
      <rPr>
        <sz val="11"/>
        <color theme="1"/>
        <rFont val="Calibri"/>
        <family val="2"/>
        <scheme val="minor"/>
      </rPr>
      <t xml:space="preserve"> RMS current Rating</t>
    </r>
  </si>
  <si>
    <t>Step 5: Output Capacitor Selection</t>
  </si>
  <si>
    <t>Step 4: AC capacitor selection</t>
  </si>
  <si>
    <t>Cac_min</t>
  </si>
  <si>
    <t>Cac</t>
  </si>
  <si>
    <t>Calculated for CCM operation assuming coupled inductors</t>
  </si>
  <si>
    <t>VCrr</t>
  </si>
  <si>
    <t>Selected  AC capacitor value for the user</t>
  </si>
  <si>
    <t>IRMS_Cac</t>
  </si>
  <si>
    <t>V_Cac</t>
  </si>
  <si>
    <t>Max ripple voltage of the capacitor (at VIN min)</t>
  </si>
  <si>
    <t>RMS ripple current of the AC capacitor. Calculated at the minimum input votlage</t>
  </si>
  <si>
    <r>
      <t>Estimate to be 1.5 the RHP zero frequency *</t>
    </r>
    <r>
      <rPr>
        <b/>
        <sz val="11"/>
        <color theme="1"/>
        <rFont val="Calibri"/>
        <family val="2"/>
        <scheme val="minor"/>
      </rPr>
      <t>Will need to updated for DCM operation</t>
    </r>
  </si>
  <si>
    <r>
      <t xml:space="preserve">RMS current of the output capacitor at VIN min IOUT max. RMS current rating should be larger than this. </t>
    </r>
    <r>
      <rPr>
        <b/>
        <sz val="11"/>
        <color theme="1"/>
        <rFont val="Calibri"/>
        <family val="2"/>
        <scheme val="minor"/>
      </rPr>
      <t>Need to update for DCM and uncoupled inductors</t>
    </r>
  </si>
  <si>
    <r>
      <t xml:space="preserve">Selected output capacitance ESR. </t>
    </r>
    <r>
      <rPr>
        <b/>
        <sz val="11"/>
        <color theme="1"/>
        <rFont val="Calibri"/>
        <family val="2"/>
        <scheme val="minor"/>
      </rPr>
      <t>*Need to add a requirement here for the maximum value</t>
    </r>
  </si>
  <si>
    <t>Step 6: Soft-start Capacitor selection</t>
  </si>
  <si>
    <t>Step 7: UVLO Resistor Selection</t>
  </si>
  <si>
    <t>Step 8: Loop Compensation</t>
  </si>
  <si>
    <r>
      <t xml:space="preserve">Select the lower crossover frequency </t>
    </r>
    <r>
      <rPr>
        <b/>
        <sz val="11"/>
        <color theme="1"/>
        <rFont val="Calibri"/>
        <family val="2"/>
        <scheme val="minor"/>
      </rPr>
      <t>(typically going to set to 1/5th the RHP zero)</t>
    </r>
  </si>
  <si>
    <r>
      <t xml:space="preserve">Flags if the regulator is operating in CCM or DCM (1 = CCM, 0 = DCM). </t>
    </r>
    <r>
      <rPr>
        <b/>
        <sz val="11"/>
        <color theme="1"/>
        <rFont val="Calibri"/>
        <family val="2"/>
        <scheme val="minor"/>
      </rPr>
      <t>*Currently set to CCM all the time to enusure the calculations are correct for CCM</t>
    </r>
  </si>
  <si>
    <t>*DCM operation is not modeled is disabled on the loop compensation. Needs to be modeled for a SEPIC</t>
  </si>
  <si>
    <t>Check this value</t>
  </si>
  <si>
    <t>DC_VIN_Var</t>
  </si>
  <si>
    <r>
      <t xml:space="preserve">0 - DCM operation, 1- CCM opertaion. </t>
    </r>
    <r>
      <rPr>
        <b/>
        <sz val="11"/>
        <color theme="1"/>
        <rFont val="Calibri"/>
        <family val="2"/>
        <scheme val="minor"/>
      </rPr>
      <t>Always set to CCM right now</t>
    </r>
  </si>
  <si>
    <t>Needs to be updated for DCM operation</t>
  </si>
  <si>
    <r>
      <t xml:space="preserve">Conservative. Set Fcross to be 1/6th the RHP zero frequency or 1/10th SW: whichever is lower. </t>
    </r>
    <r>
      <rPr>
        <b/>
        <sz val="11"/>
        <color theme="1"/>
        <rFont val="Calibri"/>
        <family val="2"/>
        <scheme val="minor"/>
      </rPr>
      <t>Note this is just for CCM operation</t>
    </r>
  </si>
  <si>
    <t>Coils are not included in the efficiency calculations</t>
  </si>
  <si>
    <t>Inductor (Written of the switch on SEPIC)</t>
  </si>
  <si>
    <r>
      <t>Selected Peak Current limit (IL</t>
    </r>
    <r>
      <rPr>
        <vertAlign val="subscript"/>
        <sz val="11"/>
        <color theme="1"/>
        <rFont val="Calibri"/>
        <family val="2"/>
        <scheme val="minor"/>
      </rPr>
      <t>SW_select</t>
    </r>
    <r>
      <rPr>
        <sz val="11"/>
        <color theme="1"/>
        <rFont val="Calibri"/>
        <family val="2"/>
        <scheme val="minor"/>
      </rPr>
      <t>)</t>
    </r>
  </si>
  <si>
    <t>Version Number</t>
  </si>
  <si>
    <t>1.0.0</t>
  </si>
  <si>
    <t>Version History</t>
  </si>
  <si>
    <t>Version</t>
  </si>
  <si>
    <t>Change List Description</t>
  </si>
  <si>
    <t>Initial Release</t>
  </si>
  <si>
    <t>LM3478-88 DC/DC Coupled Inductor SEPIC Controller Design Tool</t>
  </si>
  <si>
    <t>October-2024</t>
  </si>
  <si>
    <t>Step  6: Loop Compensation</t>
  </si>
  <si>
    <t>Fsw:</t>
  </si>
  <si>
    <t>Rsl_max</t>
  </si>
  <si>
    <t>Forced off time limit? [2 True, 1 False].</t>
  </si>
  <si>
    <t>internally fixed</t>
  </si>
  <si>
    <t>NO UVLO PIN</t>
  </si>
  <si>
    <t>200uA for redbull</t>
  </si>
  <si>
    <t>VIN_op_max_56</t>
  </si>
  <si>
    <t>Abs max BIAS</t>
  </si>
  <si>
    <t>Excel Calculator based on LM5155 basis</t>
  </si>
  <si>
    <r>
      <t>Recommended maximum duty cycle LM3478-88 at V</t>
    </r>
    <r>
      <rPr>
        <vertAlign val="subscript"/>
        <sz val="10"/>
        <color theme="1"/>
        <rFont val="Calibri"/>
        <family val="2"/>
        <scheme val="minor"/>
      </rPr>
      <t>SUPPLY(MIN)</t>
    </r>
  </si>
  <si>
    <t>SS time</t>
  </si>
  <si>
    <t>Softstart time for LM34x8</t>
  </si>
  <si>
    <t>No UVLO pin</t>
  </si>
  <si>
    <t>XOVER SEARCH</t>
  </si>
  <si>
    <t>xover</t>
  </si>
  <si>
    <t>phase margin</t>
  </si>
  <si>
    <t>Gain Cross</t>
  </si>
  <si>
    <t>Phase Cross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</si>
</sst>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3" formatCode="_(* #,##0.00_);_(* \(#,##0.00\);_(* &quot;-&quot;??_);_(@_)"/>
    <numFmt numFmtId="164" formatCode="0.000"/>
    <numFmt numFmtId="165" formatCode="0.000E+00"/>
    <numFmt numFmtId="166" formatCode="0.0000"/>
    <numFmt numFmtId="167" formatCode="0.0000E+00"/>
    <numFmt numFmtId="168" formatCode="0.0"/>
    <numFmt numFmtId="169" formatCode="0.00000"/>
    <numFmt numFmtId="170" formatCode="0.000000E+00"/>
  </numFmts>
  <fonts count="48" x14ac:knownFonts="1">
    <font>
      <sz val="11"/>
      <color theme="1"/>
      <name val="Calibri"/>
      <family val="2"/>
      <scheme val="minor"/>
    </font>
    <font>
      <sz val="11"/>
      <color theme="1"/>
      <name val="Calibri"/>
      <family val="2"/>
      <scheme val="minor"/>
    </font>
    <font>
      <b/>
      <sz val="11"/>
      <color theme="0"/>
      <name val="Calibri"/>
      <family val="2"/>
      <scheme val="minor"/>
    </font>
    <font>
      <sz val="10"/>
      <name val="Arial"/>
      <family val="2"/>
    </font>
    <font>
      <sz val="10"/>
      <name val="Arial"/>
      <family val="2"/>
    </font>
    <font>
      <b/>
      <sz val="10"/>
      <name val="Arial"/>
      <family val="2"/>
    </font>
    <font>
      <b/>
      <sz val="22"/>
      <color indexed="44"/>
      <name val="Arial"/>
      <family val="2"/>
    </font>
    <font>
      <b/>
      <sz val="9"/>
      <color indexed="81"/>
      <name val="Tahoma"/>
      <family val="2"/>
    </font>
    <font>
      <sz val="9"/>
      <color indexed="81"/>
      <name val="Tahoma"/>
      <family val="2"/>
    </font>
    <font>
      <b/>
      <sz val="12"/>
      <color rgb="FF0000FF"/>
      <name val="Arial"/>
      <family val="2"/>
    </font>
    <font>
      <sz val="28"/>
      <color theme="0"/>
      <name val="Calibri"/>
      <family val="2"/>
      <scheme val="minor"/>
    </font>
    <font>
      <b/>
      <sz val="11"/>
      <color indexed="10"/>
      <name val="Tahoma"/>
      <family val="2"/>
    </font>
    <font>
      <sz val="10"/>
      <color theme="1"/>
      <name val="Calibri"/>
      <family val="2"/>
      <scheme val="minor"/>
    </font>
    <font>
      <vertAlign val="subscript"/>
      <sz val="10"/>
      <color theme="1"/>
      <name val="Calibri"/>
      <family val="2"/>
      <scheme val="minor"/>
    </font>
    <font>
      <sz val="11"/>
      <name val="Calibri"/>
      <family val="2"/>
      <scheme val="minor"/>
    </font>
    <font>
      <b/>
      <sz val="11"/>
      <color rgb="FF0070C0"/>
      <name val="Calibri"/>
      <family val="2"/>
      <scheme val="minor"/>
    </font>
    <font>
      <sz val="11"/>
      <color theme="1"/>
      <name val="Calibri"/>
      <family val="2"/>
    </font>
    <font>
      <u/>
      <sz val="11"/>
      <color theme="1"/>
      <name val="Calibri"/>
      <family val="2"/>
      <scheme val="minor"/>
    </font>
    <font>
      <vertAlign val="subscript"/>
      <sz val="11"/>
      <color theme="1"/>
      <name val="Calibri"/>
      <family val="2"/>
      <scheme val="minor"/>
    </font>
    <font>
      <b/>
      <sz val="12"/>
      <color theme="1"/>
      <name val="Calibri"/>
      <family val="2"/>
      <scheme val="minor"/>
    </font>
    <font>
      <vertAlign val="subscript"/>
      <sz val="11"/>
      <color theme="1"/>
      <name val="Calibri"/>
      <family val="2"/>
    </font>
    <font>
      <b/>
      <sz val="11"/>
      <color theme="3" tint="0.39997558519241921"/>
      <name val="Calibri"/>
      <family val="2"/>
      <scheme val="minor"/>
    </font>
    <font>
      <b/>
      <sz val="11"/>
      <color theme="1"/>
      <name val="Calibri"/>
      <family val="2"/>
      <scheme val="minor"/>
    </font>
    <font>
      <sz val="10"/>
      <name val="Calibri"/>
      <family val="2"/>
      <scheme val="minor"/>
    </font>
    <font>
      <b/>
      <sz val="12"/>
      <color rgb="FF00B0F0"/>
      <name val="Calibri"/>
      <family val="2"/>
      <scheme val="minor"/>
    </font>
    <font>
      <b/>
      <sz val="11"/>
      <color rgb="FF00B0F0"/>
      <name val="Calibri"/>
      <family val="2"/>
      <scheme val="minor"/>
    </font>
    <font>
      <b/>
      <sz val="10"/>
      <color rgb="FF00B0F0"/>
      <name val="Arial"/>
      <family val="2"/>
    </font>
    <font>
      <sz val="18"/>
      <color theme="0"/>
      <name val="Calibri"/>
      <family val="2"/>
      <scheme val="minor"/>
    </font>
    <font>
      <vertAlign val="subscript"/>
      <sz val="10"/>
      <name val="Arial"/>
      <family val="2"/>
    </font>
    <font>
      <vertAlign val="subscript"/>
      <sz val="11"/>
      <name val="Calibri"/>
      <family val="2"/>
      <scheme val="minor"/>
    </font>
    <font>
      <b/>
      <sz val="11"/>
      <color theme="4"/>
      <name val="Calibri"/>
      <family val="2"/>
      <scheme val="minor"/>
    </font>
    <font>
      <b/>
      <sz val="9"/>
      <color indexed="10"/>
      <name val="Tahoma"/>
      <family val="2"/>
    </font>
    <font>
      <vertAlign val="subscript"/>
      <sz val="9"/>
      <color indexed="81"/>
      <name val="Tahoma"/>
      <family val="2"/>
    </font>
    <font>
      <sz val="11"/>
      <color indexed="10"/>
      <name val="Calibri"/>
      <family val="2"/>
      <scheme val="minor"/>
    </font>
    <font>
      <sz val="11"/>
      <color rgb="FFFF0000"/>
      <name val="Calibri"/>
      <family val="2"/>
      <scheme val="minor"/>
    </font>
    <font>
      <sz val="11"/>
      <color rgb="FF0070C0"/>
      <name val="Calibri"/>
      <family val="2"/>
      <scheme val="minor"/>
    </font>
    <font>
      <b/>
      <u/>
      <sz val="11"/>
      <color theme="1"/>
      <name val="Calibri"/>
      <family val="2"/>
      <scheme val="minor"/>
    </font>
    <font>
      <sz val="9"/>
      <color indexed="10"/>
      <name val="Tahoma"/>
      <family val="2"/>
    </font>
    <font>
      <i/>
      <sz val="11"/>
      <color theme="1"/>
      <name val="Calibri"/>
      <family val="2"/>
      <scheme val="minor"/>
    </font>
    <font>
      <b/>
      <vertAlign val="subscript"/>
      <sz val="11"/>
      <color rgb="FF0070C0"/>
      <name val="Calibri"/>
      <family val="2"/>
      <scheme val="minor"/>
    </font>
    <font>
      <sz val="11"/>
      <color theme="1"/>
      <name val="Arial"/>
      <family val="2"/>
    </font>
    <font>
      <b/>
      <sz val="10"/>
      <color theme="1"/>
      <name val="Arial"/>
      <family val="2"/>
    </font>
    <font>
      <sz val="10"/>
      <color theme="1"/>
      <name val="Arial"/>
      <family val="2"/>
    </font>
    <font>
      <u/>
      <sz val="11"/>
      <color theme="10"/>
      <name val="Calibri"/>
      <family val="2"/>
      <scheme val="minor"/>
    </font>
    <font>
      <b/>
      <u/>
      <sz val="10"/>
      <color theme="10"/>
      <name val="Arial"/>
      <family val="2"/>
    </font>
    <font>
      <b/>
      <sz val="10"/>
      <color theme="0"/>
      <name val="Arial"/>
      <family val="2"/>
    </font>
    <font>
      <b/>
      <u/>
      <sz val="11"/>
      <color theme="10"/>
      <name val="Arial"/>
      <family val="2"/>
    </font>
    <font>
      <sz val="11"/>
      <color indexed="81"/>
      <name val="Tahoma"/>
      <family val="2"/>
    </font>
  </fonts>
  <fills count="20">
    <fill>
      <patternFill patternType="none"/>
    </fill>
    <fill>
      <patternFill patternType="gray125"/>
    </fill>
    <fill>
      <patternFill patternType="solid">
        <fgColor indexed="8"/>
        <bgColor indexed="64"/>
      </patternFill>
    </fill>
    <fill>
      <patternFill patternType="solid">
        <fgColor indexed="22"/>
        <bgColor indexed="64"/>
      </patternFill>
    </fill>
    <fill>
      <patternFill patternType="solid">
        <fgColor indexed="52"/>
        <bgColor indexed="64"/>
      </patternFill>
    </fill>
    <fill>
      <patternFill patternType="solid">
        <fgColor indexed="50"/>
        <bgColor indexed="64"/>
      </patternFill>
    </fill>
    <fill>
      <patternFill patternType="solid">
        <fgColor rgb="FFFF0000"/>
        <bgColor indexed="64"/>
      </patternFill>
    </fill>
    <fill>
      <patternFill patternType="solid">
        <fgColor rgb="FFFFFF00"/>
        <bgColor indexed="64"/>
      </patternFill>
    </fill>
    <fill>
      <patternFill patternType="solid">
        <fgColor theme="0" tint="-0.499984740745262"/>
        <bgColor indexed="64"/>
      </patternFill>
    </fill>
    <fill>
      <patternFill patternType="solid">
        <fgColor rgb="FFFFC000"/>
        <bgColor indexed="64"/>
      </patternFill>
    </fill>
    <fill>
      <patternFill patternType="solid">
        <fgColor theme="0" tint="-0.249977111117893"/>
        <bgColor indexed="64"/>
      </patternFill>
    </fill>
    <fill>
      <patternFill patternType="solid">
        <fgColor rgb="FF92D050"/>
        <bgColor indexed="64"/>
      </patternFill>
    </fill>
    <fill>
      <patternFill patternType="solid">
        <fgColor theme="0" tint="-0.34998626667073579"/>
        <bgColor indexed="64"/>
      </patternFill>
    </fill>
    <fill>
      <patternFill patternType="solid">
        <fgColor theme="1" tint="4.9989318521683403E-2"/>
        <bgColor indexed="64"/>
      </patternFill>
    </fill>
    <fill>
      <patternFill patternType="solid">
        <fgColor theme="5" tint="0.79998168889431442"/>
        <bgColor indexed="64"/>
      </patternFill>
    </fill>
    <fill>
      <patternFill patternType="solid">
        <fgColor theme="2" tint="-0.89999084444715716"/>
        <bgColor indexed="64"/>
      </patternFill>
    </fill>
    <fill>
      <patternFill patternType="solid">
        <fgColor theme="0"/>
        <bgColor indexed="64"/>
      </patternFill>
    </fill>
    <fill>
      <patternFill patternType="solid">
        <fgColor theme="1"/>
        <bgColor indexed="64"/>
      </patternFill>
    </fill>
    <fill>
      <patternFill patternType="solid">
        <fgColor rgb="FFDE0000"/>
        <bgColor indexed="64"/>
      </patternFill>
    </fill>
    <fill>
      <patternFill patternType="solid">
        <fgColor indexed="44"/>
        <bgColor indexed="64"/>
      </patternFill>
    </fill>
  </fills>
  <borders count="27">
    <border>
      <left/>
      <right/>
      <top/>
      <bottom/>
      <diagonal/>
    </border>
    <border>
      <left/>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s>
  <cellStyleXfs count="9">
    <xf numFmtId="0" fontId="0" fillId="0" borderId="0"/>
    <xf numFmtId="0" fontId="3" fillId="0" borderId="0"/>
    <xf numFmtId="43" fontId="4" fillId="0" borderId="0" applyFont="0" applyFill="0" applyBorder="0" applyAlignment="0" applyProtection="0"/>
    <xf numFmtId="0" fontId="4" fillId="0" borderId="0"/>
    <xf numFmtId="0" fontId="1" fillId="0" borderId="0"/>
    <xf numFmtId="43" fontId="1" fillId="0" borderId="0" applyFont="0" applyFill="0" applyBorder="0" applyAlignment="0" applyProtection="0"/>
    <xf numFmtId="0" fontId="4" fillId="0" borderId="0"/>
    <xf numFmtId="0" fontId="4" fillId="0" borderId="0"/>
    <xf numFmtId="0" fontId="43" fillId="0" borderId="0" applyNumberFormat="0" applyFill="0" applyBorder="0" applyAlignment="0" applyProtection="0"/>
  </cellStyleXfs>
  <cellXfs count="289">
    <xf numFmtId="0" fontId="0" fillId="0" borderId="0" xfId="0"/>
    <xf numFmtId="0" fontId="0" fillId="9" borderId="0" xfId="0" applyFill="1"/>
    <xf numFmtId="0" fontId="16" fillId="0" borderId="0" xfId="0" applyFont="1"/>
    <xf numFmtId="0" fontId="0" fillId="10" borderId="0" xfId="0" applyFill="1"/>
    <xf numFmtId="0" fontId="0" fillId="0" borderId="0" xfId="0"/>
    <xf numFmtId="0" fontId="4" fillId="0" borderId="0" xfId="3"/>
    <xf numFmtId="0" fontId="5" fillId="0" borderId="0" xfId="3" applyFont="1" applyFill="1" applyAlignment="1">
      <alignment horizontal="center"/>
    </xf>
    <xf numFmtId="0" fontId="5" fillId="3" borderId="0" xfId="3" applyFont="1" applyFill="1" applyAlignment="1">
      <alignment horizontal="center"/>
    </xf>
    <xf numFmtId="0" fontId="5" fillId="4" borderId="0" xfId="3" applyFont="1" applyFill="1" applyAlignment="1">
      <alignment horizontal="center"/>
    </xf>
    <xf numFmtId="0" fontId="5" fillId="5" borderId="0" xfId="3" applyFont="1" applyFill="1" applyAlignment="1">
      <alignment horizontal="center"/>
    </xf>
    <xf numFmtId="0" fontId="4" fillId="0" borderId="0" xfId="3"/>
    <xf numFmtId="0" fontId="5" fillId="0" borderId="0" xfId="3" applyFont="1"/>
    <xf numFmtId="0" fontId="5" fillId="0" borderId="0" xfId="3" applyFont="1" applyFill="1" applyAlignment="1">
      <alignment horizontal="center"/>
    </xf>
    <xf numFmtId="0" fontId="5" fillId="3" borderId="0" xfId="3" applyFont="1" applyFill="1" applyAlignment="1">
      <alignment horizontal="center"/>
    </xf>
    <xf numFmtId="0" fontId="5" fillId="4" borderId="0" xfId="3" applyFont="1" applyFill="1" applyAlignment="1">
      <alignment horizontal="center"/>
    </xf>
    <xf numFmtId="0" fontId="5" fillId="5" borderId="0" xfId="3" applyFont="1" applyFill="1" applyAlignment="1">
      <alignment horizontal="center"/>
    </xf>
    <xf numFmtId="0" fontId="5" fillId="0" borderId="0" xfId="3" applyFont="1" applyBorder="1"/>
    <xf numFmtId="0" fontId="5" fillId="0" borderId="0" xfId="3" applyFont="1" applyBorder="1" applyAlignment="1">
      <alignment horizontal="center"/>
    </xf>
    <xf numFmtId="0" fontId="4" fillId="0" borderId="0" xfId="3"/>
    <xf numFmtId="0" fontId="9" fillId="0" borderId="0" xfId="3" applyFont="1" applyBorder="1"/>
    <xf numFmtId="0" fontId="5" fillId="0" borderId="0" xfId="3" applyFont="1" applyAlignment="1">
      <alignment horizontal="center"/>
    </xf>
    <xf numFmtId="2" fontId="0" fillId="10" borderId="0" xfId="0" applyNumberFormat="1" applyFill="1"/>
    <xf numFmtId="0" fontId="0" fillId="11" borderId="0" xfId="0" applyFill="1"/>
    <xf numFmtId="165" fontId="0" fillId="9" borderId="0" xfId="0" applyNumberFormat="1" applyFill="1"/>
    <xf numFmtId="0" fontId="5" fillId="0" borderId="0" xfId="3" applyFont="1" applyFill="1" applyAlignment="1">
      <alignment horizontal="right"/>
    </xf>
    <xf numFmtId="0" fontId="4" fillId="0" borderId="0" xfId="3" applyFont="1" applyFill="1" applyAlignment="1">
      <alignment horizontal="center"/>
    </xf>
    <xf numFmtId="0" fontId="5" fillId="0" borderId="0" xfId="3" applyFont="1" applyFill="1"/>
    <xf numFmtId="0" fontId="0" fillId="0" borderId="0" xfId="0" applyFill="1"/>
    <xf numFmtId="164" fontId="0" fillId="9" borderId="0" xfId="0" applyNumberFormat="1" applyFill="1"/>
    <xf numFmtId="2" fontId="0" fillId="9" borderId="0" xfId="0" applyNumberFormat="1" applyFill="1"/>
    <xf numFmtId="1" fontId="0" fillId="9" borderId="0" xfId="0" applyNumberFormat="1" applyFill="1"/>
    <xf numFmtId="0" fontId="15" fillId="0" borderId="0" xfId="0" applyFont="1" applyFill="1" applyBorder="1"/>
    <xf numFmtId="0" fontId="0" fillId="0" borderId="0" xfId="0"/>
    <xf numFmtId="164" fontId="0" fillId="0" borderId="0" xfId="0" applyNumberFormat="1"/>
    <xf numFmtId="11" fontId="14" fillId="10" borderId="0" xfId="0" applyNumberFormat="1" applyFont="1" applyFill="1"/>
    <xf numFmtId="0" fontId="17" fillId="0" borderId="0" xfId="0" applyFont="1"/>
    <xf numFmtId="0" fontId="5" fillId="0" borderId="0" xfId="3" applyFont="1" applyAlignment="1">
      <alignment horizontal="center"/>
    </xf>
    <xf numFmtId="167" fontId="0" fillId="9" borderId="0" xfId="0" applyNumberFormat="1" applyFill="1"/>
    <xf numFmtId="11" fontId="0" fillId="9" borderId="0" xfId="0" applyNumberFormat="1" applyFill="1"/>
    <xf numFmtId="0" fontId="0" fillId="0" borderId="0" xfId="0" applyFont="1"/>
    <xf numFmtId="0" fontId="5" fillId="0" borderId="0" xfId="3" applyFont="1" applyFill="1" applyAlignment="1">
      <alignment horizontal="left"/>
    </xf>
    <xf numFmtId="166" fontId="0" fillId="9" borderId="0" xfId="0" applyNumberFormat="1" applyFill="1"/>
    <xf numFmtId="0" fontId="14" fillId="10" borderId="0" xfId="0" applyFont="1" applyFill="1"/>
    <xf numFmtId="0" fontId="19" fillId="0" borderId="0" xfId="0" applyFont="1"/>
    <xf numFmtId="0" fontId="21" fillId="0" borderId="0" xfId="0" applyFont="1"/>
    <xf numFmtId="0" fontId="0" fillId="12" borderId="0" xfId="0" applyFill="1"/>
    <xf numFmtId="1" fontId="0" fillId="0" borderId="0" xfId="0" applyNumberFormat="1"/>
    <xf numFmtId="0" fontId="5" fillId="0" borderId="0" xfId="3" applyFont="1" applyAlignment="1">
      <alignment horizontal="center"/>
    </xf>
    <xf numFmtId="0" fontId="22" fillId="0" borderId="0" xfId="0" applyFont="1"/>
    <xf numFmtId="0" fontId="23" fillId="0" borderId="0" xfId="0" applyFont="1"/>
    <xf numFmtId="164" fontId="4" fillId="0" borderId="0" xfId="3" applyNumberFormat="1"/>
    <xf numFmtId="0" fontId="0" fillId="0" borderId="0" xfId="0" applyBorder="1"/>
    <xf numFmtId="2" fontId="0" fillId="0" borderId="0" xfId="0" applyNumberFormat="1" applyBorder="1"/>
    <xf numFmtId="0" fontId="24" fillId="0" borderId="0" xfId="0" applyFont="1"/>
    <xf numFmtId="2" fontId="0" fillId="0" borderId="5" xfId="0" applyNumberFormat="1" applyBorder="1"/>
    <xf numFmtId="2" fontId="0" fillId="0" borderId="7" xfId="0" applyNumberFormat="1" applyBorder="1"/>
    <xf numFmtId="0" fontId="4" fillId="0" borderId="8" xfId="3" applyBorder="1"/>
    <xf numFmtId="0" fontId="0" fillId="0" borderId="8" xfId="0" applyBorder="1"/>
    <xf numFmtId="0" fontId="4" fillId="0" borderId="8" xfId="3" applyFill="1" applyBorder="1"/>
    <xf numFmtId="0" fontId="4" fillId="0" borderId="9" xfId="3" applyFill="1" applyBorder="1"/>
    <xf numFmtId="0" fontId="0" fillId="0" borderId="5" xfId="0" applyBorder="1"/>
    <xf numFmtId="0" fontId="4" fillId="0" borderId="7" xfId="3" applyBorder="1"/>
    <xf numFmtId="0" fontId="4" fillId="0" borderId="7" xfId="3" applyFill="1" applyBorder="1"/>
    <xf numFmtId="0" fontId="0" fillId="0" borderId="6" xfId="0" applyBorder="1"/>
    <xf numFmtId="0" fontId="0" fillId="0" borderId="7" xfId="0" applyBorder="1"/>
    <xf numFmtId="0" fontId="0" fillId="0" borderId="9" xfId="0" applyBorder="1"/>
    <xf numFmtId="164" fontId="0" fillId="0" borderId="0" xfId="0" applyNumberFormat="1" applyBorder="1"/>
    <xf numFmtId="164" fontId="0" fillId="0" borderId="8" xfId="0" applyNumberFormat="1" applyBorder="1"/>
    <xf numFmtId="0" fontId="4" fillId="0" borderId="5" xfId="3" applyBorder="1"/>
    <xf numFmtId="2" fontId="0" fillId="0" borderId="10" xfId="0" applyNumberFormat="1" applyBorder="1"/>
    <xf numFmtId="0" fontId="25" fillId="0" borderId="0" xfId="0" applyFont="1"/>
    <xf numFmtId="0" fontId="26" fillId="0" borderId="0" xfId="3" applyFont="1"/>
    <xf numFmtId="168" fontId="0" fillId="0" borderId="0" xfId="0" applyNumberFormat="1"/>
    <xf numFmtId="0" fontId="0" fillId="0" borderId="2" xfId="0" applyBorder="1"/>
    <xf numFmtId="164" fontId="4" fillId="0" borderId="3" xfId="3" applyNumberFormat="1" applyBorder="1"/>
    <xf numFmtId="0" fontId="4" fillId="0" borderId="3" xfId="3" applyBorder="1"/>
    <xf numFmtId="0" fontId="0" fillId="0" borderId="3" xfId="0" applyBorder="1"/>
    <xf numFmtId="0" fontId="4" fillId="0" borderId="2" xfId="3" applyBorder="1"/>
    <xf numFmtId="164" fontId="0" fillId="0" borderId="3" xfId="0" applyNumberFormat="1" applyBorder="1"/>
    <xf numFmtId="0" fontId="0" fillId="0" borderId="4" xfId="0" applyBorder="1"/>
    <xf numFmtId="164" fontId="4" fillId="0" borderId="0" xfId="3" applyNumberFormat="1" applyBorder="1"/>
    <xf numFmtId="0" fontId="4" fillId="0" borderId="0" xfId="3" applyBorder="1"/>
    <xf numFmtId="164" fontId="4" fillId="0" borderId="8" xfId="3" applyNumberFormat="1" applyBorder="1"/>
    <xf numFmtId="0" fontId="4" fillId="0" borderId="0" xfId="3" applyFill="1" applyBorder="1"/>
    <xf numFmtId="0" fontId="4" fillId="0" borderId="5" xfId="3" applyFill="1" applyBorder="1"/>
    <xf numFmtId="0" fontId="4" fillId="0" borderId="6" xfId="3" applyFill="1" applyBorder="1"/>
    <xf numFmtId="0" fontId="0" fillId="0" borderId="10" xfId="0" applyBorder="1"/>
    <xf numFmtId="0" fontId="0" fillId="0" borderId="11" xfId="0" applyBorder="1"/>
    <xf numFmtId="164" fontId="4" fillId="0" borderId="11" xfId="3" applyNumberFormat="1" applyBorder="1"/>
    <xf numFmtId="0" fontId="4" fillId="0" borderId="11" xfId="3" applyBorder="1"/>
    <xf numFmtId="0" fontId="4" fillId="0" borderId="10" xfId="3" applyBorder="1"/>
    <xf numFmtId="164" fontId="0" fillId="0" borderId="11" xfId="0" applyNumberFormat="1" applyBorder="1"/>
    <xf numFmtId="0" fontId="0" fillId="0" borderId="12" xfId="0" applyBorder="1"/>
    <xf numFmtId="1" fontId="0" fillId="0" borderId="4" xfId="0" applyNumberFormat="1" applyBorder="1"/>
    <xf numFmtId="1" fontId="0" fillId="0" borderId="6" xfId="0" applyNumberFormat="1" applyBorder="1"/>
    <xf numFmtId="1" fontId="0" fillId="0" borderId="9" xfId="0" applyNumberFormat="1" applyBorder="1"/>
    <xf numFmtId="0" fontId="0" fillId="0" borderId="13" xfId="0" applyBorder="1"/>
    <xf numFmtId="0" fontId="0" fillId="0" borderId="14" xfId="0" applyBorder="1"/>
    <xf numFmtId="0" fontId="0" fillId="0" borderId="15" xfId="0" applyBorder="1"/>
    <xf numFmtId="0" fontId="0" fillId="0" borderId="16" xfId="0" applyBorder="1"/>
    <xf numFmtId="0" fontId="0" fillId="0" borderId="17" xfId="0" applyBorder="1"/>
    <xf numFmtId="0" fontId="0" fillId="0" borderId="18" xfId="0" applyBorder="1"/>
    <xf numFmtId="0" fontId="4" fillId="0" borderId="0" xfId="3" applyFont="1" applyFill="1" applyBorder="1" applyAlignment="1" applyProtection="1">
      <alignment horizontal="left"/>
    </xf>
    <xf numFmtId="0" fontId="4" fillId="0" borderId="8" xfId="3" applyFont="1" applyFill="1" applyBorder="1" applyAlignment="1" applyProtection="1">
      <alignment horizontal="left"/>
    </xf>
    <xf numFmtId="0" fontId="5" fillId="0" borderId="0" xfId="3" applyFont="1" applyAlignment="1">
      <alignment horizontal="center"/>
    </xf>
    <xf numFmtId="0" fontId="0" fillId="0" borderId="13" xfId="0" applyFill="1" applyBorder="1"/>
    <xf numFmtId="0" fontId="0" fillId="14" borderId="13" xfId="0" applyFill="1" applyBorder="1"/>
    <xf numFmtId="0" fontId="0" fillId="0" borderId="19" xfId="0" applyBorder="1"/>
    <xf numFmtId="0" fontId="0" fillId="0" borderId="14" xfId="0" applyFill="1" applyBorder="1"/>
    <xf numFmtId="0" fontId="0" fillId="14" borderId="15" xfId="0" applyFill="1" applyBorder="1"/>
    <xf numFmtId="0" fontId="0" fillId="0" borderId="15" xfId="0" applyFill="1" applyBorder="1"/>
    <xf numFmtId="0" fontId="0" fillId="0" borderId="20" xfId="0" applyBorder="1" applyAlignment="1">
      <alignment horizontal="center" wrapText="1"/>
    </xf>
    <xf numFmtId="0" fontId="0" fillId="0" borderId="21" xfId="0" applyBorder="1"/>
    <xf numFmtId="0" fontId="0" fillId="0" borderId="22" xfId="0" applyBorder="1"/>
    <xf numFmtId="0" fontId="14" fillId="0" borderId="0" xfId="0" applyFont="1"/>
    <xf numFmtId="0" fontId="0" fillId="6" borderId="0" xfId="0" applyFill="1" applyProtection="1">
      <protection hidden="1"/>
    </xf>
    <xf numFmtId="0" fontId="10" fillId="6" borderId="0" xfId="0" applyFont="1" applyFill="1" applyAlignment="1" applyProtection="1">
      <alignment horizontal="left" vertical="center"/>
      <protection hidden="1"/>
    </xf>
    <xf numFmtId="0" fontId="0" fillId="6" borderId="0" xfId="0" applyFill="1" applyAlignment="1" applyProtection="1">
      <alignment horizontal="right"/>
      <protection hidden="1"/>
    </xf>
    <xf numFmtId="0" fontId="0" fillId="6" borderId="0" xfId="0" applyFill="1" applyBorder="1" applyProtection="1">
      <protection hidden="1"/>
    </xf>
    <xf numFmtId="0" fontId="14" fillId="8" borderId="0" xfId="0" applyFont="1" applyFill="1" applyProtection="1">
      <protection hidden="1"/>
    </xf>
    <xf numFmtId="0" fontId="0" fillId="15" borderId="0" xfId="0" applyFill="1" applyProtection="1">
      <protection hidden="1"/>
    </xf>
    <xf numFmtId="0" fontId="0" fillId="8" borderId="0" xfId="0" applyFill="1" applyBorder="1" applyProtection="1">
      <protection hidden="1"/>
    </xf>
    <xf numFmtId="0" fontId="0" fillId="8" borderId="0" xfId="0" applyFill="1" applyBorder="1" applyAlignment="1" applyProtection="1">
      <alignment horizontal="right"/>
      <protection hidden="1"/>
    </xf>
    <xf numFmtId="0" fontId="14" fillId="8" borderId="0" xfId="0" applyFont="1" applyFill="1" applyBorder="1" applyProtection="1">
      <protection hidden="1"/>
    </xf>
    <xf numFmtId="0" fontId="0" fillId="15" borderId="0" xfId="0" applyFill="1" applyBorder="1" applyProtection="1">
      <protection hidden="1"/>
    </xf>
    <xf numFmtId="0" fontId="2" fillId="8" borderId="0" xfId="0" applyFont="1" applyFill="1" applyBorder="1" applyProtection="1">
      <protection hidden="1"/>
    </xf>
    <xf numFmtId="0" fontId="0" fillId="7" borderId="0" xfId="0" applyFill="1" applyBorder="1" applyProtection="1">
      <protection hidden="1"/>
    </xf>
    <xf numFmtId="0" fontId="2" fillId="8" borderId="0" xfId="0" quotePrefix="1" applyFont="1" applyFill="1" applyBorder="1" applyProtection="1">
      <protection hidden="1"/>
    </xf>
    <xf numFmtId="0" fontId="0" fillId="8" borderId="1" xfId="0" applyFill="1" applyBorder="1" applyProtection="1">
      <protection hidden="1"/>
    </xf>
    <xf numFmtId="0" fontId="0" fillId="8" borderId="1" xfId="0" applyFill="1" applyBorder="1" applyAlignment="1" applyProtection="1">
      <alignment horizontal="right"/>
      <protection hidden="1"/>
    </xf>
    <xf numFmtId="0" fontId="14" fillId="8" borderId="1" xfId="0" applyFont="1" applyFill="1" applyBorder="1" applyProtection="1">
      <protection hidden="1"/>
    </xf>
    <xf numFmtId="0" fontId="0" fillId="15" borderId="1" xfId="0" applyFill="1" applyBorder="1" applyProtection="1">
      <protection hidden="1"/>
    </xf>
    <xf numFmtId="0" fontId="0" fillId="16" borderId="0" xfId="0" applyFill="1" applyProtection="1">
      <protection hidden="1"/>
    </xf>
    <xf numFmtId="0" fontId="0" fillId="16" borderId="0" xfId="0" applyFill="1" applyAlignment="1" applyProtection="1">
      <alignment horizontal="right"/>
      <protection hidden="1"/>
    </xf>
    <xf numFmtId="49" fontId="0" fillId="16" borderId="0" xfId="0" applyNumberFormat="1" applyFill="1" applyProtection="1">
      <protection hidden="1"/>
    </xf>
    <xf numFmtId="0" fontId="0" fillId="16" borderId="0" xfId="0" applyFill="1" applyBorder="1" applyProtection="1">
      <protection hidden="1"/>
    </xf>
    <xf numFmtId="0" fontId="15" fillId="16" borderId="0" xfId="0" applyFont="1" applyFill="1" applyProtection="1">
      <protection hidden="1"/>
    </xf>
    <xf numFmtId="0" fontId="0" fillId="16" borderId="2" xfId="0" applyFill="1" applyBorder="1" applyProtection="1">
      <protection hidden="1"/>
    </xf>
    <xf numFmtId="0" fontId="0" fillId="16" borderId="3" xfId="0" applyFill="1" applyBorder="1" applyProtection="1">
      <protection hidden="1"/>
    </xf>
    <xf numFmtId="0" fontId="12" fillId="16" borderId="3" xfId="3" applyFont="1" applyFill="1" applyBorder="1" applyAlignment="1" applyProtection="1">
      <alignment horizontal="right"/>
      <protection hidden="1"/>
    </xf>
    <xf numFmtId="0" fontId="0" fillId="16" borderId="4" xfId="0" applyFill="1" applyBorder="1" applyProtection="1">
      <protection hidden="1"/>
    </xf>
    <xf numFmtId="0" fontId="0" fillId="16" borderId="5" xfId="0" applyFill="1" applyBorder="1" applyProtection="1">
      <protection hidden="1"/>
    </xf>
    <xf numFmtId="0" fontId="12" fillId="16" borderId="0" xfId="3" applyFont="1" applyFill="1" applyBorder="1" applyAlignment="1" applyProtection="1">
      <alignment horizontal="right"/>
      <protection hidden="1"/>
    </xf>
    <xf numFmtId="0" fontId="0" fillId="16" borderId="6" xfId="0" applyFill="1" applyBorder="1" applyProtection="1">
      <protection hidden="1"/>
    </xf>
    <xf numFmtId="0" fontId="12" fillId="16" borderId="5" xfId="0" applyFont="1" applyFill="1" applyBorder="1" applyProtection="1">
      <protection hidden="1"/>
    </xf>
    <xf numFmtId="0" fontId="12" fillId="16" borderId="0" xfId="0" applyFont="1" applyFill="1" applyBorder="1" applyProtection="1">
      <protection hidden="1"/>
    </xf>
    <xf numFmtId="0" fontId="12" fillId="16" borderId="0" xfId="0" applyFont="1" applyFill="1" applyBorder="1" applyAlignment="1" applyProtection="1">
      <alignment horizontal="right"/>
      <protection hidden="1"/>
    </xf>
    <xf numFmtId="0" fontId="12" fillId="16" borderId="7" xfId="0" applyFont="1" applyFill="1" applyBorder="1" applyProtection="1">
      <protection hidden="1"/>
    </xf>
    <xf numFmtId="0" fontId="12" fillId="16" borderId="8" xfId="0" applyFont="1" applyFill="1" applyBorder="1" applyProtection="1">
      <protection hidden="1"/>
    </xf>
    <xf numFmtId="0" fontId="0" fillId="16" borderId="8" xfId="0" applyFill="1" applyBorder="1" applyProtection="1">
      <protection hidden="1"/>
    </xf>
    <xf numFmtId="0" fontId="12" fillId="16" borderId="8" xfId="0" applyFont="1" applyFill="1" applyBorder="1" applyAlignment="1" applyProtection="1">
      <alignment horizontal="right"/>
      <protection hidden="1"/>
    </xf>
    <xf numFmtId="0" fontId="0" fillId="16" borderId="9" xfId="0" applyFill="1" applyBorder="1" applyProtection="1">
      <protection hidden="1"/>
    </xf>
    <xf numFmtId="0" fontId="12" fillId="16" borderId="0" xfId="0" applyFont="1" applyFill="1" applyProtection="1">
      <protection hidden="1"/>
    </xf>
    <xf numFmtId="0" fontId="15" fillId="16" borderId="0" xfId="0" applyFont="1" applyFill="1" applyBorder="1" applyProtection="1">
      <protection hidden="1"/>
    </xf>
    <xf numFmtId="0" fontId="12" fillId="16" borderId="3" xfId="0" applyFont="1" applyFill="1" applyBorder="1" applyProtection="1">
      <protection hidden="1"/>
    </xf>
    <xf numFmtId="0" fontId="0" fillId="16" borderId="7" xfId="0" applyFill="1" applyBorder="1" applyProtection="1">
      <protection hidden="1"/>
    </xf>
    <xf numFmtId="0" fontId="12" fillId="16" borderId="8" xfId="3" applyFont="1" applyFill="1" applyBorder="1" applyAlignment="1" applyProtection="1">
      <alignment horizontal="right"/>
      <protection hidden="1"/>
    </xf>
    <xf numFmtId="0" fontId="0" fillId="16" borderId="0" xfId="0" applyFill="1" applyBorder="1" applyAlignment="1" applyProtection="1">
      <alignment horizontal="right"/>
      <protection hidden="1"/>
    </xf>
    <xf numFmtId="0" fontId="16" fillId="16" borderId="6" xfId="0" applyFont="1" applyFill="1" applyBorder="1" applyProtection="1">
      <protection hidden="1"/>
    </xf>
    <xf numFmtId="0" fontId="0" fillId="16" borderId="8" xfId="0" applyFill="1" applyBorder="1" applyAlignment="1" applyProtection="1">
      <alignment horizontal="right"/>
      <protection hidden="1"/>
    </xf>
    <xf numFmtId="0" fontId="16" fillId="16" borderId="9" xfId="0" applyFont="1" applyFill="1" applyBorder="1" applyProtection="1">
      <protection hidden="1"/>
    </xf>
    <xf numFmtId="0" fontId="0" fillId="16" borderId="3" xfId="0" applyFill="1" applyBorder="1" applyAlignment="1" applyProtection="1">
      <alignment horizontal="right"/>
      <protection hidden="1"/>
    </xf>
    <xf numFmtId="0" fontId="15" fillId="16" borderId="2" xfId="0" applyFont="1" applyFill="1" applyBorder="1" applyProtection="1">
      <protection hidden="1"/>
    </xf>
    <xf numFmtId="0" fontId="14" fillId="16" borderId="3" xfId="0" applyFont="1" applyFill="1" applyBorder="1" applyAlignment="1" applyProtection="1">
      <alignment horizontal="right"/>
      <protection hidden="1"/>
    </xf>
    <xf numFmtId="0" fontId="15" fillId="16" borderId="5" xfId="0" applyFont="1" applyFill="1" applyBorder="1" applyProtection="1">
      <protection hidden="1"/>
    </xf>
    <xf numFmtId="0" fontId="22" fillId="16" borderId="0" xfId="0" applyFont="1" applyFill="1" applyBorder="1" applyAlignment="1" applyProtection="1">
      <alignment horizontal="right"/>
      <protection hidden="1"/>
    </xf>
    <xf numFmtId="0" fontId="0" fillId="0" borderId="0" xfId="0" applyBorder="1" applyProtection="1">
      <protection hidden="1"/>
    </xf>
    <xf numFmtId="0" fontId="0" fillId="16" borderId="0" xfId="0" applyFill="1" applyBorder="1" applyAlignment="1" applyProtection="1">
      <alignment horizontal="center"/>
      <protection hidden="1"/>
    </xf>
    <xf numFmtId="0" fontId="0" fillId="16" borderId="6" xfId="0" applyFill="1" applyBorder="1" applyAlignment="1" applyProtection="1">
      <alignment horizontal="center"/>
      <protection hidden="1"/>
    </xf>
    <xf numFmtId="1" fontId="0" fillId="16" borderId="0" xfId="0" applyNumberFormat="1" applyFill="1" applyProtection="1">
      <protection hidden="1"/>
    </xf>
    <xf numFmtId="0" fontId="0" fillId="0" borderId="0" xfId="0" applyFill="1" applyProtection="1">
      <protection hidden="1"/>
    </xf>
    <xf numFmtId="0" fontId="27" fillId="13" borderId="0" xfId="0" applyFont="1" applyFill="1" applyProtection="1">
      <protection hidden="1"/>
    </xf>
    <xf numFmtId="0" fontId="0" fillId="13" borderId="0" xfId="0" applyFill="1" applyProtection="1">
      <protection hidden="1"/>
    </xf>
    <xf numFmtId="0" fontId="0" fillId="13" borderId="0" xfId="0" applyFill="1" applyAlignment="1" applyProtection="1">
      <alignment horizontal="right"/>
      <protection hidden="1"/>
    </xf>
    <xf numFmtId="0" fontId="0" fillId="17" borderId="0" xfId="0" applyFill="1" applyProtection="1">
      <protection hidden="1"/>
    </xf>
    <xf numFmtId="0" fontId="0" fillId="17" borderId="0" xfId="0" applyFill="1" applyBorder="1" applyProtection="1">
      <protection hidden="1"/>
    </xf>
    <xf numFmtId="0" fontId="30" fillId="16" borderId="0" xfId="0" applyFont="1" applyFill="1" applyBorder="1" applyAlignment="1" applyProtection="1">
      <alignment horizontal="left"/>
      <protection hidden="1"/>
    </xf>
    <xf numFmtId="0" fontId="4" fillId="16" borderId="3" xfId="3" applyFont="1" applyFill="1" applyBorder="1" applyAlignment="1" applyProtection="1">
      <alignment horizontal="right"/>
      <protection hidden="1"/>
    </xf>
    <xf numFmtId="0" fontId="4" fillId="16" borderId="4" xfId="3" applyFont="1" applyFill="1" applyBorder="1" applyProtection="1">
      <protection hidden="1"/>
    </xf>
    <xf numFmtId="0" fontId="0" fillId="0" borderId="0" xfId="0" applyProtection="1">
      <protection hidden="1"/>
    </xf>
    <xf numFmtId="0" fontId="4" fillId="16" borderId="0" xfId="3" applyFont="1" applyFill="1" applyBorder="1" applyAlignment="1" applyProtection="1">
      <alignment horizontal="right"/>
      <protection hidden="1"/>
    </xf>
    <xf numFmtId="0" fontId="4" fillId="16" borderId="6" xfId="3" applyFont="1" applyFill="1" applyBorder="1" applyProtection="1">
      <protection hidden="1"/>
    </xf>
    <xf numFmtId="0" fontId="4" fillId="16" borderId="8" xfId="3" applyFont="1" applyFill="1" applyBorder="1" applyAlignment="1" applyProtection="1">
      <alignment horizontal="right"/>
      <protection hidden="1"/>
    </xf>
    <xf numFmtId="0" fontId="4" fillId="16" borderId="9" xfId="3" applyFont="1" applyFill="1" applyBorder="1" applyProtection="1">
      <protection hidden="1"/>
    </xf>
    <xf numFmtId="0" fontId="30" fillId="16" borderId="0" xfId="0" applyFont="1" applyFill="1" applyAlignment="1" applyProtection="1">
      <alignment horizontal="left"/>
      <protection hidden="1"/>
    </xf>
    <xf numFmtId="0" fontId="0" fillId="8" borderId="0" xfId="0" applyFill="1" applyProtection="1">
      <protection hidden="1"/>
    </xf>
    <xf numFmtId="0" fontId="0" fillId="8" borderId="0" xfId="0" applyFill="1" applyAlignment="1" applyProtection="1">
      <alignment horizontal="right"/>
      <protection hidden="1"/>
    </xf>
    <xf numFmtId="0" fontId="0" fillId="15" borderId="0" xfId="0" applyFill="1" applyAlignment="1" applyProtection="1">
      <alignment horizontal="right"/>
      <protection hidden="1"/>
    </xf>
    <xf numFmtId="0" fontId="14" fillId="15" borderId="0" xfId="0" applyFont="1" applyFill="1" applyProtection="1">
      <protection hidden="1"/>
    </xf>
    <xf numFmtId="0" fontId="34" fillId="16" borderId="0" xfId="0" applyFont="1" applyFill="1" applyProtection="1">
      <protection hidden="1"/>
    </xf>
    <xf numFmtId="2" fontId="0" fillId="16" borderId="25" xfId="0" applyNumberFormat="1" applyFill="1" applyBorder="1" applyProtection="1">
      <protection hidden="1"/>
    </xf>
    <xf numFmtId="0" fontId="0" fillId="16" borderId="25" xfId="0" applyFill="1" applyBorder="1" applyProtection="1">
      <protection hidden="1"/>
    </xf>
    <xf numFmtId="2" fontId="0" fillId="0" borderId="26" xfId="0" applyNumberFormat="1" applyBorder="1" applyProtection="1">
      <protection hidden="1"/>
    </xf>
    <xf numFmtId="1" fontId="0" fillId="16" borderId="25" xfId="0" applyNumberFormat="1" applyFill="1" applyBorder="1" applyProtection="1">
      <protection hidden="1"/>
    </xf>
    <xf numFmtId="2" fontId="0" fillId="16" borderId="26" xfId="0" applyNumberFormat="1" applyFill="1" applyBorder="1" applyProtection="1">
      <protection hidden="1"/>
    </xf>
    <xf numFmtId="2" fontId="0" fillId="0" borderId="25" xfId="0" applyNumberFormat="1" applyBorder="1" applyProtection="1">
      <protection hidden="1"/>
    </xf>
    <xf numFmtId="0" fontId="0" fillId="0" borderId="25" xfId="0" applyFont="1" applyFill="1" applyBorder="1" applyAlignment="1" applyProtection="1">
      <alignment vertical="top"/>
      <protection hidden="1"/>
    </xf>
    <xf numFmtId="164" fontId="0" fillId="16" borderId="25" xfId="0" applyNumberFormat="1" applyFill="1" applyBorder="1" applyProtection="1">
      <protection hidden="1"/>
    </xf>
    <xf numFmtId="0" fontId="0" fillId="16" borderId="25" xfId="0" applyFill="1" applyBorder="1" applyAlignment="1" applyProtection="1">
      <alignment horizontal="center"/>
      <protection hidden="1"/>
    </xf>
    <xf numFmtId="1" fontId="0" fillId="16" borderId="7" xfId="0" applyNumberFormat="1" applyFill="1" applyBorder="1" applyProtection="1">
      <protection hidden="1"/>
    </xf>
    <xf numFmtId="164" fontId="0" fillId="16" borderId="10" xfId="0" applyNumberFormat="1" applyFill="1" applyBorder="1" applyProtection="1">
      <protection hidden="1"/>
    </xf>
    <xf numFmtId="2" fontId="0" fillId="16" borderId="10" xfId="0" applyNumberFormat="1" applyFill="1" applyBorder="1" applyProtection="1">
      <protection hidden="1"/>
    </xf>
    <xf numFmtId="0" fontId="0" fillId="0" borderId="24" xfId="0" applyBorder="1" applyProtection="1">
      <protection hidden="1"/>
    </xf>
    <xf numFmtId="0" fontId="16" fillId="16" borderId="23" xfId="0" applyFont="1" applyFill="1" applyBorder="1" applyAlignment="1" applyProtection="1">
      <alignment horizontal="left"/>
      <protection hidden="1"/>
    </xf>
    <xf numFmtId="0" fontId="0" fillId="16" borderId="26" xfId="0" applyFill="1" applyBorder="1" applyAlignment="1" applyProtection="1">
      <alignment horizontal="left"/>
      <protection hidden="1"/>
    </xf>
    <xf numFmtId="0" fontId="0" fillId="7" borderId="0" xfId="0" applyFill="1"/>
    <xf numFmtId="0" fontId="35" fillId="0" borderId="0" xfId="0" applyFont="1" applyFill="1" applyBorder="1"/>
    <xf numFmtId="0" fontId="36" fillId="0" borderId="0" xfId="0" applyFont="1"/>
    <xf numFmtId="0" fontId="0" fillId="0" borderId="0" xfId="0" applyBorder="1" applyAlignment="1">
      <alignment horizontal="center"/>
    </xf>
    <xf numFmtId="0" fontId="22" fillId="0" borderId="11" xfId="0" applyFont="1" applyBorder="1" applyAlignment="1">
      <alignment horizontal="center"/>
    </xf>
    <xf numFmtId="0" fontId="0" fillId="11" borderId="0" xfId="0" applyFont="1" applyFill="1"/>
    <xf numFmtId="11" fontId="0" fillId="0" borderId="0" xfId="0" applyNumberFormat="1" applyFill="1"/>
    <xf numFmtId="168" fontId="0" fillId="16" borderId="25" xfId="0" applyNumberFormat="1" applyFill="1" applyBorder="1" applyProtection="1">
      <protection hidden="1"/>
    </xf>
    <xf numFmtId="168" fontId="0" fillId="16" borderId="26" xfId="0" applyNumberFormat="1" applyFill="1" applyBorder="1" applyProtection="1">
      <protection hidden="1"/>
    </xf>
    <xf numFmtId="0" fontId="3" fillId="0" borderId="8" xfId="3" applyFont="1" applyFill="1" applyBorder="1"/>
    <xf numFmtId="0" fontId="3" fillId="0" borderId="8" xfId="3" applyFont="1" applyBorder="1"/>
    <xf numFmtId="0" fontId="3" fillId="0" borderId="0" xfId="3" applyFont="1" applyFill="1" applyBorder="1"/>
    <xf numFmtId="0" fontId="22" fillId="16" borderId="24" xfId="0" applyFont="1" applyFill="1" applyBorder="1" applyAlignment="1" applyProtection="1">
      <alignment horizontal="center"/>
      <protection hidden="1"/>
    </xf>
    <xf numFmtId="0" fontId="12" fillId="16" borderId="3" xfId="0" applyFont="1" applyFill="1" applyBorder="1" applyAlignment="1" applyProtection="1">
      <alignment horizontal="right"/>
      <protection hidden="1"/>
    </xf>
    <xf numFmtId="169" fontId="0" fillId="9" borderId="0" xfId="0" applyNumberFormat="1" applyFill="1"/>
    <xf numFmtId="165" fontId="0" fillId="0" borderId="0" xfId="0" applyNumberFormat="1" applyFill="1"/>
    <xf numFmtId="11" fontId="14" fillId="0" borderId="0" xfId="0" applyNumberFormat="1" applyFont="1" applyFill="1"/>
    <xf numFmtId="0" fontId="38" fillId="0" borderId="0" xfId="0" applyFont="1"/>
    <xf numFmtId="164" fontId="0" fillId="0" borderId="0" xfId="0" applyNumberFormat="1" applyFill="1"/>
    <xf numFmtId="2" fontId="0" fillId="16" borderId="24" xfId="0" applyNumberFormat="1" applyFill="1" applyBorder="1" applyProtection="1">
      <protection hidden="1"/>
    </xf>
    <xf numFmtId="170" fontId="0" fillId="9" borderId="0" xfId="0" applyNumberFormat="1" applyFill="1"/>
    <xf numFmtId="0" fontId="42" fillId="16" borderId="0" xfId="0" applyFont="1" applyFill="1" applyAlignment="1">
      <alignment horizontal="center"/>
    </xf>
    <xf numFmtId="0" fontId="40" fillId="16" borderId="0" xfId="0" applyFont="1" applyFill="1"/>
    <xf numFmtId="49" fontId="42" fillId="16" borderId="0" xfId="0" applyNumberFormat="1" applyFont="1" applyFill="1" applyAlignment="1">
      <alignment horizontal="center"/>
    </xf>
    <xf numFmtId="0" fontId="42" fillId="16" borderId="0" xfId="0" applyFont="1" applyFill="1" applyAlignment="1">
      <alignment wrapText="1"/>
    </xf>
    <xf numFmtId="0" fontId="46" fillId="16" borderId="0" xfId="8" applyFont="1" applyFill="1" applyBorder="1" applyAlignment="1">
      <alignment vertical="center"/>
    </xf>
    <xf numFmtId="0" fontId="40" fillId="16" borderId="0" xfId="0" applyFont="1" applyFill="1" applyAlignment="1">
      <alignment horizontal="center"/>
    </xf>
    <xf numFmtId="0" fontId="40" fillId="16" borderId="0" xfId="0" applyFont="1" applyFill="1" applyAlignment="1">
      <alignment horizontal="left"/>
    </xf>
    <xf numFmtId="0" fontId="45" fillId="16" borderId="0" xfId="0" applyFont="1" applyFill="1" applyAlignment="1">
      <alignment horizontal="center"/>
    </xf>
    <xf numFmtId="0" fontId="3" fillId="16" borderId="0" xfId="0" applyFont="1" applyFill="1" applyAlignment="1"/>
    <xf numFmtId="0" fontId="42" fillId="16" borderId="0" xfId="0" applyFont="1" applyFill="1"/>
    <xf numFmtId="0" fontId="41" fillId="16" borderId="0" xfId="0" applyFont="1" applyFill="1" applyAlignment="1">
      <alignment horizontal="center"/>
    </xf>
    <xf numFmtId="49" fontId="41" fillId="16" borderId="0" xfId="0" applyNumberFormat="1" applyFont="1" applyFill="1" applyAlignment="1">
      <alignment horizontal="left"/>
    </xf>
    <xf numFmtId="0" fontId="44" fillId="16" borderId="0" xfId="8" applyFont="1" applyFill="1" applyBorder="1" applyAlignment="1">
      <alignment vertical="center"/>
    </xf>
    <xf numFmtId="0" fontId="44" fillId="16" borderId="0" xfId="8" applyFont="1" applyFill="1" applyBorder="1" applyAlignment="1">
      <alignment horizontal="right" vertical="center"/>
    </xf>
    <xf numFmtId="0" fontId="41" fillId="16" borderId="0" xfId="0" applyFont="1" applyFill="1" applyAlignment="1">
      <alignment horizontal="left"/>
    </xf>
    <xf numFmtId="2" fontId="0" fillId="16" borderId="0" xfId="0" applyNumberFormat="1" applyFill="1" applyBorder="1" applyProtection="1">
      <protection hidden="1"/>
    </xf>
    <xf numFmtId="1" fontId="0" fillId="16" borderId="0" xfId="0" applyNumberFormat="1" applyFill="1" applyBorder="1" applyProtection="1">
      <protection hidden="1"/>
    </xf>
    <xf numFmtId="0" fontId="16" fillId="16" borderId="0" xfId="0" applyFont="1" applyFill="1" applyBorder="1" applyProtection="1">
      <protection hidden="1"/>
    </xf>
    <xf numFmtId="164" fontId="0" fillId="16" borderId="0" xfId="0" applyNumberFormat="1" applyFill="1" applyBorder="1" applyProtection="1">
      <protection hidden="1"/>
    </xf>
    <xf numFmtId="0" fontId="3" fillId="0" borderId="0" xfId="3" applyFont="1"/>
    <xf numFmtId="2" fontId="0" fillId="0" borderId="0" xfId="0" applyNumberFormat="1" applyFill="1"/>
    <xf numFmtId="0" fontId="0" fillId="0" borderId="0" xfId="0" applyFill="1" applyBorder="1"/>
    <xf numFmtId="1" fontId="0" fillId="0" borderId="0" xfId="0" applyNumberFormat="1" applyFill="1"/>
    <xf numFmtId="0" fontId="16" fillId="0" borderId="0" xfId="0" applyFont="1" applyFill="1"/>
    <xf numFmtId="0" fontId="5" fillId="0" borderId="0" xfId="0" applyFont="1" applyBorder="1"/>
    <xf numFmtId="2" fontId="3" fillId="0" borderId="0" xfId="0" quotePrefix="1" applyNumberFormat="1" applyFont="1" applyBorder="1"/>
    <xf numFmtId="0" fontId="0" fillId="0" borderId="0" xfId="0" applyBorder="1" applyAlignment="1">
      <alignment horizontal="left"/>
    </xf>
    <xf numFmtId="0" fontId="5" fillId="0" borderId="0" xfId="0" applyFont="1" applyBorder="1" applyAlignment="1">
      <alignment horizontal="left"/>
    </xf>
    <xf numFmtId="0" fontId="0" fillId="19" borderId="0" xfId="0" applyFill="1"/>
    <xf numFmtId="2" fontId="0" fillId="0" borderId="0" xfId="0" applyNumberFormat="1"/>
    <xf numFmtId="0" fontId="0" fillId="7" borderId="24" xfId="0" applyFill="1" applyBorder="1" applyProtection="1">
      <protection locked="0"/>
    </xf>
    <xf numFmtId="0" fontId="0" fillId="7" borderId="25" xfId="0" applyFill="1" applyBorder="1" applyProtection="1">
      <protection locked="0"/>
    </xf>
    <xf numFmtId="0" fontId="0" fillId="7" borderId="26" xfId="0" applyFill="1" applyBorder="1" applyProtection="1">
      <protection locked="0"/>
    </xf>
    <xf numFmtId="0" fontId="0" fillId="7" borderId="24" xfId="0" applyFont="1" applyFill="1" applyBorder="1" applyAlignment="1" applyProtection="1">
      <alignment vertical="top"/>
      <protection locked="0"/>
    </xf>
    <xf numFmtId="0" fontId="0" fillId="7" borderId="23" xfId="0" applyFill="1" applyBorder="1" applyProtection="1">
      <protection locked="0"/>
    </xf>
    <xf numFmtId="0" fontId="40" fillId="16" borderId="0" xfId="0" applyFont="1" applyFill="1" applyAlignment="1">
      <alignment horizontal="center"/>
    </xf>
    <xf numFmtId="0" fontId="40" fillId="18" borderId="0" xfId="0" applyFont="1" applyFill="1" applyAlignment="1">
      <alignment horizontal="center"/>
    </xf>
    <xf numFmtId="0" fontId="45" fillId="17" borderId="0" xfId="0" applyFont="1" applyFill="1" applyAlignment="1">
      <alignment horizontal="left"/>
    </xf>
    <xf numFmtId="0" fontId="42" fillId="16" borderId="0" xfId="0" applyFont="1" applyFill="1" applyAlignment="1">
      <alignment horizontal="left"/>
    </xf>
    <xf numFmtId="0" fontId="42" fillId="16" borderId="0" xfId="0" applyFont="1" applyFill="1" applyAlignment="1">
      <alignment wrapText="1"/>
    </xf>
    <xf numFmtId="0" fontId="6" fillId="2" borderId="0" xfId="3" applyFont="1" applyFill="1" applyAlignment="1">
      <alignment horizontal="center"/>
    </xf>
    <xf numFmtId="0" fontId="5" fillId="0" borderId="0" xfId="3" applyFont="1" applyAlignment="1">
      <alignment horizontal="center"/>
    </xf>
    <xf numFmtId="0" fontId="0" fillId="0" borderId="20" xfId="0" applyBorder="1" applyAlignment="1">
      <alignment horizontal="center" wrapText="1"/>
    </xf>
    <xf numFmtId="0" fontId="0" fillId="0" borderId="21" xfId="0" applyBorder="1" applyAlignment="1">
      <alignment horizontal="center" wrapText="1"/>
    </xf>
    <xf numFmtId="0" fontId="0" fillId="0" borderId="22" xfId="0" applyBorder="1" applyAlignment="1">
      <alignment horizontal="center" wrapText="1"/>
    </xf>
    <xf numFmtId="0" fontId="0" fillId="0" borderId="20" xfId="0" applyBorder="1" applyAlignment="1">
      <alignment horizontal="center"/>
    </xf>
    <xf numFmtId="0" fontId="0" fillId="0" borderId="21" xfId="0" applyBorder="1" applyAlignment="1">
      <alignment horizontal="center"/>
    </xf>
    <xf numFmtId="0" fontId="0" fillId="0" borderId="22" xfId="0" applyBorder="1" applyAlignment="1">
      <alignment horizontal="center"/>
    </xf>
    <xf numFmtId="0" fontId="0" fillId="0" borderId="0" xfId="0" applyAlignment="1">
      <alignment horizontal="center"/>
    </xf>
    <xf numFmtId="0" fontId="0" fillId="0" borderId="0" xfId="0" applyBorder="1" applyAlignment="1">
      <alignment horizontal="center"/>
    </xf>
    <xf numFmtId="0" fontId="22" fillId="0" borderId="10" xfId="0" applyFont="1" applyBorder="1" applyAlignment="1">
      <alignment horizontal="center"/>
    </xf>
    <xf numFmtId="0" fontId="22" fillId="0" borderId="11" xfId="0" applyFont="1" applyBorder="1" applyAlignment="1">
      <alignment horizontal="center"/>
    </xf>
    <xf numFmtId="0" fontId="22" fillId="0" borderId="12" xfId="0" applyFont="1" applyBorder="1" applyAlignment="1">
      <alignment horizontal="center"/>
    </xf>
    <xf numFmtId="0" fontId="4" fillId="0" borderId="0" xfId="3" applyBorder="1" applyAlignment="1">
      <alignment horizontal="center"/>
    </xf>
    <xf numFmtId="0" fontId="0" fillId="0" borderId="3" xfId="0" applyBorder="1" applyAlignment="1">
      <alignment horizontal="center"/>
    </xf>
    <xf numFmtId="0" fontId="0" fillId="0" borderId="2" xfId="0" applyBorder="1" applyAlignment="1">
      <alignment horizontal="center"/>
    </xf>
    <xf numFmtId="0" fontId="0" fillId="0" borderId="4" xfId="0" applyBorder="1" applyAlignment="1">
      <alignment horizontal="center"/>
    </xf>
    <xf numFmtId="0" fontId="0" fillId="0" borderId="5" xfId="0" applyBorder="1" applyAlignment="1">
      <alignment horizontal="center"/>
    </xf>
    <xf numFmtId="0" fontId="0" fillId="0" borderId="6" xfId="0" applyBorder="1" applyAlignment="1">
      <alignment horizontal="center"/>
    </xf>
    <xf numFmtId="0" fontId="22" fillId="0" borderId="5" xfId="0" applyFont="1" applyBorder="1" applyAlignment="1">
      <alignment horizontal="center"/>
    </xf>
    <xf numFmtId="0" fontId="22" fillId="0" borderId="0" xfId="0" applyFont="1" applyBorder="1" applyAlignment="1">
      <alignment horizontal="center"/>
    </xf>
    <xf numFmtId="0" fontId="22" fillId="9" borderId="0" xfId="0" applyFont="1" applyFill="1" applyAlignment="1">
      <alignment horizontal="center"/>
    </xf>
    <xf numFmtId="0" fontId="43" fillId="8" borderId="0" xfId="8" applyFill="1" applyBorder="1" applyAlignment="1" applyProtection="1">
      <alignment horizontal="right"/>
      <protection locked="0"/>
    </xf>
  </cellXfs>
  <cellStyles count="9">
    <cellStyle name="Comma 2" xfId="5" xr:uid="{00000000-0005-0000-0000-000000000000}"/>
    <cellStyle name="Comma 3" xfId="2" xr:uid="{00000000-0005-0000-0000-000001000000}"/>
    <cellStyle name="Hyperlink" xfId="8" builtinId="8"/>
    <cellStyle name="Normal" xfId="0" builtinId="0"/>
    <cellStyle name="Normal 2" xfId="3" xr:uid="{00000000-0005-0000-0000-000003000000}"/>
    <cellStyle name="Normal 3" xfId="4" xr:uid="{00000000-0005-0000-0000-000004000000}"/>
    <cellStyle name="Normal 4" xfId="1" xr:uid="{00000000-0005-0000-0000-000005000000}"/>
    <cellStyle name="Normal 4 2" xfId="7" xr:uid="{00000000-0005-0000-0000-000006000000}"/>
    <cellStyle name="Normal 4 3" xfId="6" xr:uid="{00000000-0005-0000-0000-000007000000}"/>
  </cellStyles>
  <dxfs count="9">
    <dxf>
      <fill>
        <patternFill>
          <bgColor rgb="FFFF0000"/>
        </patternFill>
      </fill>
    </dxf>
    <dxf>
      <fill>
        <patternFill>
          <bgColor rgb="FFFF0000"/>
        </patternFill>
      </fill>
    </dxf>
    <dxf>
      <fill>
        <patternFill>
          <bgColor rgb="FFFF0000"/>
        </patternFill>
      </fill>
    </dxf>
    <dxf>
      <font>
        <color rgb="FFFF0000"/>
      </font>
      <fill>
        <patternFill patternType="none">
          <bgColor auto="1"/>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s>
  <tableStyles count="0" defaultTableStyle="TableStyleMedium2" defaultPivotStyle="PivotStyleLight16"/>
  <colors>
    <mruColors>
      <color rgb="FFEAEAE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baseline="0"/>
              <a:t>Bode Plot</a:t>
            </a:r>
          </a:p>
        </c:rich>
      </c:tx>
      <c:layout>
        <c:manualLayout>
          <c:xMode val="edge"/>
          <c:yMode val="edge"/>
          <c:x val="9.4354157174953393E-2"/>
          <c:y val="3.9916010498687662E-3"/>
        </c:manualLayout>
      </c:layout>
      <c:overlay val="0"/>
    </c:title>
    <c:autoTitleDeleted val="0"/>
    <c:plotArea>
      <c:layout>
        <c:manualLayout>
          <c:layoutTarget val="inner"/>
          <c:xMode val="edge"/>
          <c:yMode val="edge"/>
          <c:x val="9.0594052720499751E-2"/>
          <c:y val="8.9158108013693851E-2"/>
          <c:w val="0.80965876742891785"/>
          <c:h val="0.76159168715027026"/>
        </c:manualLayout>
      </c:layout>
      <c:scatterChart>
        <c:scatterStyle val="smoothMarker"/>
        <c:varyColors val="0"/>
        <c:ser>
          <c:idx val="0"/>
          <c:order val="0"/>
          <c:tx>
            <c:v>Gain (dB)</c:v>
          </c:tx>
          <c:spPr>
            <a:ln w="28575">
              <a:solidFill>
                <a:srgbClr val="FF0000"/>
              </a:solidFill>
            </a:ln>
          </c:spPr>
          <c:marker>
            <c:symbol val="none"/>
          </c:marker>
          <c:xVal>
            <c:numRef>
              <c:f>Loop_Modeling!$O$19:$O$560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Loop_Modeling!$BL$19:$BL$560</c:f>
              <c:numCache>
                <c:formatCode>General</c:formatCode>
                <c:ptCount val="542"/>
                <c:pt idx="0">
                  <c:v>67.183325374809314</c:v>
                </c:pt>
                <c:pt idx="1">
                  <c:v>66.983111698375964</c:v>
                </c:pt>
                <c:pt idx="2">
                  <c:v>66.782887964069189</c:v>
                </c:pt>
                <c:pt idx="3">
                  <c:v>66.582653699069752</c:v>
                </c:pt>
                <c:pt idx="4">
                  <c:v>66.382408408389736</c:v>
                </c:pt>
                <c:pt idx="5">
                  <c:v>66.18215157383942</c:v>
                </c:pt>
                <c:pt idx="6">
                  <c:v>65.981882652945515</c:v>
                </c:pt>
                <c:pt idx="7">
                  <c:v>65.781601077820326</c:v>
                </c:pt>
                <c:pt idx="8">
                  <c:v>65.581306253978099</c:v>
                </c:pt>
                <c:pt idx="9">
                  <c:v>65.380997559097949</c:v>
                </c:pt>
                <c:pt idx="10">
                  <c:v>65.180674341729329</c:v>
                </c:pt>
                <c:pt idx="11">
                  <c:v>64.980335919938184</c:v>
                </c:pt>
                <c:pt idx="12">
                  <c:v>64.779981579891526</c:v>
                </c:pt>
                <c:pt idx="13">
                  <c:v>64.579610574376986</c:v>
                </c:pt>
                <c:pt idx="14">
                  <c:v>64.379222121255097</c:v>
                </c:pt>
                <c:pt idx="15">
                  <c:v>64.178815401840453</c:v>
                </c:pt>
                <c:pt idx="16">
                  <c:v>63.978389559210164</c:v>
                </c:pt>
                <c:pt idx="17">
                  <c:v>63.777943696434519</c:v>
                </c:pt>
                <c:pt idx="18">
                  <c:v>63.577476874728298</c:v>
                </c:pt>
                <c:pt idx="19">
                  <c:v>63.376988111517541</c:v>
                </c:pt>
                <c:pt idx="20">
                  <c:v>63.176476378419999</c:v>
                </c:pt>
                <c:pt idx="21">
                  <c:v>62.975940599133608</c:v>
                </c:pt>
                <c:pt idx="22">
                  <c:v>62.775379647230849</c:v>
                </c:pt>
                <c:pt idx="23">
                  <c:v>62.574792343853829</c:v>
                </c:pt>
                <c:pt idx="24">
                  <c:v>62.374177455305919</c:v>
                </c:pt>
                <c:pt idx="25">
                  <c:v>62.173533690536232</c:v>
                </c:pt>
                <c:pt idx="26">
                  <c:v>61.972859698512437</c:v>
                </c:pt>
                <c:pt idx="27">
                  <c:v>61.772154065475895</c:v>
                </c:pt>
                <c:pt idx="28">
                  <c:v>61.571415312076851</c:v>
                </c:pt>
                <c:pt idx="29">
                  <c:v>61.370641890381428</c:v>
                </c:pt>
                <c:pt idx="30">
                  <c:v>61.169832180748784</c:v>
                </c:pt>
                <c:pt idx="31">
                  <c:v>60.968984488570079</c:v>
                </c:pt>
                <c:pt idx="32">
                  <c:v>60.768097040865634</c:v>
                </c:pt>
                <c:pt idx="33">
                  <c:v>60.567167982734418</c:v>
                </c:pt>
                <c:pt idx="34">
                  <c:v>60.366195373648594</c:v>
                </c:pt>
                <c:pt idx="35">
                  <c:v>60.165177183589762</c:v>
                </c:pt>
                <c:pt idx="36">
                  <c:v>59.96411128901795</c:v>
                </c:pt>
                <c:pt idx="37">
                  <c:v>59.762995468669374</c:v>
                </c:pt>
                <c:pt idx="38">
                  <c:v>59.561827399174732</c:v>
                </c:pt>
                <c:pt idx="39">
                  <c:v>59.360604650492668</c:v>
                </c:pt>
                <c:pt idx="40">
                  <c:v>59.159324681151269</c:v>
                </c:pt>
                <c:pt idx="41">
                  <c:v>58.957984833290055</c:v>
                </c:pt>
                <c:pt idx="42">
                  <c:v>58.756582327496773</c:v>
                </c:pt>
                <c:pt idx="43">
                  <c:v>58.555114257430418</c:v>
                </c:pt>
                <c:pt idx="44">
                  <c:v>58.35357758422446</c:v>
                </c:pt>
                <c:pt idx="45">
                  <c:v>58.15196913066206</c:v>
                </c:pt>
                <c:pt idx="46">
                  <c:v>57.95028557511678</c:v>
                </c:pt>
                <c:pt idx="47">
                  <c:v>57.748523445249887</c:v>
                </c:pt>
                <c:pt idx="48">
                  <c:v>57.546679111458971</c:v>
                </c:pt>
                <c:pt idx="49">
                  <c:v>57.344748780068507</c:v>
                </c:pt>
                <c:pt idx="50">
                  <c:v>57.142728486255322</c:v>
                </c:pt>
                <c:pt idx="51">
                  <c:v>56.940614086702759</c:v>
                </c:pt>
                <c:pt idx="52">
                  <c:v>56.738401251975155</c:v>
                </c:pt>
                <c:pt idx="53">
                  <c:v>56.536085458605648</c:v>
                </c:pt>
                <c:pt idx="54">
                  <c:v>56.333661980890859</c:v>
                </c:pt>
                <c:pt idx="55">
                  <c:v>56.131125882385831</c:v>
                </c:pt>
                <c:pt idx="56">
                  <c:v>55.92847200709236</c:v>
                </c:pt>
                <c:pt idx="57">
                  <c:v>55.725694970335205</c:v>
                </c:pt>
                <c:pt idx="58">
                  <c:v>55.522789149321085</c:v>
                </c:pt>
                <c:pt idx="59">
                  <c:v>55.319748673373752</c:v>
                </c:pt>
                <c:pt idx="60">
                  <c:v>55.116567413843953</c:v>
                </c:pt>
                <c:pt idx="61">
                  <c:v>54.913238973687058</c:v>
                </c:pt>
                <c:pt idx="62">
                  <c:v>54.709756676708253</c:v>
                </c:pt>
                <c:pt idx="63">
                  <c:v>54.50611355647186</c:v>
                </c:pt>
                <c:pt idx="64">
                  <c:v>54.302302344874931</c:v>
                </c:pt>
                <c:pt idx="65">
                  <c:v>54.098315460384811</c:v>
                </c:pt>
                <c:pt idx="66">
                  <c:v>53.89414499594244</c:v>
                </c:pt>
                <c:pt idx="67">
                  <c:v>53.689782706534871</c:v>
                </c:pt>
                <c:pt idx="68">
                  <c:v>53.485219996441913</c:v>
                </c:pt>
                <c:pt idx="69">
                  <c:v>53.280447906162536</c:v>
                </c:pt>
                <c:pt idx="70">
                  <c:v>53.075457099030984</c:v>
                </c:pt>
                <c:pt idx="71">
                  <c:v>52.870237847533055</c:v>
                </c:pt>
                <c:pt idx="72">
                  <c:v>52.664780019335225</c:v>
                </c:pt>
                <c:pt idx="73">
                  <c:v>52.459073063043959</c:v>
                </c:pt>
                <c:pt idx="74">
                  <c:v>52.25310599371273</c:v>
                </c:pt>
                <c:pt idx="75">
                  <c:v>52.046867378120105</c:v>
                </c:pt>
                <c:pt idx="76">
                  <c:v>51.840345319843649</c:v>
                </c:pt>
                <c:pt idx="77">
                  <c:v>51.633527444159959</c:v>
                </c:pt>
                <c:pt idx="78">
                  <c:v>51.426400882802653</c:v>
                </c:pt>
                <c:pt idx="79">
                  <c:v>51.218952258618238</c:v>
                </c:pt>
                <c:pt idx="80">
                  <c:v>51.01116767016029</c:v>
                </c:pt>
                <c:pt idx="81">
                  <c:v>50.803032676270867</c:v>
                </c:pt>
                <c:pt idx="82">
                  <c:v>50.594532280700989</c:v>
                </c:pt>
                <c:pt idx="83">
                  <c:v>50.385650916829448</c:v>
                </c:pt>
                <c:pt idx="84">
                  <c:v>50.176372432543957</c:v>
                </c:pt>
                <c:pt idx="85">
                  <c:v>49.966680075356024</c:v>
                </c:pt>
                <c:pt idx="86">
                  <c:v>49.75655647782667</c:v>
                </c:pt>
                <c:pt idx="87">
                  <c:v>49.545983643388354</c:v>
                </c:pt>
                <c:pt idx="88">
                  <c:v>49.334942932654691</c:v>
                </c:pt>
                <c:pt idx="89">
                  <c:v>49.123415050317831</c:v>
                </c:pt>
                <c:pt idx="90">
                  <c:v>48.911380032741263</c:v>
                </c:pt>
                <c:pt idx="91">
                  <c:v>48.698817236363816</c:v>
                </c:pt>
                <c:pt idx="92">
                  <c:v>48.485705327039277</c:v>
                </c:pt>
                <c:pt idx="93">
                  <c:v>48.272022270444069</c:v>
                </c:pt>
                <c:pt idx="94">
                  <c:v>48.057745323694164</c:v>
                </c:pt>
                <c:pt idx="95">
                  <c:v>47.842851028322222</c:v>
                </c:pt>
                <c:pt idx="96">
                  <c:v>47.627315204771968</c:v>
                </c:pt>
                <c:pt idx="97">
                  <c:v>47.411112948577802</c:v>
                </c:pt>
                <c:pt idx="98">
                  <c:v>47.194218628404684</c:v>
                </c:pt>
                <c:pt idx="99">
                  <c:v>46.976605886130002</c:v>
                </c:pt>
                <c:pt idx="100">
                  <c:v>46.758247639159229</c:v>
                </c:pt>
                <c:pt idx="101">
                  <c:v>46.539116085170626</c:v>
                </c:pt>
                <c:pt idx="102">
                  <c:v>46.319182709492146</c:v>
                </c:pt>
                <c:pt idx="103">
                  <c:v>46.098418295317586</c:v>
                </c:pt>
                <c:pt idx="104">
                  <c:v>45.87679293697385</c:v>
                </c:pt>
                <c:pt idx="105">
                  <c:v>45.654276056450776</c:v>
                </c:pt>
                <c:pt idx="106">
                  <c:v>45.430836423410206</c:v>
                </c:pt>
                <c:pt idx="107">
                  <c:v>45.206442178885027</c:v>
                </c:pt>
                <c:pt idx="108">
                  <c:v>44.981060862880049</c:v>
                </c:pt>
                <c:pt idx="109">
                  <c:v>44.75465944607906</c:v>
                </c:pt>
                <c:pt idx="110">
                  <c:v>44.527204365855873</c:v>
                </c:pt>
                <c:pt idx="111">
                  <c:v>44.298661566776225</c:v>
                </c:pt>
                <c:pt idx="112">
                  <c:v>44.068996545766097</c:v>
                </c:pt>
                <c:pt idx="113">
                  <c:v>43.83817440210376</c:v>
                </c:pt>
                <c:pt idx="114">
                  <c:v>43.606159892375828</c:v>
                </c:pt>
                <c:pt idx="115">
                  <c:v>43.372917490513785</c:v>
                </c:pt>
                <c:pt idx="116">
                  <c:v>43.13841145300259</c:v>
                </c:pt>
                <c:pt idx="117">
                  <c:v>42.902605889323631</c:v>
                </c:pt>
                <c:pt idx="118">
                  <c:v>42.665464837660842</c:v>
                </c:pt>
                <c:pt idx="119">
                  <c:v>42.426952345863043</c:v>
                </c:pt>
                <c:pt idx="120">
                  <c:v>42.187032557617748</c:v>
                </c:pt>
                <c:pt idx="121">
                  <c:v>41.945669803745332</c:v>
                </c:pt>
                <c:pt idx="122">
                  <c:v>41.702828698482108</c:v>
                </c:pt>
                <c:pt idx="123">
                  <c:v>41.458474240566893</c:v>
                </c:pt>
                <c:pt idx="124">
                  <c:v>41.212571918901297</c:v>
                </c:pt>
                <c:pt idx="125">
                  <c:v>40.965087822496464</c:v>
                </c:pt>
                <c:pt idx="126">
                  <c:v>40.715988754371239</c:v>
                </c:pt>
                <c:pt idx="127">
                  <c:v>40.465242349007262</c:v>
                </c:pt>
                <c:pt idx="128">
                  <c:v>40.212817192918429</c:v>
                </c:pt>
                <c:pt idx="129">
                  <c:v>39.958682947835655</c:v>
                </c:pt>
                <c:pt idx="130">
                  <c:v>39.702810475959559</c:v>
                </c:pt>
                <c:pt idx="131">
                  <c:v>39.445171966683453</c:v>
                </c:pt>
                <c:pt idx="132">
                  <c:v>39.185741064146413</c:v>
                </c:pt>
                <c:pt idx="133">
                  <c:v>38.924492994934511</c:v>
                </c:pt>
                <c:pt idx="134">
                  <c:v>38.661404695214244</c:v>
                </c:pt>
                <c:pt idx="135">
                  <c:v>38.396454936552885</c:v>
                </c:pt>
                <c:pt idx="136">
                  <c:v>38.129624449658827</c:v>
                </c:pt>
                <c:pt idx="137">
                  <c:v>37.860896045260994</c:v>
                </c:pt>
                <c:pt idx="138">
                  <c:v>37.590254731341354</c:v>
                </c:pt>
                <c:pt idx="139">
                  <c:v>37.317687825934847</c:v>
                </c:pt>
                <c:pt idx="140">
                  <c:v>37.043185064726181</c:v>
                </c:pt>
                <c:pt idx="141">
                  <c:v>36.766738702693246</c:v>
                </c:pt>
                <c:pt idx="142">
                  <c:v>36.4883436090754</c:v>
                </c:pt>
                <c:pt idx="143">
                  <c:v>36.207997354989651</c:v>
                </c:pt>
                <c:pt idx="144">
                  <c:v>35.925700293059613</c:v>
                </c:pt>
                <c:pt idx="145">
                  <c:v>35.641455628486341</c:v>
                </c:pt>
                <c:pt idx="146">
                  <c:v>35.355269481048346</c:v>
                </c:pt>
                <c:pt idx="147">
                  <c:v>35.06715093759351</c:v>
                </c:pt>
                <c:pt idx="148">
                  <c:v>34.777112094658946</c:v>
                </c:pt>
                <c:pt idx="149">
                  <c:v>34.485168090940107</c:v>
                </c:pt>
                <c:pt idx="150">
                  <c:v>34.191337129408886</c:v>
                </c:pt>
                <c:pt idx="151">
                  <c:v>33.895640488973442</c:v>
                </c:pt>
                <c:pt idx="152">
                  <c:v>33.598102525651576</c:v>
                </c:pt>
                <c:pt idx="153">
                  <c:v>33.298750663321471</c:v>
                </c:pt>
                <c:pt idx="154">
                  <c:v>32.99761537419171</c:v>
                </c:pt>
                <c:pt idx="155">
                  <c:v>32.694730149213292</c:v>
                </c:pt>
                <c:pt idx="156">
                  <c:v>32.390131458731354</c:v>
                </c:pt>
                <c:pt idx="157">
                  <c:v>32.083858703739544</c:v>
                </c:pt>
                <c:pt idx="158">
                  <c:v>31.775954158163891</c:v>
                </c:pt>
                <c:pt idx="159">
                  <c:v>31.466462902651383</c:v>
                </c:pt>
                <c:pt idx="160">
                  <c:v>31.155432750387551</c:v>
                </c:pt>
                <c:pt idx="161">
                  <c:v>30.842914165496481</c:v>
                </c:pt>
                <c:pt idx="162">
                  <c:v>30.528960174607207</c:v>
                </c:pt>
                <c:pt idx="163">
                  <c:v>30.213626272181678</c:v>
                </c:pt>
                <c:pt idx="164">
                  <c:v>29.896970320210411</c:v>
                </c:pt>
                <c:pt idx="165">
                  <c:v>29.579052442875561</c:v>
                </c:pt>
                <c:pt idx="166">
                  <c:v>29.25993491677259</c:v>
                </c:pt>
                <c:pt idx="167">
                  <c:v>28.939682057262566</c:v>
                </c:pt>
                <c:pt idx="168">
                  <c:v>28.618360101500627</c:v>
                </c:pt>
                <c:pt idx="169">
                  <c:v>28.29603708865298</c:v>
                </c:pt>
                <c:pt idx="170">
                  <c:v>27.972782737780932</c:v>
                </c:pt>
                <c:pt idx="171">
                  <c:v>27.648668323824602</c:v>
                </c:pt>
                <c:pt idx="172">
                  <c:v>27.32376655207835</c:v>
                </c:pt>
                <c:pt idx="173">
                  <c:v>26.99815143149911</c:v>
                </c:pt>
                <c:pt idx="174">
                  <c:v>26.671898147146976</c:v>
                </c:pt>
                <c:pt idx="175">
                  <c:v>26.345082932004438</c:v>
                </c:pt>
                <c:pt idx="176">
                  <c:v>26.017782938380442</c:v>
                </c:pt>
                <c:pt idx="177">
                  <c:v>25.690076109056008</c:v>
                </c:pt>
                <c:pt idx="178">
                  <c:v>25.362041048293928</c:v>
                </c:pt>
                <c:pt idx="179">
                  <c:v>25.033756892793846</c:v>
                </c:pt>
                <c:pt idx="180">
                  <c:v>24.705303182645363</c:v>
                </c:pt>
                <c:pt idx="181">
                  <c:v>24.37675973230418</c:v>
                </c:pt>
                <c:pt idx="182">
                  <c:v>24.048206501596216</c:v>
                </c:pt>
                <c:pt idx="183">
                  <c:v>23.719723466741915</c:v>
                </c:pt>
                <c:pt idx="184">
                  <c:v>23.391390491382772</c:v>
                </c:pt>
                <c:pt idx="185">
                  <c:v>23.063287197594097</c:v>
                </c:pt>
                <c:pt idx="186">
                  <c:v>22.735492836871618</c:v>
                </c:pt>
                <c:pt idx="187">
                  <c:v>22.408086161094246</c:v>
                </c:pt>
                <c:pt idx="188">
                  <c:v>22.081145293481264</c:v>
                </c:pt>
                <c:pt idx="189">
                  <c:v>21.754747599590253</c:v>
                </c:pt>
                <c:pt idx="190">
                  <c:v>21.428969558429113</c:v>
                </c:pt>
                <c:pt idx="191">
                  <c:v>21.10388663379366</c:v>
                </c:pt>
                <c:pt idx="192">
                  <c:v>20.779573145979178</c:v>
                </c:pt>
                <c:pt idx="193">
                  <c:v>20.456102144059564</c:v>
                </c:pt>
                <c:pt idx="194">
                  <c:v>20.133545278970285</c:v>
                </c:pt>
                <c:pt idx="195">
                  <c:v>19.811972677681148</c:v>
                </c:pt>
                <c:pt idx="196">
                  <c:v>19.491452818789693</c:v>
                </c:pt>
                <c:pt idx="197">
                  <c:v>19.172052409914929</c:v>
                </c:pt>
                <c:pt idx="198">
                  <c:v>18.853836267314612</c:v>
                </c:pt>
                <c:pt idx="199">
                  <c:v>18.536867198192692</c:v>
                </c:pt>
                <c:pt idx="200">
                  <c:v>18.221205886202092</c:v>
                </c:pt>
                <c:pt idx="201">
                  <c:v>17.906910780680501</c:v>
                </c:pt>
                <c:pt idx="202">
                  <c:v>17.594037990185058</c:v>
                </c:pt>
                <c:pt idx="203">
                  <c:v>17.282641180913807</c:v>
                </c:pt>
                <c:pt idx="204">
                  <c:v>16.972771480610888</c:v>
                </c:pt>
                <c:pt idx="205">
                  <c:v>16.664477388563448</c:v>
                </c:pt>
                <c:pt idx="206">
                  <c:v>16.357804692285946</c:v>
                </c:pt>
                <c:pt idx="207">
                  <c:v>16.052796391482428</c:v>
                </c:pt>
                <c:pt idx="208">
                  <c:v>15.749492629846799</c:v>
                </c:pt>
                <c:pt idx="209">
                  <c:v>15.447930635234762</c:v>
                </c:pt>
                <c:pt idx="210">
                  <c:v>15.148144668694945</c:v>
                </c:pt>
                <c:pt idx="211">
                  <c:v>14.850165982799659</c:v>
                </c:pt>
                <c:pt idx="212">
                  <c:v>14.554022789654637</c:v>
                </c:pt>
                <c:pt idx="213">
                  <c:v>14.259740238902216</c:v>
                </c:pt>
                <c:pt idx="214">
                  <c:v>13.967340405960352</c:v>
                </c:pt>
                <c:pt idx="215">
                  <c:v>13.676842290660023</c:v>
                </c:pt>
                <c:pt idx="216">
                  <c:v>13.388261826364081</c:v>
                </c:pt>
                <c:pt idx="217">
                  <c:v>13.101611899563565</c:v>
                </c:pt>
                <c:pt idx="218">
                  <c:v>12.816902379862832</c:v>
                </c:pt>
                <c:pt idx="219">
                  <c:v>12.534140160177722</c:v>
                </c:pt>
                <c:pt idx="220">
                  <c:v>12.253329206886324</c:v>
                </c:pt>
                <c:pt idx="221">
                  <c:v>11.974470619590374</c:v>
                </c:pt>
                <c:pt idx="222">
                  <c:v>11.697562700066985</c:v>
                </c:pt>
                <c:pt idx="223">
                  <c:v>11.422601029917388</c:v>
                </c:pt>
                <c:pt idx="224">
                  <c:v>11.149578556354955</c:v>
                </c:pt>
                <c:pt idx="225">
                  <c:v>10.878485685513423</c:v>
                </c:pt>
                <c:pt idx="226">
                  <c:v>10.609310382607626</c:v>
                </c:pt>
                <c:pt idx="227">
                  <c:v>10.342038278235863</c:v>
                </c:pt>
                <c:pt idx="228">
                  <c:v>10.07665278008054</c:v>
                </c:pt>
                <c:pt idx="229">
                  <c:v>9.8131351892395173</c:v>
                </c:pt>
                <c:pt idx="230">
                  <c:v>9.5514648204073875</c:v>
                </c:pt>
                <c:pt idx="231">
                  <c:v>9.2916191251193041</c:v>
                </c:pt>
                <c:pt idx="232">
                  <c:v>9.0335738172744104</c:v>
                </c:pt>
                <c:pt idx="233">
                  <c:v>8.777303000168871</c:v>
                </c:pt>
                <c:pt idx="234">
                  <c:v>8.522779294286897</c:v>
                </c:pt>
                <c:pt idx="235">
                  <c:v>8.2699739651261481</c:v>
                </c:pt>
                <c:pt idx="236">
                  <c:v>8.018857050367739</c:v>
                </c:pt>
                <c:pt idx="237">
                  <c:v>7.7693974857389332</c:v>
                </c:pt>
                <c:pt idx="238">
                  <c:v>7.5215632289614822</c:v>
                </c:pt>
                <c:pt idx="239">
                  <c:v>7.2753213812248241</c:v>
                </c:pt>
                <c:pt idx="240">
                  <c:v>7.0306383056747901</c:v>
                </c:pt>
                <c:pt idx="241">
                  <c:v>6.787479742459479</c:v>
                </c:pt>
                <c:pt idx="242">
                  <c:v>6.5458109199278134</c:v>
                </c:pt>
                <c:pt idx="243">
                  <c:v>6.3055966616309744</c:v>
                </c:pt>
                <c:pt idx="244">
                  <c:v>6.0668014888282995</c:v>
                </c:pt>
                <c:pt idx="245">
                  <c:v>5.8293897182533563</c:v>
                </c:pt>
                <c:pt idx="246">
                  <c:v>5.5933255549460403</c:v>
                </c:pt>
                <c:pt idx="247">
                  <c:v>5.3585731800053606</c:v>
                </c:pt>
                <c:pt idx="248">
                  <c:v>5.1250968331623152</c:v>
                </c:pt>
                <c:pt idx="249">
                  <c:v>4.8928608901203257</c:v>
                </c:pt>
                <c:pt idx="250">
                  <c:v>4.6618299346422116</c:v>
                </c:pt>
                <c:pt idx="251">
                  <c:v>4.4319688254115173</c:v>
                </c:pt>
                <c:pt idx="252">
                  <c:v>4.2032427577174412</c:v>
                </c:pt>
                <c:pt idx="253">
                  <c:v>3.9756173200517644</c:v>
                </c:pt>
                <c:pt idx="254">
                  <c:v>3.7490585457282206</c:v>
                </c:pt>
                <c:pt idx="255">
                  <c:v>3.5235329596602467</c:v>
                </c:pt>
                <c:pt idx="256">
                  <c:v>3.2990076204498275</c:v>
                </c:pt>
                <c:pt idx="257">
                  <c:v>3.0754501579618383</c:v>
                </c:pt>
                <c:pt idx="258">
                  <c:v>2.852828806567457</c:v>
                </c:pt>
                <c:pt idx="259">
                  <c:v>2.6311124342531622</c:v>
                </c:pt>
                <c:pt idx="260">
                  <c:v>2.4102705677997638</c:v>
                </c:pt>
                <c:pt idx="261">
                  <c:v>2.1902734142419962</c:v>
                </c:pt>
                <c:pt idx="262">
                  <c:v>1.9710918788212406</c:v>
                </c:pt>
                <c:pt idx="263">
                  <c:v>1.7526975796486468</c:v>
                </c:pt>
                <c:pt idx="264">
                  <c:v>1.5350628592899727</c:v>
                </c:pt>
                <c:pt idx="265">
                  <c:v>1.3181607934890984</c:v>
                </c:pt>
                <c:pt idx="266">
                  <c:v>1.1019651972357629</c:v>
                </c:pt>
                <c:pt idx="267">
                  <c:v>0.88645062838604127</c:v>
                </c:pt>
                <c:pt idx="268">
                  <c:v>0.6715923890333787</c:v>
                </c:pt>
                <c:pt idx="269">
                  <c:v>0.45736652482162266</c:v>
                </c:pt>
                <c:pt idx="270">
                  <c:v>0.24374982239038662</c:v>
                </c:pt>
                <c:pt idx="271">
                  <c:v>3.071980512669463E-2</c:v>
                </c:pt>
                <c:pt idx="272">
                  <c:v>-0.18174527260325679</c:v>
                </c:pt>
                <c:pt idx="273">
                  <c:v>-0.39366643258294093</c:v>
                </c:pt>
                <c:pt idx="274">
                  <c:v>-0.60506398107863579</c:v>
                </c:pt>
                <c:pt idx="275">
                  <c:v>-0.8159575182343437</c:v>
                </c:pt>
                <c:pt idx="276">
                  <c:v>-1.0263659483897281</c:v>
                </c:pt>
                <c:pt idx="277">
                  <c:v>-1.2363074911948067</c:v>
                </c:pt>
                <c:pt idx="278">
                  <c:v>-1.4457996934006787</c:v>
                </c:pt>
                <c:pt idx="279">
                  <c:v>-1.6548594412158559</c:v>
                </c:pt>
                <c:pt idx="280">
                  <c:v>-1.8635029731231378</c:v>
                </c:pt>
                <c:pt idx="281">
                  <c:v>-2.0717458930635733</c:v>
                </c:pt>
                <c:pt idx="282">
                  <c:v>-2.2796031838966702</c:v>
                </c:pt>
                <c:pt idx="283">
                  <c:v>-2.4870892210571665</c:v>
                </c:pt>
                <c:pt idx="284">
                  <c:v>-2.6942177863336783</c:v>
                </c:pt>
                <c:pt idx="285">
                  <c:v>-2.9010020817009936</c:v>
                </c:pt>
                <c:pt idx="286">
                  <c:v>-3.1074547431431618</c:v>
                </c:pt>
                <c:pt idx="287">
                  <c:v>-3.3135878544133366</c:v>
                </c:pt>
                <c:pt idx="288">
                  <c:v>-3.5194129606775881</c:v>
                </c:pt>
                <c:pt idx="289">
                  <c:v>-3.724941081997692</c:v>
                </c:pt>
                <c:pt idx="290">
                  <c:v>-3.9301827266134017</c:v>
                </c:pt>
                <c:pt idx="291">
                  <c:v>-4.1351479039847465</c:v>
                </c:pt>
                <c:pt idx="292">
                  <c:v>-4.3398461375656447</c:v>
                </c:pt>
                <c:pt idx="293">
                  <c:v>-4.5442864772777734</c:v>
                </c:pt>
                <c:pt idx="294">
                  <c:v>-4.7484775116608118</c:v>
                </c:pt>
                <c:pt idx="295">
                  <c:v>-4.9524273796785669</c:v>
                </c:pt>
                <c:pt idx="296">
                  <c:v>-5.1561437821606564</c:v>
                </c:pt>
                <c:pt idx="297">
                  <c:v>-5.3596339928658292</c:v>
                </c:pt>
                <c:pt idx="298">
                  <c:v>-5.5629048691532423</c:v>
                </c:pt>
                <c:pt idx="299">
                  <c:v>-5.7659628622514214</c:v>
                </c:pt>
                <c:pt idx="300">
                  <c:v>-5.96881402711674</c:v>
                </c:pt>
                <c:pt idx="301">
                  <c:v>-6.1714640318749847</c:v>
                </c:pt>
                <c:pt idx="302">
                  <c:v>-6.3739181668421239</c:v>
                </c:pt>
                <c:pt idx="303">
                  <c:v>-6.5761813531218136</c:v>
                </c:pt>
                <c:pt idx="304">
                  <c:v>-6.7782581507785</c:v>
                </c:pt>
                <c:pt idx="305">
                  <c:v>-6.9801527665871923</c:v>
                </c:pt>
                <c:pt idx="306">
                  <c:v>-7.1818690613622138</c:v>
                </c:pt>
                <c:pt idx="307">
                  <c:v>-7.3834105568686192</c:v>
                </c:pt>
                <c:pt idx="308">
                  <c:v>-7.5847804423201639</c:v>
                </c:pt>
                <c:pt idx="309">
                  <c:v>-7.7859815804725327</c:v>
                </c:pt>
                <c:pt idx="310">
                  <c:v>-7.9870165133158677</c:v>
                </c:pt>
                <c:pt idx="311">
                  <c:v>-8.1878874673780579</c:v>
                </c:pt>
                <c:pt idx="312">
                  <c:v>-8.3885963586472165</c:v>
                </c:pt>
                <c:pt idx="313">
                  <c:v>-8.5891447971250425</c:v>
                </c:pt>
                <c:pt idx="314">
                  <c:v>-8.7895340910221709</c:v>
                </c:pt>
                <c:pt idx="315">
                  <c:v>-8.9897652506099881</c:v>
                </c:pt>
                <c:pt idx="316">
                  <c:v>-9.1898389917434216</c:v>
                </c:pt>
                <c:pt idx="317">
                  <c:v>-9.3897557390701554</c:v>
                </c:pt>
                <c:pt idx="318">
                  <c:v>-9.5895156289437438</c:v>
                </c:pt>
                <c:pt idx="319">
                  <c:v>-9.7891185120593676</c:v>
                </c:pt>
                <c:pt idx="320">
                  <c:v>-9.9885639558327384</c:v>
                </c:pt>
                <c:pt idx="321">
                  <c:v>-10.187851246543083</c:v>
                </c:pt>
                <c:pt idx="322">
                  <c:v>-10.386979391264548</c:v>
                </c:pt>
                <c:pt idx="323">
                  <c:v>-10.585947119609918</c:v>
                </c:pt>
                <c:pt idx="324">
                  <c:v>-10.784752885315365</c:v>
                </c:pt>
                <c:pt idx="325">
                  <c:v>-10.983394867693676</c:v>
                </c:pt>
                <c:pt idx="326">
                  <c:v>-11.181870972986923</c:v>
                </c:pt>
                <c:pt idx="327">
                  <c:v>-11.380178835654224</c:v>
                </c:pt>
                <c:pt idx="328">
                  <c:v>-11.578315819626294</c:v>
                </c:pt>
                <c:pt idx="329">
                  <c:v>-11.776279019568658</c:v>
                </c:pt>
                <c:pt idx="330">
                  <c:v>-11.974065262191218</c:v>
                </c:pt>
                <c:pt idx="331">
                  <c:v>-12.171671107649566</c:v>
                </c:pt>
                <c:pt idx="332">
                  <c:v>-12.369092851082835</c:v>
                </c:pt>
                <c:pt idx="333">
                  <c:v>-12.566326524337818</c:v>
                </c:pt>
                <c:pt idx="334">
                  <c:v>-12.763367897931058</c:v>
                </c:pt>
                <c:pt idx="335">
                  <c:v>-12.960212483304847</c:v>
                </c:pt>
                <c:pt idx="336">
                  <c:v>-13.156855535433753</c:v>
                </c:pt>
                <c:pt idx="337">
                  <c:v>-13.353292055845952</c:v>
                </c:pt>
                <c:pt idx="338">
                  <c:v>-13.54951679612163</c:v>
                </c:pt>
                <c:pt idx="339">
                  <c:v>-13.745524261937696</c:v>
                </c:pt>
                <c:pt idx="340">
                  <c:v>-13.94130871773009</c:v>
                </c:pt>
                <c:pt idx="341">
                  <c:v>-14.136864192047931</c:v>
                </c:pt>
                <c:pt idx="342">
                  <c:v>-14.332184483676023</c:v>
                </c:pt>
                <c:pt idx="343">
                  <c:v>-14.527263168606963</c:v>
                </c:pt>
                <c:pt idx="344">
                  <c:v>-14.72209360794486</c:v>
                </c:pt>
                <c:pt idx="345">
                  <c:v>-14.916668956824704</c:v>
                </c:pt>
                <c:pt idx="346">
                  <c:v>-15.110982174436172</c:v>
                </c:pt>
                <c:pt idx="347">
                  <c:v>-15.305026035237091</c:v>
                </c:pt>
                <c:pt idx="348">
                  <c:v>-15.49879314144755</c:v>
                </c:pt>
                <c:pt idx="349">
                  <c:v>-15.692275936912282</c:v>
                </c:pt>
                <c:pt idx="350">
                  <c:v>-15.885466722422073</c:v>
                </c:pt>
                <c:pt idx="351">
                  <c:v>-16.078357672577095</c:v>
                </c:pt>
                <c:pt idx="352">
                  <c:v>-16.27094085428158</c:v>
                </c:pt>
                <c:pt idx="353">
                  <c:v>-16.463208246948277</c:v>
                </c:pt>
                <c:pt idx="354">
                  <c:v>-16.655151764491222</c:v>
                </c:pt>
                <c:pt idx="355">
                  <c:v>-16.846763279176649</c:v>
                </c:pt>
                <c:pt idx="356">
                  <c:v>-17.038034647396881</c:v>
                </c:pt>
                <c:pt idx="357">
                  <c:v>-17.228957737423642</c:v>
                </c:pt>
                <c:pt idx="358">
                  <c:v>-17.419524459184508</c:v>
                </c:pt>
                <c:pt idx="359">
                  <c:v>-17.609726796097274</c:v>
                </c:pt>
                <c:pt idx="360">
                  <c:v>-17.799556838982991</c:v>
                </c:pt>
                <c:pt idx="361">
                  <c:v>-17.989006822061842</c:v>
                </c:pt>
                <c:pt idx="362">
                  <c:v>-18.178069161023231</c:v>
                </c:pt>
                <c:pt idx="363">
                  <c:v>-18.36673649313704</c:v>
                </c:pt>
                <c:pt idx="364">
                  <c:v>-18.555001719358899</c:v>
                </c:pt>
                <c:pt idx="365">
                  <c:v>-18.742858048357899</c:v>
                </c:pt>
                <c:pt idx="366">
                  <c:v>-18.930299042372869</c:v>
                </c:pt>
                <c:pt idx="367">
                  <c:v>-19.117318664778317</c:v>
                </c:pt>
                <c:pt idx="368">
                  <c:v>-19.303911329217595</c:v>
                </c:pt>
                <c:pt idx="369">
                  <c:v>-19.490071950134819</c:v>
                </c:pt>
                <c:pt idx="370">
                  <c:v>-19.67579599450983</c:v>
                </c:pt>
                <c:pt idx="371">
                  <c:v>-19.861079534575296</c:v>
                </c:pt>
                <c:pt idx="372">
                  <c:v>-20.045919301270281</c:v>
                </c:pt>
                <c:pt idx="373">
                  <c:v>-20.230312738156844</c:v>
                </c:pt>
                <c:pt idx="374">
                  <c:v>-20.414258055508022</c:v>
                </c:pt>
                <c:pt idx="375">
                  <c:v>-20.597754284248744</c:v>
                </c:pt>
                <c:pt idx="376">
                  <c:v>-20.780801329417088</c:v>
                </c:pt>
                <c:pt idx="377">
                  <c:v>-20.96340002279527</c:v>
                </c:pt>
                <c:pt idx="378">
                  <c:v>-21.145552174349255</c:v>
                </c:pt>
                <c:pt idx="379">
                  <c:v>-21.327260622108042</c:v>
                </c:pt>
                <c:pt idx="380">
                  <c:v>-21.508529280111187</c:v>
                </c:pt>
                <c:pt idx="381">
                  <c:v>-21.689363184055743</c:v>
                </c:pt>
                <c:pt idx="382">
                  <c:v>-21.869768534283089</c:v>
                </c:pt>
                <c:pt idx="383">
                  <c:v>-22.049752735759512</c:v>
                </c:pt>
                <c:pt idx="384">
                  <c:v>-22.229324434725577</c:v>
                </c:pt>
                <c:pt idx="385">
                  <c:v>-22.408493551716482</c:v>
                </c:pt>
                <c:pt idx="386">
                  <c:v>-22.587271310687882</c:v>
                </c:pt>
                <c:pt idx="387">
                  <c:v>-22.765670264021892</c:v>
                </c:pt>
                <c:pt idx="388">
                  <c:v>-22.943704313230331</c:v>
                </c:pt>
                <c:pt idx="389">
                  <c:v>-23.121388725223188</c:v>
                </c:pt>
                <c:pt idx="390">
                  <c:v>-23.298740144063235</c:v>
                </c:pt>
                <c:pt idx="391">
                  <c:v>-23.475776598182794</c:v>
                </c:pt>
                <c:pt idx="392">
                  <c:v>-23.652517503098917</c:v>
                </c:pt>
                <c:pt idx="393">
                  <c:v>-23.828983659720503</c:v>
                </c:pt>
                <c:pt idx="394">
                  <c:v>-24.005197248401402</c:v>
                </c:pt>
                <c:pt idx="395">
                  <c:v>-24.181181818949028</c:v>
                </c:pt>
                <c:pt idx="396">
                  <c:v>-24.35696227685068</c:v>
                </c:pt>
                <c:pt idx="397">
                  <c:v>-24.532564866031926</c:v>
                </c:pt>
                <c:pt idx="398">
                  <c:v>-24.708017148497422</c:v>
                </c:pt>
                <c:pt idx="399">
                  <c:v>-24.883347981247677</c:v>
                </c:pt>
                <c:pt idx="400">
                  <c:v>-25.058587490884605</c:v>
                </c:pt>
                <c:pt idx="401">
                  <c:v>-25.23376704633986</c:v>
                </c:pt>
                <c:pt idx="402">
                  <c:v>-25.408919230164877</c:v>
                </c:pt>
                <c:pt idx="403">
                  <c:v>-25.584077808819742</c:v>
                </c:pt>
                <c:pt idx="404">
                  <c:v>-25.759277702380423</c:v>
                </c:pt>
                <c:pt idx="405">
                  <c:v>-25.934554954061575</c:v>
                </c:pt>
                <c:pt idx="406">
                  <c:v>-26.109946699913671</c:v>
                </c:pt>
                <c:pt idx="407">
                  <c:v>-26.285491139011729</c:v>
                </c:pt>
                <c:pt idx="408">
                  <c:v>-26.461227504393715</c:v>
                </c:pt>
                <c:pt idx="409">
                  <c:v>-26.637196034953202</c:v>
                </c:pt>
                <c:pt idx="410">
                  <c:v>-26.813437948417835</c:v>
                </c:pt>
                <c:pt idx="411">
                  <c:v>-26.989995415477608</c:v>
                </c:pt>
                <c:pt idx="412">
                  <c:v>-27.16691153505613</c:v>
                </c:pt>
                <c:pt idx="413">
                  <c:v>-27.344230310640754</c:v>
                </c:pt>
                <c:pt idx="414">
                  <c:v>-27.521996627522526</c:v>
                </c:pt>
                <c:pt idx="415">
                  <c:v>-27.700256230724627</c:v>
                </c:pt>
                <c:pt idx="416">
                  <c:v>-27.879055703339006</c:v>
                </c:pt>
                <c:pt idx="417">
                  <c:v>-28.058442444937171</c:v>
                </c:pt>
                <c:pt idx="418">
                  <c:v>-28.238464649674494</c:v>
                </c:pt>
                <c:pt idx="419">
                  <c:v>-28.419171283669908</c:v>
                </c:pt>
                <c:pt idx="420">
                  <c:v>-28.600612061222552</c:v>
                </c:pt>
                <c:pt idx="421">
                  <c:v>-28.782837419408903</c:v>
                </c:pt>
                <c:pt idx="422">
                  <c:v>-28.965898490603585</c:v>
                </c:pt>
                <c:pt idx="423">
                  <c:v>-29.149847072476597</c:v>
                </c:pt>
                <c:pt idx="424">
                  <c:v>-29.334735595040993</c:v>
                </c:pt>
                <c:pt idx="425">
                  <c:v>-29.520617084354942</c:v>
                </c:pt>
                <c:pt idx="426">
                  <c:v>-29.70754512252018</c:v>
                </c:pt>
                <c:pt idx="427">
                  <c:v>-29.8955738036748</c:v>
                </c:pt>
                <c:pt idx="428">
                  <c:v>-30.08475768572189</c:v>
                </c:pt>
                <c:pt idx="429">
                  <c:v>-30.275151737606638</c:v>
                </c:pt>
                <c:pt idx="430">
                  <c:v>-30.466811282009893</c:v>
                </c:pt>
                <c:pt idx="431">
                  <c:v>-30.659791933394803</c:v>
                </c:pt>
                <c:pt idx="432">
                  <c:v>-30.854149531407167</c:v>
                </c:pt>
                <c:pt idx="433">
                  <c:v>-31.049940069693758</c:v>
                </c:pt>
                <c:pt idx="434">
                  <c:v>-31.247219620261703</c:v>
                </c:pt>
                <c:pt idx="435">
                  <c:v>-31.446044253559894</c:v>
                </c:pt>
                <c:pt idx="436">
                  <c:v>-31.646469954512636</c:v>
                </c:pt>
                <c:pt idx="437">
                  <c:v>-31.848552534780552</c:v>
                </c:pt>
                <c:pt idx="438">
                  <c:v>-32.052347541562263</c:v>
                </c:pt>
                <c:pt idx="439">
                  <c:v>-32.257910163280151</c:v>
                </c:pt>
                <c:pt idx="440">
                  <c:v>-32.465295132520374</c:v>
                </c:pt>
                <c:pt idx="441">
                  <c:v>-32.674556626611242</c:v>
                </c:pt>
                <c:pt idx="442">
                  <c:v>-32.88574816623948</c:v>
                </c:pt>
                <c:pt idx="443">
                  <c:v>-33.098922512508658</c:v>
                </c:pt>
                <c:pt idx="444">
                  <c:v>-33.31413156284524</c:v>
                </c:pt>
                <c:pt idx="445">
                  <c:v>-33.53142624615792</c:v>
                </c:pt>
                <c:pt idx="446">
                  <c:v>-33.75085641764997</c:v>
                </c:pt>
                <c:pt idx="447">
                  <c:v>-33.972470753678344</c:v>
                </c:pt>
                <c:pt idx="448">
                  <c:v>-34.196316647049031</c:v>
                </c:pt>
                <c:pt idx="449">
                  <c:v>-34.422440103126988</c:v>
                </c:pt>
                <c:pt idx="450">
                  <c:v>-34.650885637141172</c:v>
                </c:pt>
                <c:pt idx="451">
                  <c:v>-34.881696173049917</c:v>
                </c:pt>
                <c:pt idx="452">
                  <c:v>-35.114912944343196</c:v>
                </c:pt>
                <c:pt idx="453">
                  <c:v>-35.350575397146677</c:v>
                </c:pt>
                <c:pt idx="454">
                  <c:v>-35.58872109600221</c:v>
                </c:pt>
                <c:pt idx="455">
                  <c:v>-35.829385632699569</c:v>
                </c:pt>
                <c:pt idx="456">
                  <c:v>-36.072602538541972</c:v>
                </c:pt>
                <c:pt idx="457">
                  <c:v>-36.318403200433863</c:v>
                </c:pt>
                <c:pt idx="458">
                  <c:v>-36.566816781186049</c:v>
                </c:pt>
                <c:pt idx="459">
                  <c:v>-36.817870144440953</c:v>
                </c:pt>
                <c:pt idx="460">
                  <c:v>-37.071587784625393</c:v>
                </c:pt>
                <c:pt idx="461">
                  <c:v>-37.327991762339302</c:v>
                </c:pt>
                <c:pt idx="462">
                  <c:v>-37.587101645593734</c:v>
                </c:pt>
                <c:pt idx="463">
                  <c:v>-37.848934457299499</c:v>
                </c:pt>
                <c:pt idx="464">
                  <c:v>-38.11350462940532</c:v>
                </c:pt>
                <c:pt idx="465">
                  <c:v>-38.380823964066522</c:v>
                </c:pt>
                <c:pt idx="466">
                  <c:v>-38.650901602202779</c:v>
                </c:pt>
                <c:pt idx="467">
                  <c:v>-38.923743999779418</c:v>
                </c:pt>
                <c:pt idx="468">
                  <c:v>-39.199354912111403</c:v>
                </c:pt>
                <c:pt idx="469">
                  <c:v>-39.477735386446064</c:v>
                </c:pt>
                <c:pt idx="470">
                  <c:v>-39.758883763038988</c:v>
                </c:pt>
                <c:pt idx="471">
                  <c:v>-40.042795684878818</c:v>
                </c:pt>
                <c:pt idx="472">
                  <c:v>-40.329464116162555</c:v>
                </c:pt>
                <c:pt idx="473">
                  <c:v>-40.618879369558734</c:v>
                </c:pt>
                <c:pt idx="474">
                  <c:v>-40.911029142230824</c:v>
                </c:pt>
                <c:pt idx="475">
                  <c:v>-41.205898560522911</c:v>
                </c:pt>
                <c:pt idx="476">
                  <c:v>-41.503470233140625</c:v>
                </c:pt>
                <c:pt idx="477">
                  <c:v>-41.803724312592891</c:v>
                </c:pt>
                <c:pt idx="478">
                  <c:v>-42.106638564586127</c:v>
                </c:pt>
                <c:pt idx="479">
                  <c:v>-42.412188445001718</c:v>
                </c:pt>
                <c:pt idx="480">
                  <c:v>-42.720347184021449</c:v>
                </c:pt>
                <c:pt idx="481">
                  <c:v>-43.031085876908591</c:v>
                </c:pt>
                <c:pt idx="482">
                  <c:v>-43.34437358090063</c:v>
                </c:pt>
                <c:pt idx="483">
                  <c:v>-43.660177417621298</c:v>
                </c:pt>
                <c:pt idx="484">
                  <c:v>-43.978462680386002</c:v>
                </c:pt>
                <c:pt idx="485">
                  <c:v>-44.299192945736067</c:v>
                </c:pt>
                <c:pt idx="486">
                  <c:v>-44.62233018852217</c:v>
                </c:pt>
                <c:pt idx="487">
                  <c:v>-44.947834899837375</c:v>
                </c:pt>
                <c:pt idx="488">
                  <c:v>-45.275666207094638</c:v>
                </c:pt>
                <c:pt idx="489">
                  <c:v>-45.605781995547488</c:v>
                </c:pt>
                <c:pt idx="490">
                  <c:v>-45.938139030559299</c:v>
                </c:pt>
                <c:pt idx="491">
                  <c:v>-46.272693079945</c:v>
                </c:pt>
                <c:pt idx="492">
                  <c:v>-46.609399035729709</c:v>
                </c:pt>
                <c:pt idx="493">
                  <c:v>-46.948211034703576</c:v>
                </c:pt>
                <c:pt idx="494">
                  <c:v>-47.289082577180793</c:v>
                </c:pt>
                <c:pt idx="495">
                  <c:v>-47.63196664341428</c:v>
                </c:pt>
                <c:pt idx="496">
                  <c:v>-47.976815807159944</c:v>
                </c:pt>
                <c:pt idx="497">
                  <c:v>-48.323582345929282</c:v>
                </c:pt>
                <c:pt idx="498">
                  <c:v>-48.672218347518466</c:v>
                </c:pt>
                <c:pt idx="499">
                  <c:v>-49.02267581245215</c:v>
                </c:pt>
                <c:pt idx="500">
                  <c:v>-49.374906752027961</c:v>
                </c:pt>
                <c:pt idx="501">
                  <c:v>-49.728863281701464</c:v>
                </c:pt>
                <c:pt idx="502">
                  <c:v>-50.08449770959637</c:v>
                </c:pt>
                <c:pt idx="503">
                  <c:v>-50.441762619975691</c:v>
                </c:pt>
                <c:pt idx="504">
                  <c:v>-50.800610951554681</c:v>
                </c:pt>
                <c:pt idx="505">
                  <c:v>-51.160996070579642</c:v>
                </c:pt>
                <c:pt idx="506">
                  <c:v>-51.522871838638039</c:v>
                </c:pt>
                <c:pt idx="507">
                  <c:v>-51.886192675204079</c:v>
                </c:pt>
                <c:pt idx="508">
                  <c:v>-52.250913614959046</c:v>
                </c:pt>
                <c:pt idx="509">
                  <c:v>-52.616990359955622</c:v>
                </c:pt>
                <c:pt idx="510">
                  <c:v>-52.98437932672843</c:v>
                </c:pt>
                <c:pt idx="511">
                  <c:v>-53.353037688471758</c:v>
                </c:pt>
                <c:pt idx="512">
                  <c:v>-53.722923412435115</c:v>
                </c:pt>
                <c:pt idx="513">
                  <c:v>-54.093995292699404</c:v>
                </c:pt>
                <c:pt idx="514">
                  <c:v>-54.466212978515614</c:v>
                </c:pt>
                <c:pt idx="515">
                  <c:v>-54.8395369984</c:v>
                </c:pt>
                <c:pt idx="516">
                  <c:v>-55.21392878018986</c:v>
                </c:pt>
                <c:pt idx="517">
                  <c:v>-55.589350667270963</c:v>
                </c:pt>
                <c:pt idx="518">
                  <c:v>-55.965765931192202</c:v>
                </c:pt>
                <c:pt idx="519">
                  <c:v>-56.343138780886825</c:v>
                </c:pt>
                <c:pt idx="520">
                  <c:v>-56.721434368720658</c:v>
                </c:pt>
                <c:pt idx="521">
                  <c:v>-57.10061879358453</c:v>
                </c:pt>
                <c:pt idx="522">
                  <c:v>-57.480659101247859</c:v>
                </c:pt>
                <c:pt idx="523">
                  <c:v>-57.861523282185445</c:v>
                </c:pt>
                <c:pt idx="524">
                  <c:v>-58.243180267085329</c:v>
                </c:pt>
                <c:pt idx="525">
                  <c:v>-58.625599920237129</c:v>
                </c:pt>
                <c:pt idx="526">
                  <c:v>-59.0087530309954</c:v>
                </c:pt>
                <c:pt idx="527">
                  <c:v>-59.392611303506101</c:v>
                </c:pt>
                <c:pt idx="528">
                  <c:v>-59.77714734487158</c:v>
                </c:pt>
                <c:pt idx="529">
                  <c:v>-60.162334651927296</c:v>
                </c:pt>
                <c:pt idx="530">
                  <c:v>-60.548147596788468</c:v>
                </c:pt>
                <c:pt idx="531">
                  <c:v>-60.934561411320196</c:v>
                </c:pt>
                <c:pt idx="532">
                  <c:v>-61.321552170674629</c:v>
                </c:pt>
                <c:pt idx="533">
                  <c:v>-61.709096776028744</c:v>
                </c:pt>
                <c:pt idx="534">
                  <c:v>-62.097172936648441</c:v>
                </c:pt>
                <c:pt idx="535">
                  <c:v>-62.485759151395321</c:v>
                </c:pt>
                <c:pt idx="536">
                  <c:v>-62.874834689784834</c:v>
                </c:pt>
                <c:pt idx="537">
                  <c:v>-63.264379572695603</c:v>
                </c:pt>
                <c:pt idx="538">
                  <c:v>-63.654374552821764</c:v>
                </c:pt>
                <c:pt idx="539">
                  <c:v>-64.044801094952717</c:v>
                </c:pt>
                <c:pt idx="540">
                  <c:v>-64.435641356156509</c:v>
                </c:pt>
                <c:pt idx="541">
                  <c:v>-64.826878165940158</c:v>
                </c:pt>
              </c:numCache>
            </c:numRef>
          </c:yVal>
          <c:smooth val="1"/>
          <c:extLst>
            <c:ext xmlns:c16="http://schemas.microsoft.com/office/drawing/2014/chart" uri="{C3380CC4-5D6E-409C-BE32-E72D297353CC}">
              <c16:uniqueId val="{00000000-CB7D-4348-A05C-848E71F9A99A}"/>
            </c:ext>
          </c:extLst>
        </c:ser>
        <c:ser>
          <c:idx val="2"/>
          <c:order val="2"/>
          <c:tx>
            <c:v>f_LP</c:v>
          </c:tx>
          <c:spPr>
            <a:ln w="38100" cmpd="sng"/>
          </c:spPr>
          <c:marker>
            <c:symbol val="x"/>
            <c:size val="7"/>
            <c:spPr>
              <a:noFill/>
            </c:spPr>
          </c:marker>
          <c:dPt>
            <c:idx val="0"/>
            <c:marker>
              <c:spPr>
                <a:noFill/>
                <a:ln w="19050">
                  <a:solidFill>
                    <a:schemeClr val="tx1"/>
                  </a:solidFill>
                </a:ln>
              </c:spPr>
            </c:marker>
            <c:bubble3D val="0"/>
            <c:extLst>
              <c:ext xmlns:c16="http://schemas.microsoft.com/office/drawing/2014/chart" uri="{C3380CC4-5D6E-409C-BE32-E72D297353CC}">
                <c16:uniqueId val="{00000001-CB7D-4348-A05C-848E71F9A99A}"/>
              </c:ext>
            </c:extLst>
          </c:dPt>
          <c:dLbls>
            <c:dLbl>
              <c:idx val="0"/>
              <c:tx>
                <c:rich>
                  <a:bodyPr/>
                  <a:lstStyle/>
                  <a:p>
                    <a:r>
                      <a:rPr lang="en-US" sz="1100" b="1"/>
                      <a:t>f</a:t>
                    </a:r>
                    <a:r>
                      <a:rPr lang="en-US" sz="1100" b="1" baseline="-25000"/>
                      <a:t>LP</a:t>
                    </a:r>
                    <a:endParaRPr lang="en-US" b="1" baseline="-25000"/>
                  </a:p>
                </c:rich>
              </c:tx>
              <c:dLblPos val="b"/>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1-CB7D-4348-A05C-848E71F9A99A}"/>
                </c:ext>
              </c:extLst>
            </c:dLbl>
            <c:spPr>
              <a:noFill/>
              <a:ln>
                <a:noFill/>
              </a:ln>
              <a:effectLst/>
            </c:spPr>
            <c:dLblPos val="b"/>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Loop_Modeling!$O$11</c:f>
              <c:numCache>
                <c:formatCode>0</c:formatCode>
                <c:ptCount val="1"/>
                <c:pt idx="0">
                  <c:v>308.94783070779687</c:v>
                </c:pt>
              </c:numCache>
            </c:numRef>
          </c:xVal>
          <c:yVal>
            <c:numRef>
              <c:f>Loop_Modeling!$BL$11</c:f>
              <c:numCache>
                <c:formatCode>General</c:formatCode>
                <c:ptCount val="1"/>
                <c:pt idx="0">
                  <c:v>34.78045403327156</c:v>
                </c:pt>
              </c:numCache>
            </c:numRef>
          </c:yVal>
          <c:smooth val="0"/>
          <c:extLst>
            <c:ext xmlns:c16="http://schemas.microsoft.com/office/drawing/2014/chart" uri="{C3380CC4-5D6E-409C-BE32-E72D297353CC}">
              <c16:uniqueId val="{00000002-CB7D-4348-A05C-848E71F9A99A}"/>
            </c:ext>
          </c:extLst>
        </c:ser>
        <c:ser>
          <c:idx val="3"/>
          <c:order val="3"/>
          <c:tx>
            <c:v>fz_rhp</c:v>
          </c:tx>
          <c:spPr>
            <a:ln>
              <a:solidFill>
                <a:schemeClr val="tx1"/>
              </a:solidFill>
            </a:ln>
          </c:spPr>
          <c:marker>
            <c:symbol val="circle"/>
            <c:size val="7"/>
            <c:spPr>
              <a:noFill/>
              <a:ln w="19050">
                <a:solidFill>
                  <a:schemeClr val="tx1"/>
                </a:solidFill>
              </a:ln>
            </c:spPr>
          </c:marker>
          <c:dLbls>
            <c:dLbl>
              <c:idx val="0"/>
              <c:layout>
                <c:manualLayout>
                  <c:x val="8.0501209561423519E-3"/>
                  <c:y val="-1.5493667278504181E-2"/>
                </c:manualLayout>
              </c:layout>
              <c:dLblPos val="r"/>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3-CB7D-4348-A05C-848E71F9A99A}"/>
                </c:ext>
              </c:extLst>
            </c:dLbl>
            <c:spPr>
              <a:noFill/>
              <a:ln>
                <a:noFill/>
              </a:ln>
              <a:effectLst/>
            </c:spPr>
            <c:txPr>
              <a:bodyPr/>
              <a:lstStyle/>
              <a:p>
                <a:pPr>
                  <a:defRPr b="1"/>
                </a:pPr>
                <a:endParaRPr lang="en-US"/>
              </a:p>
            </c:txPr>
            <c:dLblPos val="t"/>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Loop_Modeling!$O$9</c:f>
              <c:numCache>
                <c:formatCode>0</c:formatCode>
                <c:ptCount val="1"/>
                <c:pt idx="0">
                  <c:v>95612.481456958383</c:v>
                </c:pt>
              </c:numCache>
            </c:numRef>
          </c:xVal>
          <c:yVal>
            <c:numRef>
              <c:f>Loop_Modeling!$BL$9</c:f>
              <c:numCache>
                <c:formatCode>General</c:formatCode>
                <c:ptCount val="1"/>
                <c:pt idx="0">
                  <c:v>-24.541596886657029</c:v>
                </c:pt>
              </c:numCache>
            </c:numRef>
          </c:yVal>
          <c:smooth val="1"/>
          <c:extLst>
            <c:ext xmlns:c16="http://schemas.microsoft.com/office/drawing/2014/chart" uri="{C3380CC4-5D6E-409C-BE32-E72D297353CC}">
              <c16:uniqueId val="{00000004-CB7D-4348-A05C-848E71F9A99A}"/>
            </c:ext>
          </c:extLst>
        </c:ser>
        <c:ser>
          <c:idx val="4"/>
          <c:order val="4"/>
          <c:tx>
            <c:v>f_esr</c:v>
          </c:tx>
          <c:spPr>
            <a:ln>
              <a:noFill/>
            </a:ln>
          </c:spPr>
          <c:marker>
            <c:symbol val="circle"/>
            <c:size val="5"/>
            <c:spPr>
              <a:noFill/>
              <a:ln w="19050">
                <a:solidFill>
                  <a:schemeClr val="tx1"/>
                </a:solidFill>
              </a:ln>
            </c:spPr>
          </c:marker>
          <c:dPt>
            <c:idx val="0"/>
            <c:marker>
              <c:symbol val="circle"/>
              <c:size val="7"/>
            </c:marker>
            <c:bubble3D val="0"/>
            <c:extLst>
              <c:ext xmlns:c16="http://schemas.microsoft.com/office/drawing/2014/chart" uri="{C3380CC4-5D6E-409C-BE32-E72D297353CC}">
                <c16:uniqueId val="{00000005-CB7D-4348-A05C-848E71F9A99A}"/>
              </c:ext>
            </c:extLst>
          </c:dPt>
          <c:dLbls>
            <c:dLbl>
              <c:idx val="0"/>
              <c:layout>
                <c:manualLayout>
                  <c:x val="-5.990474489899654E-2"/>
                  <c:y val="-1.2457193490087108E-2"/>
                </c:manualLayout>
              </c:layout>
              <c:dLblPos val="r"/>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5-CB7D-4348-A05C-848E71F9A99A}"/>
                </c:ext>
              </c:extLst>
            </c:dLbl>
            <c:spPr>
              <a:noFill/>
              <a:ln>
                <a:noFill/>
              </a:ln>
              <a:effectLst/>
            </c:spPr>
            <c:txPr>
              <a:bodyPr/>
              <a:lstStyle/>
              <a:p>
                <a:pPr>
                  <a:defRPr b="1"/>
                </a:pPr>
                <a:endParaRPr lang="en-US"/>
              </a:p>
            </c:txPr>
            <c:dLblPos val="t"/>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Loop_Modeling!$O$10</c:f>
              <c:numCache>
                <c:formatCode>0</c:formatCode>
                <c:ptCount val="1"/>
                <c:pt idx="0">
                  <c:v>198943.67886486917</c:v>
                </c:pt>
              </c:numCache>
            </c:numRef>
          </c:xVal>
          <c:yVal>
            <c:numRef>
              <c:f>Loop_Modeling!$BL$10</c:f>
              <c:numCache>
                <c:formatCode>General</c:formatCode>
                <c:ptCount val="1"/>
                <c:pt idx="0">
                  <c:v>-30.250905455777662</c:v>
                </c:pt>
              </c:numCache>
            </c:numRef>
          </c:yVal>
          <c:smooth val="1"/>
          <c:extLst>
            <c:ext xmlns:c16="http://schemas.microsoft.com/office/drawing/2014/chart" uri="{C3380CC4-5D6E-409C-BE32-E72D297353CC}">
              <c16:uniqueId val="{00000006-CB7D-4348-A05C-848E71F9A99A}"/>
            </c:ext>
          </c:extLst>
        </c:ser>
        <c:ser>
          <c:idx val="5"/>
          <c:order val="5"/>
          <c:tx>
            <c:v>fz_ea</c:v>
          </c:tx>
          <c:marker>
            <c:symbol val="circle"/>
            <c:size val="8"/>
            <c:spPr>
              <a:noFill/>
              <a:ln w="25400">
                <a:solidFill>
                  <a:srgbClr val="00B0F0"/>
                </a:solidFill>
              </a:ln>
            </c:spPr>
          </c:marker>
          <c:dLbls>
            <c:dLbl>
              <c:idx val="0"/>
              <c:spPr/>
              <c:txPr>
                <a:bodyPr/>
                <a:lstStyle/>
                <a:p>
                  <a:pPr>
                    <a:defRPr b="1"/>
                  </a:pPr>
                  <a:endParaRPr lang="en-US"/>
                </a:p>
              </c:txPr>
              <c:dLblPos val="b"/>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7-CB7D-4348-A05C-848E71F9A99A}"/>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Ref>
              <c:f>Loop_Modeling!$O$12</c:f>
              <c:numCache>
                <c:formatCode>General</c:formatCode>
                <c:ptCount val="1"/>
                <c:pt idx="0">
                  <c:v>1421.0262776062082</c:v>
                </c:pt>
              </c:numCache>
            </c:numRef>
          </c:xVal>
          <c:yVal>
            <c:numRef>
              <c:f>Loop_Modeling!$BL$12</c:f>
              <c:numCache>
                <c:formatCode>General</c:formatCode>
                <c:ptCount val="1"/>
                <c:pt idx="0">
                  <c:v>13.891565891274491</c:v>
                </c:pt>
              </c:numCache>
            </c:numRef>
          </c:yVal>
          <c:smooth val="1"/>
          <c:extLst>
            <c:ext xmlns:c16="http://schemas.microsoft.com/office/drawing/2014/chart" uri="{C3380CC4-5D6E-409C-BE32-E72D297353CC}">
              <c16:uniqueId val="{00000008-CB7D-4348-A05C-848E71F9A99A}"/>
            </c:ext>
          </c:extLst>
        </c:ser>
        <c:ser>
          <c:idx val="6"/>
          <c:order val="6"/>
          <c:tx>
            <c:v>fp_ea</c:v>
          </c:tx>
          <c:marker>
            <c:symbol val="x"/>
            <c:size val="7"/>
            <c:spPr>
              <a:noFill/>
              <a:ln w="25400">
                <a:solidFill>
                  <a:srgbClr val="00B0F0"/>
                </a:solidFill>
              </a:ln>
            </c:spPr>
          </c:marker>
          <c:dLbls>
            <c:dLbl>
              <c:idx val="0"/>
              <c:layout>
                <c:manualLayout>
                  <c:x val="-5.3995739911983948E-2"/>
                  <c:y val="3.3712510009006609E-2"/>
                </c:manualLayout>
              </c:layout>
              <c:dLblPos val="r"/>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9-CB7D-4348-A05C-848E71F9A99A}"/>
                </c:ext>
              </c:extLst>
            </c:dLbl>
            <c:spPr>
              <a:noFill/>
              <a:ln>
                <a:noFill/>
              </a:ln>
              <a:effectLst/>
            </c:spPr>
            <c:txPr>
              <a:bodyPr/>
              <a:lstStyle/>
              <a:p>
                <a:pPr>
                  <a:defRPr b="1"/>
                </a:pPr>
                <a:endParaRPr lang="en-US"/>
              </a:p>
            </c:txPr>
            <c:dLblPos val="b"/>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Loop_Modeling!$O$13</c:f>
              <c:numCache>
                <c:formatCode>General</c:formatCode>
                <c:ptCount val="1"/>
                <c:pt idx="0">
                  <c:v>242564.87944714454</c:v>
                </c:pt>
              </c:numCache>
            </c:numRef>
          </c:xVal>
          <c:yVal>
            <c:numRef>
              <c:f>Loop_Modeling!$BL$13</c:f>
              <c:numCache>
                <c:formatCode>General</c:formatCode>
                <c:ptCount val="1"/>
                <c:pt idx="0">
                  <c:v>-31.946725925444419</c:v>
                </c:pt>
              </c:numCache>
            </c:numRef>
          </c:yVal>
          <c:smooth val="1"/>
          <c:extLst>
            <c:ext xmlns:c16="http://schemas.microsoft.com/office/drawing/2014/chart" uri="{C3380CC4-5D6E-409C-BE32-E72D297353CC}">
              <c16:uniqueId val="{0000000A-CB7D-4348-A05C-848E71F9A99A}"/>
            </c:ext>
          </c:extLst>
        </c:ser>
        <c:dLbls>
          <c:showLegendKey val="0"/>
          <c:showVal val="0"/>
          <c:showCatName val="0"/>
          <c:showSerName val="0"/>
          <c:showPercent val="0"/>
          <c:showBubbleSize val="0"/>
        </c:dLbls>
        <c:axId val="174189952"/>
        <c:axId val="175126016"/>
      </c:scatterChart>
      <c:scatterChart>
        <c:scatterStyle val="smoothMarker"/>
        <c:varyColors val="0"/>
        <c:ser>
          <c:idx val="1"/>
          <c:order val="1"/>
          <c:tx>
            <c:v>Phase (deg)</c:v>
          </c:tx>
          <c:spPr>
            <a:ln w="28575">
              <a:solidFill>
                <a:schemeClr val="tx1">
                  <a:lumMod val="95000"/>
                  <a:lumOff val="5000"/>
                </a:schemeClr>
              </a:solidFill>
              <a:prstDash val="sysDash"/>
            </a:ln>
          </c:spPr>
          <c:marker>
            <c:symbol val="none"/>
          </c:marker>
          <c:xVal>
            <c:numRef>
              <c:f>Loop_Modeling!$O$19:$O$560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Loop_Modeling!$BM$19:$BM$560</c:f>
              <c:numCache>
                <c:formatCode>General</c:formatCode>
                <c:ptCount val="542"/>
                <c:pt idx="0">
                  <c:v>88.503832627356559</c:v>
                </c:pt>
                <c:pt idx="1">
                  <c:v>88.469015491355108</c:v>
                </c:pt>
                <c:pt idx="2">
                  <c:v>88.43338972359426</c:v>
                </c:pt>
                <c:pt idx="3">
                  <c:v>88.396936657381261</c:v>
                </c:pt>
                <c:pt idx="4">
                  <c:v>88.359637203256142</c:v>
                </c:pt>
                <c:pt idx="5">
                  <c:v>88.321471840000953</c:v>
                </c:pt>
                <c:pt idx="6">
                  <c:v>88.282420605500192</c:v>
                </c:pt>
                <c:pt idx="7">
                  <c:v>88.242463087453629</c:v>
                </c:pt>
                <c:pt idx="8">
                  <c:v>88.201578413942116</c:v>
                </c:pt>
                <c:pt idx="9">
                  <c:v>88.159745243848704</c:v>
                </c:pt>
                <c:pt idx="10">
                  <c:v>88.116941757135862</c:v>
                </c:pt>
                <c:pt idx="11">
                  <c:v>88.073145644981963</c:v>
                </c:pt>
                <c:pt idx="12">
                  <c:v>88.028334099779357</c:v>
                </c:pt>
                <c:pt idx="13">
                  <c:v>87.982483804997344</c:v>
                </c:pt>
                <c:pt idx="14">
                  <c:v>87.93557092491352</c:v>
                </c:pt>
                <c:pt idx="15">
                  <c:v>87.887571094218174</c:v>
                </c:pt>
                <c:pt idx="16">
                  <c:v>87.838459407496231</c:v>
                </c:pt>
                <c:pt idx="17">
                  <c:v>87.788210408592491</c:v>
                </c:pt>
                <c:pt idx="18">
                  <c:v>87.736798079866475</c:v>
                </c:pt>
                <c:pt idx="19">
                  <c:v>87.684195831343501</c:v>
                </c:pt>
                <c:pt idx="20">
                  <c:v>87.630376489770271</c:v>
                </c:pt>
                <c:pt idx="21">
                  <c:v>87.575312287583344</c:v>
                </c:pt>
                <c:pt idx="22">
                  <c:v>87.518974851800465</c:v>
                </c:pt>
                <c:pt idx="23">
                  <c:v>87.461335192844729</c:v>
                </c:pt>
                <c:pt idx="24">
                  <c:v>87.402363693314456</c:v>
                </c:pt>
                <c:pt idx="25">
                  <c:v>87.342030096710545</c:v>
                </c:pt>
                <c:pt idx="26">
                  <c:v>87.280303496136355</c:v>
                </c:pt>
                <c:pt idx="27">
                  <c:v>87.217152322985186</c:v>
                </c:pt>
                <c:pt idx="28">
                  <c:v>87.152544335632655</c:v>
                </c:pt>
                <c:pt idx="29">
                  <c:v>87.086446608152229</c:v>
                </c:pt>
                <c:pt idx="30">
                  <c:v>87.018825519074511</c:v>
                </c:pt>
                <c:pt idx="31">
                  <c:v>86.949646740211705</c:v>
                </c:pt>
                <c:pt idx="32">
                  <c:v>86.878875225571917</c:v>
                </c:pt>
                <c:pt idx="33">
                  <c:v>86.806475200388562</c:v>
                </c:pt>
                <c:pt idx="34">
                  <c:v>86.732410150293035</c:v>
                </c:pt>
                <c:pt idx="35">
                  <c:v>86.656642810661836</c:v>
                </c:pt>
                <c:pt idx="36">
                  <c:v>86.579135156169599</c:v>
                </c:pt>
                <c:pt idx="37">
                  <c:v>86.4998483905851</c:v>
                </c:pt>
                <c:pt idx="38">
                  <c:v>86.418742936847451</c:v>
                </c:pt>
                <c:pt idx="39">
                  <c:v>86.335778427464135</c:v>
                </c:pt>
                <c:pt idx="40">
                  <c:v>86.250913695275685</c:v>
                </c:pt>
                <c:pt idx="41">
                  <c:v>86.164106764634198</c:v>
                </c:pt>
                <c:pt idx="42">
                  <c:v>86.075314843047764</c:v>
                </c:pt>
                <c:pt idx="43">
                  <c:v>85.984494313345664</c:v>
                </c:pt>
                <c:pt idx="44">
                  <c:v>85.891600726423832</c:v>
                </c:pt>
                <c:pt idx="45">
                  <c:v>85.796588794634062</c:v>
                </c:pt>
                <c:pt idx="46">
                  <c:v>85.699412385885026</c:v>
                </c:pt>
                <c:pt idx="47">
                  <c:v>85.600024518528173</c:v>
                </c:pt>
                <c:pt idx="48">
                  <c:v>85.498377357106364</c:v>
                </c:pt>
                <c:pt idx="49">
                  <c:v>85.394422209048642</c:v>
                </c:pt>
                <c:pt idx="50">
                  <c:v>85.288109522399793</c:v>
                </c:pt>
                <c:pt idx="51">
                  <c:v>85.179388884680137</c:v>
                </c:pt>
                <c:pt idx="52">
                  <c:v>85.068209022976859</c:v>
                </c:pt>
                <c:pt idx="53">
                  <c:v>84.954517805373399</c:v>
                </c:pt>
                <c:pt idx="54">
                  <c:v>84.838262243833498</c:v>
                </c:pt>
                <c:pt idx="55">
                  <c:v>84.719388498660194</c:v>
                </c:pt>
                <c:pt idx="56">
                  <c:v>84.597841884660525</c:v>
                </c:pt>
                <c:pt idx="57">
                  <c:v>84.473566879152315</c:v>
                </c:pt>
                <c:pt idx="58">
                  <c:v>84.346507131959896</c:v>
                </c:pt>
                <c:pt idx="59">
                  <c:v>84.216605477552321</c:v>
                </c:pt>
                <c:pt idx="60">
                  <c:v>84.083803949488001</c:v>
                </c:pt>
                <c:pt idx="61">
                  <c:v>83.948043797338073</c:v>
                </c:pt>
                <c:pt idx="62">
                  <c:v>83.809265506270506</c:v>
                </c:pt>
                <c:pt idx="63">
                  <c:v>83.667408819488244</c:v>
                </c:pt>
                <c:pt idx="64">
                  <c:v>83.522412763722855</c:v>
                </c:pt>
                <c:pt idx="65">
                  <c:v>83.374215677997014</c:v>
                </c:pt>
                <c:pt idx="66">
                  <c:v>83.222755245879227</c:v>
                </c:pt>
                <c:pt idx="67">
                  <c:v>83.067968531466235</c:v>
                </c:pt>
                <c:pt idx="68">
                  <c:v>82.909792019338454</c:v>
                </c:pt>
                <c:pt idx="69">
                  <c:v>82.748161658745218</c:v>
                </c:pt>
                <c:pt idx="70">
                  <c:v>82.583012912288396</c:v>
                </c:pt>
                <c:pt idx="71">
                  <c:v>82.414280809384479</c:v>
                </c:pt>
                <c:pt idx="72">
                  <c:v>82.241900004795454</c:v>
                </c:pt>
                <c:pt idx="73">
                  <c:v>82.065804842529829</c:v>
                </c:pt>
                <c:pt idx="74">
                  <c:v>81.885929425427776</c:v>
                </c:pt>
                <c:pt idx="75">
                  <c:v>81.70220769075172</c:v>
                </c:pt>
                <c:pt idx="76">
                  <c:v>81.514573492116071</c:v>
                </c:pt>
                <c:pt idx="77">
                  <c:v>81.322960688097254</c:v>
                </c:pt>
                <c:pt idx="78">
                  <c:v>81.127303237874756</c:v>
                </c:pt>
                <c:pt idx="79">
                  <c:v>80.927535304259294</c:v>
                </c:pt>
                <c:pt idx="80">
                  <c:v>80.72359136447308</c:v>
                </c:pt>
                <c:pt idx="81">
                  <c:v>80.515406329047764</c:v>
                </c:pt>
                <c:pt idx="82">
                  <c:v>80.302915669213263</c:v>
                </c:pt>
                <c:pt idx="83">
                  <c:v>80.08605555314719</c:v>
                </c:pt>
                <c:pt idx="84">
                  <c:v>79.864762991455535</c:v>
                </c:pt>
                <c:pt idx="85">
                  <c:v>79.638975992252</c:v>
                </c:pt>
                <c:pt idx="86">
                  <c:v>79.408633726194068</c:v>
                </c:pt>
                <c:pt idx="87">
                  <c:v>79.173676701827389</c:v>
                </c:pt>
                <c:pt idx="88">
                  <c:v>78.934046951572682</c:v>
                </c:pt>
                <c:pt idx="89">
                  <c:v>78.689688228675521</c:v>
                </c:pt>
                <c:pt idx="90">
                  <c:v>78.440546215414585</c:v>
                </c:pt>
                <c:pt idx="91">
                  <c:v>78.186568742838418</c:v>
                </c:pt>
                <c:pt idx="92">
                  <c:v>77.927706022270328</c:v>
                </c:pt>
                <c:pt idx="93">
                  <c:v>77.663910888779569</c:v>
                </c:pt>
                <c:pt idx="94">
                  <c:v>77.395139056776188</c:v>
                </c:pt>
                <c:pt idx="95">
                  <c:v>77.12134938783808</c:v>
                </c:pt>
                <c:pt idx="96">
                  <c:v>76.842504170815772</c:v>
                </c:pt>
                <c:pt idx="97">
                  <c:v>76.558569414201983</c:v>
                </c:pt>
                <c:pt idx="98">
                  <c:v>76.269515150677449</c:v>
                </c:pt>
                <c:pt idx="99">
                  <c:v>75.975315753663423</c:v>
                </c:pt>
                <c:pt idx="100">
                  <c:v>75.675950265625545</c:v>
                </c:pt>
                <c:pt idx="101">
                  <c:v>75.371402737771291</c:v>
                </c:pt>
                <c:pt idx="102">
                  <c:v>75.061662580683915</c:v>
                </c:pt>
                <c:pt idx="103">
                  <c:v>74.746724925311653</c:v>
                </c:pt>
                <c:pt idx="104">
                  <c:v>74.426590993616884</c:v>
                </c:pt>
                <c:pt idx="105">
                  <c:v>74.101268478050457</c:v>
                </c:pt>
                <c:pt idx="106">
                  <c:v>73.770771928878176</c:v>
                </c:pt>
                <c:pt idx="107">
                  <c:v>73.435123148241146</c:v>
                </c:pt>
                <c:pt idx="108">
                  <c:v>73.094351589669174</c:v>
                </c:pt>
                <c:pt idx="109">
                  <c:v>72.748494761615333</c:v>
                </c:pt>
                <c:pt idx="110">
                  <c:v>72.397598633403049</c:v>
                </c:pt>
                <c:pt idx="111">
                  <c:v>72.041718041814221</c:v>
                </c:pt>
                <c:pt idx="112">
                  <c:v>71.680917096371275</c:v>
                </c:pt>
                <c:pt idx="113">
                  <c:v>71.31526958119349</c:v>
                </c:pt>
                <c:pt idx="114">
                  <c:v>70.944859351140423</c:v>
                </c:pt>
                <c:pt idx="115">
                  <c:v>70.569780719781647</c:v>
                </c:pt>
                <c:pt idx="116">
                  <c:v>70.190138836577418</c:v>
                </c:pt>
                <c:pt idx="117">
                  <c:v>69.806050050502463</c:v>
                </c:pt>
                <c:pt idx="118">
                  <c:v>69.417642257202274</c:v>
                </c:pt>
                <c:pt idx="119">
                  <c:v>69.025055226652839</c:v>
                </c:pt>
                <c:pt idx="120">
                  <c:v>68.628440908185155</c:v>
                </c:pt>
                <c:pt idx="121">
                  <c:v>68.227963709652954</c:v>
                </c:pt>
                <c:pt idx="122">
                  <c:v>67.823800747468027</c:v>
                </c:pt>
                <c:pt idx="123">
                  <c:v>67.416142064190609</c:v>
                </c:pt>
                <c:pt idx="124">
                  <c:v>67.00519081036802</c:v>
                </c:pt>
                <c:pt idx="125">
                  <c:v>66.591163387351003</c:v>
                </c:pt>
                <c:pt idx="126">
                  <c:v>66.174289547890439</c:v>
                </c:pt>
                <c:pt idx="127">
                  <c:v>65.754812451425934</c:v>
                </c:pt>
                <c:pt idx="128">
                  <c:v>65.332988671138736</c:v>
                </c:pt>
                <c:pt idx="129">
                  <c:v>64.909088150029959</c:v>
                </c:pt>
                <c:pt idx="130">
                  <c:v>64.483394103531907</c:v>
                </c:pt>
                <c:pt idx="131">
                  <c:v>64.056202866438355</c:v>
                </c:pt>
                <c:pt idx="132">
                  <c:v>63.627823682265138</c:v>
                </c:pt>
                <c:pt idx="133">
                  <c:v>63.198578433518193</c:v>
                </c:pt>
                <c:pt idx="134">
                  <c:v>62.768801311745634</c:v>
                </c:pt>
                <c:pt idx="135">
                  <c:v>62.338838426691375</c:v>
                </c:pt>
                <c:pt idx="136">
                  <c:v>61.909047354327875</c:v>
                </c:pt>
                <c:pt idx="137">
                  <c:v>61.479796624039231</c:v>
                </c:pt>
                <c:pt idx="138">
                  <c:v>61.051465145732188</c:v>
                </c:pt>
                <c:pt idx="139">
                  <c:v>60.62444157817076</c:v>
                </c:pt>
                <c:pt idx="140">
                  <c:v>60.199123640355488</c:v>
                </c:pt>
                <c:pt idx="141">
                  <c:v>59.775917368280609</c:v>
                </c:pt>
                <c:pt idx="142">
                  <c:v>59.355236319918589</c:v>
                </c:pt>
                <c:pt idx="143">
                  <c:v>58.937500731754717</c:v>
                </c:pt>
                <c:pt idx="144">
                  <c:v>58.523136630660922</c:v>
                </c:pt>
                <c:pt idx="145">
                  <c:v>58.112574905313487</c:v>
                </c:pt>
                <c:pt idx="146">
                  <c:v>57.706250341734069</c:v>
                </c:pt>
                <c:pt idx="147">
                  <c:v>57.304600627860609</c:v>
                </c:pt>
                <c:pt idx="148">
                  <c:v>56.908065332321286</c:v>
                </c:pt>
                <c:pt idx="149">
                  <c:v>56.517084862791627</c:v>
                </c:pt>
                <c:pt idx="150">
                  <c:v>56.13209940945098</c:v>
                </c:pt>
                <c:pt idx="151">
                  <c:v>55.753547879141465</c:v>
                </c:pt>
                <c:pt idx="152">
                  <c:v>55.381866825814065</c:v>
                </c:pt>
                <c:pt idx="153">
                  <c:v>55.017489382806268</c:v>
                </c:pt>
                <c:pt idx="154">
                  <c:v>54.660844202350965</c:v>
                </c:pt>
                <c:pt idx="155">
                  <c:v>54.312354407520132</c:v>
                </c:pt>
                <c:pt idx="156">
                  <c:v>53.972436561566724</c:v>
                </c:pt>
                <c:pt idx="157">
                  <c:v>53.641499659304316</c:v>
                </c:pt>
                <c:pt idx="158">
                  <c:v>53.319944144825683</c:v>
                </c:pt>
                <c:pt idx="159">
                  <c:v>53.008160959452333</c:v>
                </c:pt>
                <c:pt idx="160">
                  <c:v>52.706530623394421</c:v>
                </c:pt>
                <c:pt idx="161">
                  <c:v>52.415422354142031</c:v>
                </c:pt>
                <c:pt idx="162">
                  <c:v>52.135193224152054</c:v>
                </c:pt>
                <c:pt idx="163">
                  <c:v>51.866187359926265</c:v>
                </c:pt>
                <c:pt idx="164">
                  <c:v>51.608735184102954</c:v>
                </c:pt>
                <c:pt idx="165">
                  <c:v>51.363152701743438</c:v>
                </c:pt>
                <c:pt idx="166">
                  <c:v>51.129740831549796</c:v>
                </c:pt>
                <c:pt idx="167">
                  <c:v>50.908784782346437</c:v>
                </c:pt>
                <c:pt idx="168">
                  <c:v>50.700553474787036</c:v>
                </c:pt>
                <c:pt idx="169">
                  <c:v>50.505299007899488</c:v>
                </c:pt>
                <c:pt idx="170">
                  <c:v>50.32325616980733</c:v>
                </c:pt>
                <c:pt idx="171">
                  <c:v>50.154641991693822</c:v>
                </c:pt>
                <c:pt idx="172">
                  <c:v>49.999655343899953</c:v>
                </c:pt>
                <c:pt idx="173">
                  <c:v>49.858476572878146</c:v>
                </c:pt>
                <c:pt idx="174">
                  <c:v>49.73126717764265</c:v>
                </c:pt>
                <c:pt idx="175">
                  <c:v>49.618169524287815</c:v>
                </c:pt>
                <c:pt idx="176">
                  <c:v>49.519306597165858</c:v>
                </c:pt>
                <c:pt idx="177">
                  <c:v>49.434781785342899</c:v>
                </c:pt>
                <c:pt idx="178">
                  <c:v>49.364678703045882</c:v>
                </c:pt>
                <c:pt idx="179">
                  <c:v>49.309061042936136</c:v>
                </c:pt>
                <c:pt idx="180">
                  <c:v>49.267972461201857</c:v>
                </c:pt>
                <c:pt idx="181">
                  <c:v>49.241436493648308</c:v>
                </c:pt>
                <c:pt idx="182">
                  <c:v>49.229456502173235</c:v>
                </c:pt>
                <c:pt idx="183">
                  <c:v>49.232015651240438</c:v>
                </c:pt>
                <c:pt idx="184">
                  <c:v>49.24907691419746</c:v>
                </c:pt>
                <c:pt idx="185">
                  <c:v>49.280583109526908</c:v>
                </c:pt>
                <c:pt idx="186">
                  <c:v>49.326456967357309</c:v>
                </c:pt>
                <c:pt idx="187">
                  <c:v>49.386601226780414</c:v>
                </c:pt>
                <c:pt idx="188">
                  <c:v>49.460898764749899</c:v>
                </c:pt>
                <c:pt idx="189">
                  <c:v>49.549212757512471</c:v>
                </c:pt>
                <c:pt idx="190">
                  <c:v>49.651386875697703</c:v>
                </c:pt>
                <c:pt idx="191">
                  <c:v>49.767245514324017</c:v>
                </c:pt>
                <c:pt idx="192">
                  <c:v>49.896594059070367</c:v>
                </c:pt>
                <c:pt idx="193">
                  <c:v>50.039219190222326</c:v>
                </c:pt>
                <c:pt idx="194">
                  <c:v>50.194889225711179</c:v>
                </c:pt>
                <c:pt idx="195">
                  <c:v>50.363354504621867</c:v>
                </c:pt>
                <c:pt idx="196">
                  <c:v>50.54434781246762</c:v>
                </c:pt>
                <c:pt idx="197">
                  <c:v>50.737584849384376</c:v>
                </c:pt>
                <c:pt idx="198">
                  <c:v>50.942764742217889</c:v>
                </c:pt>
                <c:pt idx="199">
                  <c:v>51.159570601233895</c:v>
                </c:pt>
                <c:pt idx="200">
                  <c:v>51.387670121906325</c:v>
                </c:pt>
                <c:pt idx="201">
                  <c:v>51.626716231904844</c:v>
                </c:pt>
                <c:pt idx="202">
                  <c:v>51.876347783043606</c:v>
                </c:pt>
                <c:pt idx="203">
                  <c:v>52.136190287546206</c:v>
                </c:pt>
                <c:pt idx="204">
                  <c:v>52.405856697560104</c:v>
                </c:pt>
                <c:pt idx="205">
                  <c:v>52.684948226398419</c:v>
                </c:pt>
                <c:pt idx="206">
                  <c:v>52.973055209528297</c:v>
                </c:pt>
                <c:pt idx="207">
                  <c:v>53.269758002851987</c:v>
                </c:pt>
                <c:pt idx="208">
                  <c:v>53.574627915368268</c:v>
                </c:pt>
                <c:pt idx="209">
                  <c:v>53.887228172838903</c:v>
                </c:pt>
                <c:pt idx="210">
                  <c:v>54.20711490866389</c:v>
                </c:pt>
                <c:pt idx="211">
                  <c:v>54.533838177757666</c:v>
                </c:pt>
                <c:pt idx="212">
                  <c:v>54.86694298885697</c:v>
                </c:pt>
                <c:pt idx="213">
                  <c:v>55.205970350372958</c:v>
                </c:pt>
                <c:pt idx="214">
                  <c:v>55.550458324629076</c:v>
                </c:pt>
                <c:pt idx="215">
                  <c:v>55.899943085120022</c:v>
                </c:pt>
                <c:pt idx="216">
                  <c:v>56.253959971276835</c:v>
                </c:pt>
                <c:pt idx="217">
                  <c:v>56.612044535145344</c:v>
                </c:pt>
                <c:pt idx="218">
                  <c:v>56.973733574370371</c:v>
                </c:pt>
                <c:pt idx="219">
                  <c:v>57.338566145936277</c:v>
                </c:pt>
                <c:pt idx="220">
                  <c:v>57.70608455523103</c:v>
                </c:pt>
                <c:pt idx="221">
                  <c:v>58.075835315206895</c:v>
                </c:pt>
                <c:pt idx="222">
                  <c:v>58.447370070643821</c:v>
                </c:pt>
                <c:pt idx="223">
                  <c:v>58.820246482849811</c:v>
                </c:pt>
                <c:pt idx="224">
                  <c:v>59.194029070484603</c:v>
                </c:pt>
                <c:pt idx="225">
                  <c:v>59.568290002608443</c:v>
                </c:pt>
                <c:pt idx="226">
                  <c:v>59.942609840506073</c:v>
                </c:pt>
                <c:pt idx="227">
                  <c:v>60.316578225306415</c:v>
                </c:pt>
                <c:pt idx="228">
                  <c:v>60.689794508935073</c:v>
                </c:pt>
                <c:pt idx="229">
                  <c:v>61.061868326438606</c:v>
                </c:pt>
                <c:pt idx="230">
                  <c:v>61.432420108248344</c:v>
                </c:pt>
                <c:pt idx="231">
                  <c:v>61.801081531474665</c:v>
                </c:pt>
                <c:pt idx="232">
                  <c:v>62.167495909822584</c:v>
                </c:pt>
                <c:pt idx="233">
                  <c:v>62.531318522234102</c:v>
                </c:pt>
                <c:pt idx="234">
                  <c:v>62.892216880807588</c:v>
                </c:pt>
                <c:pt idx="235">
                  <c:v>63.249870939017107</c:v>
                </c:pt>
                <c:pt idx="236">
                  <c:v>63.603973241642919</c:v>
                </c:pt>
                <c:pt idx="237">
                  <c:v>63.954229018213084</c:v>
                </c:pt>
                <c:pt idx="238">
                  <c:v>64.300356222079628</c:v>
                </c:pt>
                <c:pt idx="239">
                  <c:v>64.642085517560247</c:v>
                </c:pt>
                <c:pt idx="240">
                  <c:v>64.97916021780793</c:v>
                </c:pt>
                <c:pt idx="241">
                  <c:v>65.311336176298212</c:v>
                </c:pt>
                <c:pt idx="242">
                  <c:v>65.638381634969875</c:v>
                </c:pt>
                <c:pt idx="243">
                  <c:v>65.960077032192046</c:v>
                </c:pt>
                <c:pt idx="244">
                  <c:v>66.276214773805805</c:v>
                </c:pt>
                <c:pt idx="245">
                  <c:v>66.586598970535192</c:v>
                </c:pt>
                <c:pt idx="246">
                  <c:v>66.891045145073548</c:v>
                </c:pt>
                <c:pt idx="247">
                  <c:v>67.189379912129539</c:v>
                </c:pt>
                <c:pt idx="248">
                  <c:v>67.481440634660458</c:v>
                </c:pt>
                <c:pt idx="249">
                  <c:v>67.767075059451969</c:v>
                </c:pt>
                <c:pt idx="250">
                  <c:v>68.046140935093021</c:v>
                </c:pt>
                <c:pt idx="251">
                  <c:v>68.318505615286028</c:v>
                </c:pt>
                <c:pt idx="252">
                  <c:v>68.584045650286043</c:v>
                </c:pt>
                <c:pt idx="253">
                  <c:v>68.842646369123514</c:v>
                </c:pt>
                <c:pt idx="254">
                  <c:v>69.094201455102251</c:v>
                </c:pt>
                <c:pt idx="255">
                  <c:v>69.338612516900156</c:v>
                </c:pt>
                <c:pt idx="256">
                  <c:v>69.575788657427196</c:v>
                </c:pt>
                <c:pt idx="257">
                  <c:v>69.805646042432798</c:v>
                </c:pt>
                <c:pt idx="258">
                  <c:v>70.028107470667962</c:v>
                </c:pt>
                <c:pt idx="259">
                  <c:v>70.24310194725048</c:v>
                </c:pt>
                <c:pt idx="260">
                  <c:v>70.450564261707612</c:v>
                </c:pt>
                <c:pt idx="261">
                  <c:v>70.650434572008706</c:v>
                </c:pt>
                <c:pt idx="262">
                  <c:v>70.842657995747501</c:v>
                </c:pt>
                <c:pt idx="263">
                  <c:v>71.027184209480964</c:v>
                </c:pt>
                <c:pt idx="264">
                  <c:v>71.203967057091788</c:v>
                </c:pt>
                <c:pt idx="265">
                  <c:v>71.372964167906375</c:v>
                </c:pt>
                <c:pt idx="266">
                  <c:v>71.534136585177365</c:v>
                </c:pt>
                <c:pt idx="267">
                  <c:v>71.687448405422273</c:v>
                </c:pt>
                <c:pt idx="268">
                  <c:v>71.832866429001527</c:v>
                </c:pt>
                <c:pt idx="269">
                  <c:v>71.970359822220345</c:v>
                </c:pt>
                <c:pt idx="270">
                  <c:v>72.099899791154073</c:v>
                </c:pt>
                <c:pt idx="271">
                  <c:v>72.221459267307452</c:v>
                </c:pt>
                <c:pt idx="272">
                  <c:v>72.335012605150965</c:v>
                </c:pt>
                <c:pt idx="273">
                  <c:v>72.440535291509974</c:v>
                </c:pt>
                <c:pt idx="274">
                  <c:v>72.53800366672742</c:v>
                </c:pt>
                <c:pt idx="275">
                  <c:v>72.62739465746553</c:v>
                </c:pt>
                <c:pt idx="276">
                  <c:v>72.708685520975649</c:v>
                </c:pt>
                <c:pt idx="277">
                  <c:v>72.781853600620238</c:v>
                </c:pt>
                <c:pt idx="278">
                  <c:v>72.84687609240855</c:v>
                </c:pt>
                <c:pt idx="279">
                  <c:v>72.90372982227305</c:v>
                </c:pt>
                <c:pt idx="280">
                  <c:v>72.95239103380105</c:v>
                </c:pt>
                <c:pt idx="281">
                  <c:v>72.992835186114675</c:v>
                </c:pt>
                <c:pt idx="282">
                  <c:v>73.02503676158328</c:v>
                </c:pt>
                <c:pt idx="283">
                  <c:v>73.048969083043886</c:v>
                </c:pt>
                <c:pt idx="284">
                  <c:v>73.064604140201169</c:v>
                </c:pt>
                <c:pt idx="285">
                  <c:v>73.071912424878619</c:v>
                </c:pt>
                <c:pt idx="286">
                  <c:v>73.070862774792346</c:v>
                </c:pt>
                <c:pt idx="287">
                  <c:v>73.061422225524637</c:v>
                </c:pt>
                <c:pt idx="288">
                  <c:v>73.043555870382605</c:v>
                </c:pt>
                <c:pt idx="289">
                  <c:v>73.017226727833176</c:v>
                </c:pt>
                <c:pt idx="290">
                  <c:v>72.982395616218028</c:v>
                </c:pt>
                <c:pt idx="291">
                  <c:v>72.939021035465075</c:v>
                </c:pt>
                <c:pt idx="292">
                  <c:v>72.887059055524873</c:v>
                </c:pt>
                <c:pt idx="293">
                  <c:v>72.826463211276391</c:v>
                </c:pt>
                <c:pt idx="294">
                  <c:v>72.757184403664354</c:v>
                </c:pt>
                <c:pt idx="295">
                  <c:v>72.679170806841412</c:v>
                </c:pt>
                <c:pt idx="296">
                  <c:v>72.592367781115769</c:v>
                </c:pt>
                <c:pt idx="297">
                  <c:v>72.496717791513674</c:v>
                </c:pt>
                <c:pt idx="298">
                  <c:v>72.392160331792311</c:v>
                </c:pt>
                <c:pt idx="299">
                  <c:v>72.278631853756067</c:v>
                </c:pt>
                <c:pt idx="300">
                  <c:v>72.156065701748702</c:v>
                </c:pt>
                <c:pt idx="301">
                  <c:v>72.024392052216427</c:v>
                </c:pt>
                <c:pt idx="302">
                  <c:v>71.883537858258975</c:v>
                </c:pt>
                <c:pt idx="303">
                  <c:v>71.733426799102133</c:v>
                </c:pt>
                <c:pt idx="304">
                  <c:v>71.573979234456488</c:v>
                </c:pt>
                <c:pt idx="305">
                  <c:v>71.40511216374081</c:v>
                </c:pt>
                <c:pt idx="306">
                  <c:v>71.226739190175437</c:v>
                </c:pt>
                <c:pt idx="307">
                  <c:v>71.038770489774336</c:v>
                </c:pt>
                <c:pt idx="308">
                  <c:v>70.841112785287493</c:v>
                </c:pt>
                <c:pt idx="309">
                  <c:v>70.633669325165656</c:v>
                </c:pt>
                <c:pt idx="310">
                  <c:v>70.416339867651558</c:v>
                </c:pt>
                <c:pt idx="311">
                  <c:v>70.189020670114871</c:v>
                </c:pt>
                <c:pt idx="312">
                  <c:v>69.951604483783271</c:v>
                </c:pt>
                <c:pt idx="313">
                  <c:v>69.703980554040314</c:v>
                </c:pt>
                <c:pt idx="314">
                  <c:v>69.446034626487418</c:v>
                </c:pt>
                <c:pt idx="315">
                  <c:v>69.177648958994453</c:v>
                </c:pt>
                <c:pt idx="316">
                  <c:v>68.898702339984425</c:v>
                </c:pt>
                <c:pt idx="317">
                  <c:v>68.609070113228967</c:v>
                </c:pt>
                <c:pt idx="318">
                  <c:v>68.308624209454322</c:v>
                </c:pt>
                <c:pt idx="319">
                  <c:v>67.997233185079779</c:v>
                </c:pt>
                <c:pt idx="320">
                  <c:v>67.674762268444027</c:v>
                </c:pt>
                <c:pt idx="321">
                  <c:v>67.341073413893426</c:v>
                </c:pt>
                <c:pt idx="322">
                  <c:v>66.996025364135377</c:v>
                </c:pt>
                <c:pt idx="323">
                  <c:v>66.639473721285086</c:v>
                </c:pt>
                <c:pt idx="324">
                  <c:v>66.27127102705488</c:v>
                </c:pt>
                <c:pt idx="325">
                  <c:v>65.891266852565792</c:v>
                </c:pt>
                <c:pt idx="326">
                  <c:v>65.499307898279369</c:v>
                </c:pt>
                <c:pt idx="327">
                  <c:v>65.095238104569376</c:v>
                </c:pt>
                <c:pt idx="328">
                  <c:v>64.678898773481933</c:v>
                </c:pt>
                <c:pt idx="329">
                  <c:v>64.250128702239095</c:v>
                </c:pt>
                <c:pt idx="330">
                  <c:v>63.808764329074144</c:v>
                </c:pt>
                <c:pt idx="331">
                  <c:v>63.354639891987283</c:v>
                </c:pt>
                <c:pt idx="332">
                  <c:v>62.887587601041815</c:v>
                </c:pt>
                <c:pt idx="333">
                  <c:v>62.407437824807865</c:v>
                </c:pt>
                <c:pt idx="334">
                  <c:v>61.914019291595551</c:v>
                </c:pt>
                <c:pt idx="335">
                  <c:v>61.407159306098897</c:v>
                </c:pt>
                <c:pt idx="336">
                  <c:v>60.88668398208916</c:v>
                </c:pt>
                <c:pt idx="337">
                  <c:v>60.352418491778302</c:v>
                </c:pt>
                <c:pt idx="338">
                  <c:v>59.804187332474271</c:v>
                </c:pt>
                <c:pt idx="339">
                  <c:v>59.241814611123431</c:v>
                </c:pt>
                <c:pt idx="340">
                  <c:v>58.665124347321544</c:v>
                </c:pt>
                <c:pt idx="341">
                  <c:v>58.073940795336995</c:v>
                </c:pt>
                <c:pt idx="342">
                  <c:v>57.468088785661735</c:v>
                </c:pt>
                <c:pt idx="343">
                  <c:v>56.847394086546757</c:v>
                </c:pt>
                <c:pt idx="344">
                  <c:v>56.211683785937964</c:v>
                </c:pt>
                <c:pt idx="345">
                  <c:v>55.560786694149634</c:v>
                </c:pt>
                <c:pt idx="346">
                  <c:v>54.894533767545468</c:v>
                </c:pt>
                <c:pt idx="347">
                  <c:v>54.212758553406495</c:v>
                </c:pt>
                <c:pt idx="348">
                  <c:v>53.515297656061378</c:v>
                </c:pt>
                <c:pt idx="349">
                  <c:v>52.801991224253804</c:v>
                </c:pt>
                <c:pt idx="350">
                  <c:v>52.072683459575792</c:v>
                </c:pt>
                <c:pt idx="351">
                  <c:v>51.327223145680776</c:v>
                </c:pt>
                <c:pt idx="352">
                  <c:v>50.565464197813633</c:v>
                </c:pt>
                <c:pt idx="353">
                  <c:v>49.787266232040587</c:v>
                </c:pt>
                <c:pt idx="354">
                  <c:v>48.992495153368289</c:v>
                </c:pt>
                <c:pt idx="355">
                  <c:v>48.181023761757146</c:v>
                </c:pt>
                <c:pt idx="356">
                  <c:v>47.352732374799842</c:v>
                </c:pt>
                <c:pt idx="357">
                  <c:v>46.507509465633113</c:v>
                </c:pt>
                <c:pt idx="358">
                  <c:v>45.645252314391691</c:v>
                </c:pt>
                <c:pt idx="359">
                  <c:v>44.765867671273092</c:v>
                </c:pt>
                <c:pt idx="360">
                  <c:v>43.869272429007552</c:v>
                </c:pt>
                <c:pt idx="361">
                  <c:v>42.955394302272659</c:v>
                </c:pt>
                <c:pt idx="362">
                  <c:v>42.024172511284789</c:v>
                </c:pt>
                <c:pt idx="363">
                  <c:v>41.075558466545289</c:v>
                </c:pt>
                <c:pt idx="364">
                  <c:v>40.109516451406357</c:v>
                </c:pt>
                <c:pt idx="365">
                  <c:v>39.12602429885635</c:v>
                </c:pt>
                <c:pt idx="366">
                  <c:v>38.125074058621507</c:v>
                </c:pt>
                <c:pt idx="367">
                  <c:v>37.106672650434199</c:v>
                </c:pt>
                <c:pt idx="368">
                  <c:v>36.070842499033965</c:v>
                </c:pt>
                <c:pt idx="369">
                  <c:v>35.017622146243845</c:v>
                </c:pt>
                <c:pt idx="370">
                  <c:v>33.947066835238765</c:v>
                </c:pt>
                <c:pt idx="371">
                  <c:v>32.859249061932566</c:v>
                </c:pt>
                <c:pt idx="372">
                  <c:v>31.754259088258635</c:v>
                </c:pt>
                <c:pt idx="373">
                  <c:v>30.632205411999372</c:v>
                </c:pt>
                <c:pt idx="374">
                  <c:v>29.493215187748632</c:v>
                </c:pt>
                <c:pt idx="375">
                  <c:v>28.337434593574965</c:v>
                </c:pt>
                <c:pt idx="376">
                  <c:v>27.165029137985297</c:v>
                </c:pt>
                <c:pt idx="377">
                  <c:v>25.976183901886301</c:v>
                </c:pt>
                <c:pt idx="378">
                  <c:v>24.771103710409612</c:v>
                </c:pt>
                <c:pt idx="379">
                  <c:v>23.55001322968856</c:v>
                </c:pt>
                <c:pt idx="380">
                  <c:v>22.313156983992503</c:v>
                </c:pt>
                <c:pt idx="381">
                  <c:v>21.060799288996261</c:v>
                </c:pt>
                <c:pt idx="382">
                  <c:v>19.793224097421994</c:v>
                </c:pt>
                <c:pt idx="383">
                  <c:v>18.51073475382444</c:v>
                </c:pt>
                <c:pt idx="384">
                  <c:v>17.2136536558973</c:v>
                </c:pt>
                <c:pt idx="385">
                  <c:v>15.902321820355979</c:v>
                </c:pt>
                <c:pt idx="386">
                  <c:v>14.577098352207724</c:v>
                </c:pt>
                <c:pt idx="387">
                  <c:v>13.238359817014629</c:v>
                </c:pt>
                <c:pt idx="388">
                  <c:v>11.886499516636322</c:v>
                </c:pt>
                <c:pt idx="389">
                  <c:v>10.521926669838109</c:v>
                </c:pt>
                <c:pt idx="390">
                  <c:v>9.1450655001002783</c:v>
                </c:pt>
                <c:pt idx="391">
                  <c:v>7.7563542339317184</c:v>
                </c:pt>
                <c:pt idx="392">
                  <c:v>6.3562440139835674</c:v>
                </c:pt>
                <c:pt idx="393">
                  <c:v>4.9451977322204419</c:v>
                </c:pt>
                <c:pt idx="394">
                  <c:v>3.5236887893903486</c:v>
                </c:pt>
                <c:pt idx="395">
                  <c:v>2.0921997879486236</c:v>
                </c:pt>
                <c:pt idx="396">
                  <c:v>0.65122116648984196</c:v>
                </c:pt>
                <c:pt idx="397">
                  <c:v>-0.79875021544303593</c:v>
                </c:pt>
                <c:pt idx="398">
                  <c:v>-2.25721253255516</c:v>
                </c:pt>
                <c:pt idx="399">
                  <c:v>-3.7236604787274641</c:v>
                </c:pt>
                <c:pt idx="400">
                  <c:v>-5.1975867708525572</c:v>
                </c:pt>
                <c:pt idx="401">
                  <c:v>-6.6784836603216924</c:v>
                </c:pt>
                <c:pt idx="402">
                  <c:v>-8.1658444405858504</c:v>
                </c:pt>
                <c:pt idx="403">
                  <c:v>-9.6591649390646985</c:v>
                </c:pt>
                <c:pt idx="404">
                  <c:v>-11.157944981608917</c:v>
                </c:pt>
                <c:pt idx="405">
                  <c:v>-12.661689817864389</c:v>
                </c:pt>
                <c:pt idx="406">
                  <c:v>-14.169911496123378</c:v>
                </c:pt>
                <c:pt idx="407">
                  <c:v>-15.682130176658987</c:v>
                </c:pt>
                <c:pt idx="408">
                  <c:v>-17.197875373081004</c:v>
                </c:pt>
                <c:pt idx="409">
                  <c:v>-18.716687111932995</c:v>
                </c:pt>
                <c:pt idx="410">
                  <c:v>-20.238117001550638</c:v>
                </c:pt>
                <c:pt idx="411">
                  <c:v>-21.761729202130812</c:v>
                </c:pt>
                <c:pt idx="412">
                  <c:v>-23.287101289982946</c:v>
                </c:pt>
                <c:pt idx="413">
                  <c:v>-24.813825010043228</c:v>
                </c:pt>
                <c:pt idx="414">
                  <c:v>-26.341506911921627</c:v>
                </c:pt>
                <c:pt idx="415">
                  <c:v>-27.869768865984636</c:v>
                </c:pt>
                <c:pt idx="416">
                  <c:v>-29.398248457250411</c:v>
                </c:pt>
                <c:pt idx="417">
                  <c:v>-30.92659925615353</c:v>
                </c:pt>
                <c:pt idx="418">
                  <c:v>-32.454490966522755</c:v>
                </c:pt>
                <c:pt idx="419">
                  <c:v>-33.981609452366328</c:v>
                </c:pt>
                <c:pt idx="420">
                  <c:v>-35.507656646276416</c:v>
                </c:pt>
                <c:pt idx="421">
                  <c:v>-37.032350343411359</c:v>
                </c:pt>
                <c:pt idx="422">
                  <c:v>-38.555423886083886</c:v>
                </c:pt>
                <c:pt idx="423">
                  <c:v>-40.07662574498621</c:v>
                </c:pt>
                <c:pt idx="424">
                  <c:v>-41.595719003919605</c:v>
                </c:pt>
                <c:pt idx="425">
                  <c:v>-43.112480755705391</c:v>
                </c:pt>
                <c:pt idx="426">
                  <c:v>-44.626701417548148</c:v>
                </c:pt>
                <c:pt idx="427">
                  <c:v>-46.138183974659967</c:v>
                </c:pt>
                <c:pt idx="428">
                  <c:v>-47.646743161314127</c:v>
                </c:pt>
                <c:pt idx="429">
                  <c:v>-49.152204588769301</c:v>
                </c:pt>
                <c:pt idx="430">
                  <c:v>-50.654403829578541</c:v>
                </c:pt>
                <c:pt idx="431">
                  <c:v>-52.153185467849156</c:v>
                </c:pt>
                <c:pt idx="432">
                  <c:v>-53.648402124846044</c:v>
                </c:pt>
                <c:pt idx="433">
                  <c:v>-55.13991346915482</c:v>
                </c:pt>
                <c:pt idx="434">
                  <c:v>-56.627585220246779</c:v>
                </c:pt>
                <c:pt idx="435">
                  <c:v>-58.111288153932918</c:v>
                </c:pt>
                <c:pt idx="436">
                  <c:v>-59.590897117690872</c:v>
                </c:pt>
                <c:pt idx="437">
                  <c:v>-61.066290063331707</c:v>
                </c:pt>
                <c:pt idx="438">
                  <c:v>-62.537347103904331</c:v>
                </c:pt>
                <c:pt idx="439">
                  <c:v>-64.003949601142651</c:v>
                </c:pt>
                <c:pt idx="440">
                  <c:v>-65.465979289145238</c:v>
                </c:pt>
                <c:pt idx="441">
                  <c:v>-66.923317439383098</c:v>
                </c:pt>
                <c:pt idx="442">
                  <c:v>-68.375844071506393</c:v>
                </c:pt>
                <c:pt idx="443">
                  <c:v>-69.82343721387052</c:v>
                </c:pt>
                <c:pt idx="444">
                  <c:v>-71.26597221712376</c:v>
                </c:pt>
                <c:pt idx="445">
                  <c:v>-72.70332112369266</c:v>
                </c:pt>
                <c:pt idx="446">
                  <c:v>-74.135352095508267</c:v>
                </c:pt>
                <c:pt idx="447">
                  <c:v>-75.5619289018762</c:v>
                </c:pt>
                <c:pt idx="448">
                  <c:v>-76.982910468983647</c:v>
                </c:pt>
                <c:pt idx="449">
                  <c:v>-78.398150492162472</c:v>
                </c:pt>
                <c:pt idx="450">
                  <c:v>-79.807497111701892</c:v>
                </c:pt>
                <c:pt idx="451">
                  <c:v>-81.210792652686422</c:v>
                </c:pt>
                <c:pt idx="452">
                  <c:v>-82.607873429060135</c:v>
                </c:pt>
                <c:pt idx="453">
                  <c:v>-83.998569611860134</c:v>
                </c:pt>
                <c:pt idx="454">
                  <c:v>-85.382705161303832</c:v>
                </c:pt>
                <c:pt idx="455">
                  <c:v>-86.760097822192137</c:v>
                </c:pt>
                <c:pt idx="456">
                  <c:v>-88.130559181823457</c:v>
                </c:pt>
                <c:pt idx="457">
                  <c:v>-89.493894789412522</c:v>
                </c:pt>
                <c:pt idx="458">
                  <c:v>-90.849904335717085</c:v>
                </c:pt>
                <c:pt idx="459">
                  <c:v>-92.198381891353748</c:v>
                </c:pt>
                <c:pt idx="460">
                  <c:v>-93.539116201987085</c:v>
                </c:pt>
                <c:pt idx="461">
                  <c:v>-94.871891038306373</c:v>
                </c:pt>
                <c:pt idx="462">
                  <c:v>-96.196485598405687</c:v>
                </c:pt>
                <c:pt idx="463">
                  <c:v>-97.512674959878865</c:v>
                </c:pt>
                <c:pt idx="464">
                  <c:v>-98.820230578617227</c:v>
                </c:pt>
                <c:pt idx="465">
                  <c:v>-100.11892083099808</c:v>
                </c:pt>
                <c:pt idx="466">
                  <c:v>-101.40851159582968</c:v>
                </c:pt>
                <c:pt idx="467">
                  <c:v>-102.68876687210664</c:v>
                </c:pt>
                <c:pt idx="468">
                  <c:v>-103.95944942835479</c:v>
                </c:pt>
                <c:pt idx="469">
                  <c:v>-105.22032147906016</c:v>
                </c:pt>
                <c:pt idx="470">
                  <c:v>-106.4711453834512</c:v>
                </c:pt>
                <c:pt idx="471">
                  <c:v>-107.71168436168136</c:v>
                </c:pt>
                <c:pt idx="472">
                  <c:v>-108.94170322330702</c:v>
                </c:pt>
                <c:pt idx="473">
                  <c:v>-110.16096910283846</c:v>
                </c:pt>
                <c:pt idx="474">
                  <c:v>-111.36925219706252</c:v>
                </c:pt>
                <c:pt idx="475">
                  <c:v>-112.56632649883765</c:v>
                </c:pt>
                <c:pt idx="476">
                  <c:v>-113.75197052209526</c:v>
                </c:pt>
                <c:pt idx="477">
                  <c:v>-114.92596801288975</c:v>
                </c:pt>
                <c:pt idx="478">
                  <c:v>-116.08810864149656</c:v>
                </c:pt>
                <c:pt idx="479">
                  <c:v>-117.2381886707682</c:v>
                </c:pt>
                <c:pt idx="480">
                  <c:v>-118.37601159624138</c:v>
                </c:pt>
                <c:pt idx="481">
                  <c:v>-119.50138875377799</c:v>
                </c:pt>
                <c:pt idx="482">
                  <c:v>-120.6141398909196</c:v>
                </c:pt>
                <c:pt idx="483">
                  <c:v>-121.71409369849681</c:v>
                </c:pt>
                <c:pt idx="484">
                  <c:v>-122.80108829949737</c:v>
                </c:pt>
                <c:pt idx="485">
                  <c:v>-123.87497169263013</c:v>
                </c:pt>
                <c:pt idx="486">
                  <c:v>-124.93560214850604</c:v>
                </c:pt>
                <c:pt idx="487">
                  <c:v>-125.98284855683464</c:v>
                </c:pt>
                <c:pt idx="488">
                  <c:v>-127.01659072351654</c:v>
                </c:pt>
                <c:pt idx="489">
                  <c:v>-128.03671961699553</c:v>
                </c:pt>
                <c:pt idx="490">
                  <c:v>-129.04313756369956</c:v>
                </c:pt>
                <c:pt idx="491">
                  <c:v>-130.03575839284375</c:v>
                </c:pt>
                <c:pt idx="492">
                  <c:v>-131.01450753129748</c:v>
                </c:pt>
                <c:pt idx="493">
                  <c:v>-131.97932204961768</c:v>
                </c:pt>
                <c:pt idx="494">
                  <c:v>-132.93015066070217</c:v>
                </c:pt>
                <c:pt idx="495">
                  <c:v>-133.86695367285674</c:v>
                </c:pt>
                <c:pt idx="496">
                  <c:v>-134.78970289935333</c:v>
                </c:pt>
                <c:pt idx="497">
                  <c:v>-135.69838152680569</c:v>
                </c:pt>
                <c:pt idx="498">
                  <c:v>-136.59298394490307</c:v>
                </c:pt>
                <c:pt idx="499">
                  <c:v>-137.47351554020432</c:v>
                </c:pt>
                <c:pt idx="500">
                  <c:v>-138.33999245683205</c:v>
                </c:pt>
                <c:pt idx="501">
                  <c:v>-139.19244132699157</c:v>
                </c:pt>
                <c:pt idx="502">
                  <c:v>-140.03089897429669</c:v>
                </c:pt>
                <c:pt idx="503">
                  <c:v>-140.8554120929023</c:v>
                </c:pt>
                <c:pt idx="504">
                  <c:v>-141.66603690543621</c:v>
                </c:pt>
                <c:pt idx="505">
                  <c:v>-142.46283880267654</c:v>
                </c:pt>
                <c:pt idx="506">
                  <c:v>-143.24589196786266</c:v>
                </c:pt>
                <c:pt idx="507">
                  <c:v>-144.0152789884263</c:v>
                </c:pt>
                <c:pt idx="508">
                  <c:v>-144.77109045784297</c:v>
                </c:pt>
                <c:pt idx="509">
                  <c:v>-145.51342457014962</c:v>
                </c:pt>
                <c:pt idx="510">
                  <c:v>-146.24238670956962</c:v>
                </c:pt>
                <c:pt idx="511">
                  <c:v>-146.95808903750725</c:v>
                </c:pt>
                <c:pt idx="512">
                  <c:v>-147.6606500790449</c:v>
                </c:pt>
                <c:pt idx="513">
                  <c:v>-148.35019431089671</c:v>
                </c:pt>
                <c:pt idx="514">
                  <c:v>-149.02685175261621</c:v>
                </c:pt>
                <c:pt idx="515">
                  <c:v>-149.69075756269623</c:v>
                </c:pt>
                <c:pt idx="516">
                  <c:v>-150.34205164102863</c:v>
                </c:pt>
                <c:pt idx="517">
                  <c:v>-150.98087823903455</c:v>
                </c:pt>
                <c:pt idx="518">
                  <c:v>-151.60738557862416</c:v>
                </c:pt>
                <c:pt idx="519">
                  <c:v>-152.22172548099155</c:v>
                </c:pt>
                <c:pt idx="520">
                  <c:v>-152.82405300610461</c:v>
                </c:pt>
                <c:pt idx="521">
                  <c:v>-153.41452610362219</c:v>
                </c:pt>
                <c:pt idx="522">
                  <c:v>-153.99330527583243</c:v>
                </c:pt>
                <c:pt idx="523">
                  <c:v>-154.56055325309171</c:v>
                </c:pt>
                <c:pt idx="524">
                  <c:v>-155.11643468213376</c:v>
                </c:pt>
                <c:pt idx="525">
                  <c:v>-155.66111582750685</c:v>
                </c:pt>
                <c:pt idx="526">
                  <c:v>-156.19476428631225</c:v>
                </c:pt>
                <c:pt idx="527">
                  <c:v>-156.7175487163253</c:v>
                </c:pt>
                <c:pt idx="528">
                  <c:v>-157.22963857750207</c:v>
                </c:pt>
                <c:pt idx="529">
                  <c:v>-157.73120388681107</c:v>
                </c:pt>
                <c:pt idx="530">
                  <c:v>-158.22241498625436</c:v>
                </c:pt>
                <c:pt idx="531">
                  <c:v>-158.70344232390698</c:v>
                </c:pt>
                <c:pt idx="532">
                  <c:v>-159.17445624773401</c:v>
                </c:pt>
                <c:pt idx="533">
                  <c:v>-159.63562681192238</c:v>
                </c:pt>
                <c:pt idx="534">
                  <c:v>-160.08712359541488</c:v>
                </c:pt>
                <c:pt idx="535">
                  <c:v>-160.52911553231419</c:v>
                </c:pt>
                <c:pt idx="536">
                  <c:v>-160.96177075379475</c:v>
                </c:pt>
                <c:pt idx="537">
                  <c:v>-161.38525644114378</c:v>
                </c:pt>
                <c:pt idx="538">
                  <c:v>-161.79973868953564</c:v>
                </c:pt>
                <c:pt idx="539">
                  <c:v>-162.20538238213419</c:v>
                </c:pt>
                <c:pt idx="540">
                  <c:v>-162.60235107410873</c:v>
                </c:pt>
                <c:pt idx="541">
                  <c:v>-162.99080688614825</c:v>
                </c:pt>
              </c:numCache>
            </c:numRef>
          </c:yVal>
          <c:smooth val="1"/>
          <c:extLst>
            <c:ext xmlns:c16="http://schemas.microsoft.com/office/drawing/2014/chart" uri="{C3380CC4-5D6E-409C-BE32-E72D297353CC}">
              <c16:uniqueId val="{0000000B-CB7D-4348-A05C-848E71F9A99A}"/>
            </c:ext>
          </c:extLst>
        </c:ser>
        <c:dLbls>
          <c:showLegendKey val="0"/>
          <c:showVal val="0"/>
          <c:showCatName val="0"/>
          <c:showSerName val="0"/>
          <c:showPercent val="0"/>
          <c:showBubbleSize val="0"/>
        </c:dLbls>
        <c:axId val="175150592"/>
        <c:axId val="175127936"/>
      </c:scatterChart>
      <c:valAx>
        <c:axId val="174189952"/>
        <c:scaling>
          <c:logBase val="10"/>
          <c:orientation val="minMax"/>
          <c:max val="2000000"/>
          <c:min val="10"/>
        </c:scaling>
        <c:delete val="0"/>
        <c:axPos val="b"/>
        <c:minorGridlines/>
        <c:title>
          <c:tx>
            <c:rich>
              <a:bodyPr/>
              <a:lstStyle/>
              <a:p>
                <a:pPr>
                  <a:defRPr/>
                </a:pPr>
                <a:r>
                  <a:rPr lang="en-US"/>
                  <a:t>Frequency</a:t>
                </a:r>
                <a:r>
                  <a:rPr lang="en-US" baseline="0"/>
                  <a:t> (Hz)</a:t>
                </a:r>
                <a:endParaRPr lang="en-US"/>
              </a:p>
            </c:rich>
          </c:tx>
          <c:overlay val="0"/>
        </c:title>
        <c:numFmt formatCode="0" sourceLinked="0"/>
        <c:majorTickMark val="out"/>
        <c:minorTickMark val="none"/>
        <c:tickLblPos val="low"/>
        <c:txPr>
          <a:bodyPr/>
          <a:lstStyle/>
          <a:p>
            <a:pPr>
              <a:defRPr b="1"/>
            </a:pPr>
            <a:endParaRPr lang="en-US"/>
          </a:p>
        </c:txPr>
        <c:crossAx val="175126016"/>
        <c:crosses val="autoZero"/>
        <c:crossBetween val="midCat"/>
      </c:valAx>
      <c:valAx>
        <c:axId val="175126016"/>
        <c:scaling>
          <c:orientation val="minMax"/>
          <c:max val="40"/>
          <c:min val="-40"/>
        </c:scaling>
        <c:delete val="0"/>
        <c:axPos val="l"/>
        <c:majorGridlines/>
        <c:minorGridlines/>
        <c:title>
          <c:tx>
            <c:rich>
              <a:bodyPr rot="-5400000" vert="horz"/>
              <a:lstStyle/>
              <a:p>
                <a:pPr>
                  <a:defRPr/>
                </a:pPr>
                <a:r>
                  <a:rPr lang="en-US">
                    <a:solidFill>
                      <a:srgbClr val="FF0000"/>
                    </a:solidFill>
                  </a:rPr>
                  <a:t>Gain</a:t>
                </a:r>
                <a:r>
                  <a:rPr lang="en-US" baseline="0">
                    <a:solidFill>
                      <a:srgbClr val="FF0000"/>
                    </a:solidFill>
                  </a:rPr>
                  <a:t> (dB)</a:t>
                </a:r>
                <a:endParaRPr lang="en-US">
                  <a:solidFill>
                    <a:srgbClr val="FF0000"/>
                  </a:solidFill>
                </a:endParaRPr>
              </a:p>
            </c:rich>
          </c:tx>
          <c:overlay val="0"/>
        </c:title>
        <c:numFmt formatCode="General" sourceLinked="0"/>
        <c:majorTickMark val="out"/>
        <c:minorTickMark val="none"/>
        <c:tickLblPos val="nextTo"/>
        <c:txPr>
          <a:bodyPr/>
          <a:lstStyle/>
          <a:p>
            <a:pPr>
              <a:defRPr b="1">
                <a:solidFill>
                  <a:srgbClr val="FF0000"/>
                </a:solidFill>
              </a:defRPr>
            </a:pPr>
            <a:endParaRPr lang="en-US"/>
          </a:p>
        </c:txPr>
        <c:crossAx val="174189952"/>
        <c:crosses val="autoZero"/>
        <c:crossBetween val="midCat"/>
        <c:majorUnit val="20"/>
        <c:minorUnit val="10"/>
      </c:valAx>
      <c:valAx>
        <c:axId val="175127936"/>
        <c:scaling>
          <c:orientation val="minMax"/>
          <c:max val="180"/>
          <c:min val="-180"/>
        </c:scaling>
        <c:delete val="0"/>
        <c:axPos val="r"/>
        <c:title>
          <c:tx>
            <c:rich>
              <a:bodyPr rot="-5400000" vert="horz"/>
              <a:lstStyle/>
              <a:p>
                <a:pPr>
                  <a:defRPr/>
                </a:pPr>
                <a:r>
                  <a:rPr lang="en-US"/>
                  <a:t>Phase (deg)</a:t>
                </a:r>
              </a:p>
            </c:rich>
          </c:tx>
          <c:overlay val="0"/>
        </c:title>
        <c:numFmt formatCode="General" sourceLinked="1"/>
        <c:majorTickMark val="out"/>
        <c:minorTickMark val="none"/>
        <c:tickLblPos val="nextTo"/>
        <c:txPr>
          <a:bodyPr/>
          <a:lstStyle/>
          <a:p>
            <a:pPr>
              <a:defRPr b="1">
                <a:solidFill>
                  <a:schemeClr val="tx1">
                    <a:lumMod val="95000"/>
                    <a:lumOff val="5000"/>
                  </a:schemeClr>
                </a:solidFill>
              </a:defRPr>
            </a:pPr>
            <a:endParaRPr lang="en-US"/>
          </a:p>
        </c:txPr>
        <c:crossAx val="175150592"/>
        <c:crosses val="max"/>
        <c:crossBetween val="midCat"/>
        <c:majorUnit val="90"/>
        <c:minorUnit val="45"/>
      </c:valAx>
      <c:valAx>
        <c:axId val="175150592"/>
        <c:scaling>
          <c:logBase val="10"/>
          <c:orientation val="minMax"/>
        </c:scaling>
        <c:delete val="1"/>
        <c:axPos val="b"/>
        <c:numFmt formatCode="0.00" sourceLinked="1"/>
        <c:majorTickMark val="out"/>
        <c:minorTickMark val="none"/>
        <c:tickLblPos val="nextTo"/>
        <c:crossAx val="175127936"/>
        <c:crosses val="autoZero"/>
        <c:crossBetween val="midCat"/>
      </c:valAx>
    </c:plotArea>
    <c:legend>
      <c:legendPos val="r"/>
      <c:legendEntry>
        <c:idx val="1"/>
        <c:delete val="1"/>
      </c:legendEntry>
      <c:legendEntry>
        <c:idx val="2"/>
        <c:delete val="1"/>
      </c:legendEntry>
      <c:legendEntry>
        <c:idx val="3"/>
        <c:delete val="1"/>
      </c:legendEntry>
      <c:legendEntry>
        <c:idx val="4"/>
        <c:delete val="1"/>
      </c:legendEntry>
      <c:legendEntry>
        <c:idx val="5"/>
        <c:delete val="1"/>
      </c:legendEntry>
      <c:layout>
        <c:manualLayout>
          <c:xMode val="edge"/>
          <c:yMode val="edge"/>
          <c:x val="0.61392536510371165"/>
          <c:y val="7.0381012799940294E-3"/>
          <c:w val="0.28497500584606611"/>
          <c:h val="7.9643865606846526E-2"/>
        </c:manualLayout>
      </c:layout>
      <c:overlay val="1"/>
    </c:legend>
    <c:plotVisOnly val="1"/>
    <c:dispBlanksAs val="gap"/>
    <c:showDLblsOverMax val="0"/>
  </c:chart>
  <c:spPr>
    <a:ln>
      <a:noFill/>
    </a:ln>
  </c:sp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l">
              <a:defRPr sz="2400"/>
            </a:pPr>
            <a:r>
              <a:rPr lang="el-GR" sz="2400"/>
              <a:t>η</a:t>
            </a:r>
            <a:endParaRPr lang="en-US" sz="2400"/>
          </a:p>
        </c:rich>
      </c:tx>
      <c:layout>
        <c:manualLayout>
          <c:xMode val="edge"/>
          <c:yMode val="edge"/>
          <c:x val="9.2321838295158831E-2"/>
          <c:y val="6.7069081153588199E-3"/>
        </c:manualLayout>
      </c:layout>
      <c:overlay val="1"/>
    </c:title>
    <c:autoTitleDeleted val="0"/>
    <c:plotArea>
      <c:layout>
        <c:manualLayout>
          <c:layoutTarget val="inner"/>
          <c:xMode val="edge"/>
          <c:yMode val="edge"/>
          <c:x val="9.4343575816580413E-2"/>
          <c:y val="0.12777504924560487"/>
          <c:w val="0.82170691922728745"/>
          <c:h val="0.74982770867653059"/>
        </c:manualLayout>
      </c:layout>
      <c:scatterChart>
        <c:scatterStyle val="smoothMarker"/>
        <c:varyColors val="0"/>
        <c:ser>
          <c:idx val="0"/>
          <c:order val="0"/>
          <c:tx>
            <c:v>Eff</c:v>
          </c:tx>
          <c:spPr>
            <a:ln>
              <a:solidFill>
                <a:srgbClr val="FF0000"/>
              </a:solidFill>
            </a:ln>
          </c:spPr>
          <c:marker>
            <c:symbol val="none"/>
          </c:marker>
          <c:xVal>
            <c:numRef>
              <c:f>Eff_vs_IOUT!$S$7:$S$157</c:f>
              <c:numCache>
                <c:formatCode>General</c:formatCode>
                <c:ptCount val="151"/>
                <c:pt idx="0">
                  <c:v>0</c:v>
                </c:pt>
                <c:pt idx="1">
                  <c:v>0.02</c:v>
                </c:pt>
                <c:pt idx="2">
                  <c:v>0.04</c:v>
                </c:pt>
                <c:pt idx="3">
                  <c:v>0.06</c:v>
                </c:pt>
                <c:pt idx="4">
                  <c:v>0.08</c:v>
                </c:pt>
                <c:pt idx="5">
                  <c:v>0.1</c:v>
                </c:pt>
                <c:pt idx="6">
                  <c:v>0.12</c:v>
                </c:pt>
                <c:pt idx="7">
                  <c:v>0.14000000000000001</c:v>
                </c:pt>
                <c:pt idx="8">
                  <c:v>0.16</c:v>
                </c:pt>
                <c:pt idx="9">
                  <c:v>0.18</c:v>
                </c:pt>
                <c:pt idx="10">
                  <c:v>0.2</c:v>
                </c:pt>
                <c:pt idx="11">
                  <c:v>0.22</c:v>
                </c:pt>
                <c:pt idx="12">
                  <c:v>0.24</c:v>
                </c:pt>
                <c:pt idx="13">
                  <c:v>0.26</c:v>
                </c:pt>
                <c:pt idx="14">
                  <c:v>0.28000000000000003</c:v>
                </c:pt>
                <c:pt idx="15">
                  <c:v>0.3</c:v>
                </c:pt>
                <c:pt idx="16">
                  <c:v>0.32</c:v>
                </c:pt>
                <c:pt idx="17">
                  <c:v>0.34</c:v>
                </c:pt>
                <c:pt idx="18">
                  <c:v>0.36</c:v>
                </c:pt>
                <c:pt idx="19">
                  <c:v>0.38</c:v>
                </c:pt>
                <c:pt idx="20">
                  <c:v>0.4</c:v>
                </c:pt>
                <c:pt idx="21">
                  <c:v>0.42</c:v>
                </c:pt>
                <c:pt idx="22">
                  <c:v>0.44</c:v>
                </c:pt>
                <c:pt idx="23">
                  <c:v>0.46</c:v>
                </c:pt>
                <c:pt idx="24">
                  <c:v>0.48</c:v>
                </c:pt>
                <c:pt idx="25">
                  <c:v>0.5</c:v>
                </c:pt>
                <c:pt idx="26">
                  <c:v>0.52</c:v>
                </c:pt>
                <c:pt idx="27">
                  <c:v>0.54</c:v>
                </c:pt>
                <c:pt idx="28">
                  <c:v>0.56000000000000005</c:v>
                </c:pt>
                <c:pt idx="29">
                  <c:v>0.57999999999999996</c:v>
                </c:pt>
                <c:pt idx="30">
                  <c:v>0.6</c:v>
                </c:pt>
                <c:pt idx="31">
                  <c:v>0.62</c:v>
                </c:pt>
                <c:pt idx="32">
                  <c:v>0.64</c:v>
                </c:pt>
                <c:pt idx="33">
                  <c:v>0.66</c:v>
                </c:pt>
                <c:pt idx="34">
                  <c:v>0.68</c:v>
                </c:pt>
                <c:pt idx="35">
                  <c:v>0.70000000000000007</c:v>
                </c:pt>
                <c:pt idx="36">
                  <c:v>0.72</c:v>
                </c:pt>
                <c:pt idx="37">
                  <c:v>0.74</c:v>
                </c:pt>
                <c:pt idx="38">
                  <c:v>0.76</c:v>
                </c:pt>
                <c:pt idx="39">
                  <c:v>0.78</c:v>
                </c:pt>
                <c:pt idx="40">
                  <c:v>0.8</c:v>
                </c:pt>
                <c:pt idx="41">
                  <c:v>0.82000000000000006</c:v>
                </c:pt>
                <c:pt idx="42">
                  <c:v>0.84</c:v>
                </c:pt>
                <c:pt idx="43">
                  <c:v>0.86</c:v>
                </c:pt>
                <c:pt idx="44">
                  <c:v>0.88</c:v>
                </c:pt>
                <c:pt idx="45">
                  <c:v>0.9</c:v>
                </c:pt>
                <c:pt idx="46">
                  <c:v>0.92</c:v>
                </c:pt>
                <c:pt idx="47">
                  <c:v>0.94000000000000006</c:v>
                </c:pt>
                <c:pt idx="48">
                  <c:v>0.96</c:v>
                </c:pt>
                <c:pt idx="49">
                  <c:v>0.98</c:v>
                </c:pt>
                <c:pt idx="50">
                  <c:v>1</c:v>
                </c:pt>
                <c:pt idx="51">
                  <c:v>1.02</c:v>
                </c:pt>
                <c:pt idx="52">
                  <c:v>1.04</c:v>
                </c:pt>
                <c:pt idx="53">
                  <c:v>1.06</c:v>
                </c:pt>
                <c:pt idx="54">
                  <c:v>1.08</c:v>
                </c:pt>
                <c:pt idx="55">
                  <c:v>1.1000000000000001</c:v>
                </c:pt>
                <c:pt idx="56">
                  <c:v>1.1200000000000001</c:v>
                </c:pt>
                <c:pt idx="57">
                  <c:v>1.1400000000000001</c:v>
                </c:pt>
                <c:pt idx="58">
                  <c:v>1.1599999999999999</c:v>
                </c:pt>
                <c:pt idx="59">
                  <c:v>1.18</c:v>
                </c:pt>
                <c:pt idx="60">
                  <c:v>1.2</c:v>
                </c:pt>
                <c:pt idx="61">
                  <c:v>1.22</c:v>
                </c:pt>
                <c:pt idx="62">
                  <c:v>1.24</c:v>
                </c:pt>
                <c:pt idx="63">
                  <c:v>1.26</c:v>
                </c:pt>
                <c:pt idx="64">
                  <c:v>1.28</c:v>
                </c:pt>
                <c:pt idx="65">
                  <c:v>1.3</c:v>
                </c:pt>
                <c:pt idx="66">
                  <c:v>1.32</c:v>
                </c:pt>
                <c:pt idx="67">
                  <c:v>1.34</c:v>
                </c:pt>
                <c:pt idx="68">
                  <c:v>1.36</c:v>
                </c:pt>
                <c:pt idx="69">
                  <c:v>1.3800000000000001</c:v>
                </c:pt>
                <c:pt idx="70">
                  <c:v>1.4000000000000001</c:v>
                </c:pt>
                <c:pt idx="71">
                  <c:v>1.42</c:v>
                </c:pt>
                <c:pt idx="72">
                  <c:v>1.44</c:v>
                </c:pt>
                <c:pt idx="73">
                  <c:v>1.46</c:v>
                </c:pt>
                <c:pt idx="74">
                  <c:v>1.48</c:v>
                </c:pt>
                <c:pt idx="75">
                  <c:v>1.5</c:v>
                </c:pt>
                <c:pt idx="76">
                  <c:v>1.52</c:v>
                </c:pt>
                <c:pt idx="77">
                  <c:v>1.54</c:v>
                </c:pt>
                <c:pt idx="78">
                  <c:v>1.56</c:v>
                </c:pt>
                <c:pt idx="79">
                  <c:v>1.58</c:v>
                </c:pt>
                <c:pt idx="80">
                  <c:v>1.6</c:v>
                </c:pt>
                <c:pt idx="81">
                  <c:v>1.62</c:v>
                </c:pt>
                <c:pt idx="82">
                  <c:v>1.6400000000000001</c:v>
                </c:pt>
                <c:pt idx="83">
                  <c:v>1.6600000000000001</c:v>
                </c:pt>
                <c:pt idx="84">
                  <c:v>1.68</c:v>
                </c:pt>
                <c:pt idx="85">
                  <c:v>1.7</c:v>
                </c:pt>
                <c:pt idx="86">
                  <c:v>1.72</c:v>
                </c:pt>
                <c:pt idx="87">
                  <c:v>1.74</c:v>
                </c:pt>
                <c:pt idx="88">
                  <c:v>1.76</c:v>
                </c:pt>
                <c:pt idx="89">
                  <c:v>1.78</c:v>
                </c:pt>
                <c:pt idx="90">
                  <c:v>1.8</c:v>
                </c:pt>
                <c:pt idx="91">
                  <c:v>1.82</c:v>
                </c:pt>
                <c:pt idx="92">
                  <c:v>1.84</c:v>
                </c:pt>
                <c:pt idx="93">
                  <c:v>1.86</c:v>
                </c:pt>
                <c:pt idx="94">
                  <c:v>1.8800000000000001</c:v>
                </c:pt>
                <c:pt idx="95">
                  <c:v>1.9000000000000001</c:v>
                </c:pt>
                <c:pt idx="96">
                  <c:v>1.92</c:v>
                </c:pt>
                <c:pt idx="97">
                  <c:v>1.94</c:v>
                </c:pt>
                <c:pt idx="98">
                  <c:v>1.96</c:v>
                </c:pt>
                <c:pt idx="99">
                  <c:v>1.98</c:v>
                </c:pt>
                <c:pt idx="100">
                  <c:v>2</c:v>
                </c:pt>
                <c:pt idx="101">
                  <c:v>2.02</c:v>
                </c:pt>
                <c:pt idx="102">
                  <c:v>2.04</c:v>
                </c:pt>
                <c:pt idx="103">
                  <c:v>2.06</c:v>
                </c:pt>
                <c:pt idx="104">
                  <c:v>2.08</c:v>
                </c:pt>
                <c:pt idx="105">
                  <c:v>2.1</c:v>
                </c:pt>
                <c:pt idx="106">
                  <c:v>2.12</c:v>
                </c:pt>
                <c:pt idx="107">
                  <c:v>2.14</c:v>
                </c:pt>
                <c:pt idx="108">
                  <c:v>2.16</c:v>
                </c:pt>
                <c:pt idx="109">
                  <c:v>2.1800000000000002</c:v>
                </c:pt>
                <c:pt idx="110">
                  <c:v>2.2000000000000002</c:v>
                </c:pt>
                <c:pt idx="111">
                  <c:v>2.2200000000000002</c:v>
                </c:pt>
                <c:pt idx="112">
                  <c:v>2.2400000000000002</c:v>
                </c:pt>
                <c:pt idx="113">
                  <c:v>2.2600000000000002</c:v>
                </c:pt>
                <c:pt idx="114">
                  <c:v>2.2800000000000002</c:v>
                </c:pt>
                <c:pt idx="115">
                  <c:v>2.3000000000000003</c:v>
                </c:pt>
                <c:pt idx="116">
                  <c:v>2.3199999999999998</c:v>
                </c:pt>
                <c:pt idx="117">
                  <c:v>2.34</c:v>
                </c:pt>
                <c:pt idx="118">
                  <c:v>2.36</c:v>
                </c:pt>
                <c:pt idx="119">
                  <c:v>2.38</c:v>
                </c:pt>
                <c:pt idx="120">
                  <c:v>2.4</c:v>
                </c:pt>
                <c:pt idx="121">
                  <c:v>2.42</c:v>
                </c:pt>
                <c:pt idx="122">
                  <c:v>2.44</c:v>
                </c:pt>
                <c:pt idx="123">
                  <c:v>2.46</c:v>
                </c:pt>
                <c:pt idx="124">
                  <c:v>2.48</c:v>
                </c:pt>
                <c:pt idx="125">
                  <c:v>2.5</c:v>
                </c:pt>
                <c:pt idx="126">
                  <c:v>2.52</c:v>
                </c:pt>
                <c:pt idx="127">
                  <c:v>2.54</c:v>
                </c:pt>
                <c:pt idx="128">
                  <c:v>2.56</c:v>
                </c:pt>
                <c:pt idx="129">
                  <c:v>2.58</c:v>
                </c:pt>
                <c:pt idx="130">
                  <c:v>2.6</c:v>
                </c:pt>
                <c:pt idx="131">
                  <c:v>2.62</c:v>
                </c:pt>
                <c:pt idx="132">
                  <c:v>2.64</c:v>
                </c:pt>
                <c:pt idx="133">
                  <c:v>2.66</c:v>
                </c:pt>
                <c:pt idx="134">
                  <c:v>2.68</c:v>
                </c:pt>
                <c:pt idx="135">
                  <c:v>2.7</c:v>
                </c:pt>
                <c:pt idx="136">
                  <c:v>2.72</c:v>
                </c:pt>
                <c:pt idx="137">
                  <c:v>2.74</c:v>
                </c:pt>
                <c:pt idx="138">
                  <c:v>2.7600000000000002</c:v>
                </c:pt>
                <c:pt idx="139">
                  <c:v>2.7800000000000002</c:v>
                </c:pt>
                <c:pt idx="140">
                  <c:v>2.8000000000000003</c:v>
                </c:pt>
                <c:pt idx="141">
                  <c:v>2.82</c:v>
                </c:pt>
                <c:pt idx="142">
                  <c:v>2.84</c:v>
                </c:pt>
                <c:pt idx="143">
                  <c:v>2.86</c:v>
                </c:pt>
                <c:pt idx="144">
                  <c:v>2.88</c:v>
                </c:pt>
                <c:pt idx="145">
                  <c:v>2.9</c:v>
                </c:pt>
                <c:pt idx="146">
                  <c:v>2.92</c:v>
                </c:pt>
                <c:pt idx="147">
                  <c:v>2.94</c:v>
                </c:pt>
                <c:pt idx="148">
                  <c:v>2.96</c:v>
                </c:pt>
                <c:pt idx="149">
                  <c:v>2.98</c:v>
                </c:pt>
                <c:pt idx="150">
                  <c:v>3</c:v>
                </c:pt>
              </c:numCache>
            </c:numRef>
          </c:xVal>
          <c:yVal>
            <c:numRef>
              <c:f>Eff_vs_IOUT!$AT$7:$AT$157</c:f>
              <c:numCache>
                <c:formatCode>General</c:formatCode>
                <c:ptCount val="151"/>
                <c:pt idx="0">
                  <c:v>0</c:v>
                </c:pt>
                <c:pt idx="1">
                  <c:v>32.817859466313401</c:v>
                </c:pt>
                <c:pt idx="2">
                  <c:v>47.582927004753138</c:v>
                </c:pt>
                <c:pt idx="3">
                  <c:v>55.961114785996678</c:v>
                </c:pt>
                <c:pt idx="4">
                  <c:v>61.349170863049096</c:v>
                </c:pt>
                <c:pt idx="5">
                  <c:v>65.098109614036247</c:v>
                </c:pt>
                <c:pt idx="6">
                  <c:v>67.851652601154854</c:v>
                </c:pt>
                <c:pt idx="7">
                  <c:v>69.955480767940799</c:v>
                </c:pt>
                <c:pt idx="8">
                  <c:v>71.611813290702202</c:v>
                </c:pt>
                <c:pt idx="9">
                  <c:v>72.946826765855533</c:v>
                </c:pt>
                <c:pt idx="10">
                  <c:v>74.043323351768919</c:v>
                </c:pt>
                <c:pt idx="11">
                  <c:v>74.957891465828766</c:v>
                </c:pt>
                <c:pt idx="12">
                  <c:v>75.730517198496528</c:v>
                </c:pt>
                <c:pt idx="13">
                  <c:v>76.753746378950254</c:v>
                </c:pt>
                <c:pt idx="14">
                  <c:v>77.360422034218189</c:v>
                </c:pt>
                <c:pt idx="15">
                  <c:v>77.892923835812567</c:v>
                </c:pt>
                <c:pt idx="16">
                  <c:v>78.363909216376612</c:v>
                </c:pt>
                <c:pt idx="17">
                  <c:v>78.783315458505569</c:v>
                </c:pt>
                <c:pt idx="18">
                  <c:v>79.159052759794548</c:v>
                </c:pt>
                <c:pt idx="19">
                  <c:v>79.497495721934555</c:v>
                </c:pt>
                <c:pt idx="20">
                  <c:v>79.803838491475545</c:v>
                </c:pt>
                <c:pt idx="21">
                  <c:v>80.082355725494338</c:v>
                </c:pt>
                <c:pt idx="22">
                  <c:v>80.336597279680191</c:v>
                </c:pt>
                <c:pt idx="23">
                  <c:v>80.569535456027268</c:v>
                </c:pt>
                <c:pt idx="24">
                  <c:v>80.783677768004964</c:v>
                </c:pt>
                <c:pt idx="25">
                  <c:v>80.981154288489137</c:v>
                </c:pt>
                <c:pt idx="26">
                  <c:v>81.163786020963187</c:v>
                </c:pt>
                <c:pt idx="27">
                  <c:v>81.655247549492742</c:v>
                </c:pt>
                <c:pt idx="28">
                  <c:v>81.825483005769513</c:v>
                </c:pt>
                <c:pt idx="29">
                  <c:v>81.984538533852685</c:v>
                </c:pt>
                <c:pt idx="30">
                  <c:v>82.133472752919758</c:v>
                </c:pt>
                <c:pt idx="31">
                  <c:v>82.273214718842141</c:v>
                </c:pt>
                <c:pt idx="32">
                  <c:v>82.404583157109386</c:v>
                </c:pt>
                <c:pt idx="33">
                  <c:v>82.528302368515554</c:v>
                </c:pt>
                <c:pt idx="34">
                  <c:v>82.645015460323918</c:v>
                </c:pt>
                <c:pt idx="35">
                  <c:v>82.755295413277125</c:v>
                </c:pt>
                <c:pt idx="36">
                  <c:v>82.859654386470453</c:v>
                </c:pt>
                <c:pt idx="37">
                  <c:v>82.958551578963196</c:v>
                </c:pt>
                <c:pt idx="38">
                  <c:v>83.052399902718761</c:v>
                </c:pt>
                <c:pt idx="39">
                  <c:v>83.141571671400229</c:v>
                </c:pt>
                <c:pt idx="40">
                  <c:v>83.226403470294301</c:v>
                </c:pt>
                <c:pt idx="41">
                  <c:v>83.307200341658998</c:v>
                </c:pt>
                <c:pt idx="42">
                  <c:v>83.384239395196474</c:v>
                </c:pt>
                <c:pt idx="43">
                  <c:v>83.457772933710743</c:v>
                </c:pt>
                <c:pt idx="44">
                  <c:v>83.528031168238982</c:v>
                </c:pt>
                <c:pt idx="45">
                  <c:v>83.595224584214435</c:v>
                </c:pt>
                <c:pt idx="46">
                  <c:v>83.65954600989059</c:v>
                </c:pt>
                <c:pt idx="47">
                  <c:v>83.721172429838049</c:v>
                </c:pt>
                <c:pt idx="48">
                  <c:v>83.780266579432009</c:v>
                </c:pt>
                <c:pt idx="49">
                  <c:v>83.836978350578335</c:v>
                </c:pt>
                <c:pt idx="50">
                  <c:v>83.891446034244765</c:v>
                </c:pt>
                <c:pt idx="51">
                  <c:v>83.943797421480994</c:v>
                </c:pt>
                <c:pt idx="52">
                  <c:v>83.994150781379858</c:v>
                </c:pt>
                <c:pt idx="53">
                  <c:v>84.042615731733079</c:v>
                </c:pt>
                <c:pt idx="54">
                  <c:v>84.089294015870564</c:v>
                </c:pt>
                <c:pt idx="55">
                  <c:v>84.134280197269561</c:v>
                </c:pt>
                <c:pt idx="56">
                  <c:v>84.177662281912376</c:v>
                </c:pt>
                <c:pt idx="57">
                  <c:v>84.219522277011222</c:v>
                </c:pt>
                <c:pt idx="58">
                  <c:v>84.259936693563532</c:v>
                </c:pt>
                <c:pt idx="59">
                  <c:v>84.298976999217061</c:v>
                </c:pt>
                <c:pt idx="60">
                  <c:v>84.336710027084052</c:v>
                </c:pt>
                <c:pt idx="61">
                  <c:v>84.373198345423404</c:v>
                </c:pt>
                <c:pt idx="62">
                  <c:v>84.408500592492658</c:v>
                </c:pt>
                <c:pt idx="63">
                  <c:v>84.442671780338713</c:v>
                </c:pt>
                <c:pt idx="64">
                  <c:v>84.475763570837955</c:v>
                </c:pt>
                <c:pt idx="65">
                  <c:v>84.507824526898744</c:v>
                </c:pt>
                <c:pt idx="66">
                  <c:v>84.538900341394879</c:v>
                </c:pt>
                <c:pt idx="67">
                  <c:v>84.5690340461001</c:v>
                </c:pt>
                <c:pt idx="68">
                  <c:v>84.598266202632104</c:v>
                </c:pt>
                <c:pt idx="69">
                  <c:v>84.626635077188197</c:v>
                </c:pt>
                <c:pt idx="70">
                  <c:v>84.654176800655137</c:v>
                </c:pt>
                <c:pt idx="71">
                  <c:v>84.68092551550167</c:v>
                </c:pt>
                <c:pt idx="72">
                  <c:v>84.706913510709867</c:v>
                </c:pt>
                <c:pt idx="73">
                  <c:v>84.73217134586578</c:v>
                </c:pt>
                <c:pt idx="74">
                  <c:v>84.756727965412551</c:v>
                </c:pt>
                <c:pt idx="75">
                  <c:v>84.780610803963839</c:v>
                </c:pt>
                <c:pt idx="76">
                  <c:v>84.803845883483135</c:v>
                </c:pt>
                <c:pt idx="77">
                  <c:v>84.826457903052457</c:v>
                </c:pt>
                <c:pt idx="78">
                  <c:v>84.848470321881805</c:v>
                </c:pt>
                <c:pt idx="79">
                  <c:v>84.86990543614543</c:v>
                </c:pt>
                <c:pt idx="80">
                  <c:v>84.890784450174152</c:v>
                </c:pt>
                <c:pt idx="81">
                  <c:v>84.911127542481452</c:v>
                </c:pt>
                <c:pt idx="82">
                  <c:v>84.930953927055583</c:v>
                </c:pt>
                <c:pt idx="83">
                  <c:v>84.950281910308988</c:v>
                </c:pt>
                <c:pt idx="84">
                  <c:v>84.969128944039667</c:v>
                </c:pt>
                <c:pt idx="85">
                  <c:v>84.987511674726818</c:v>
                </c:pt>
                <c:pt idx="86">
                  <c:v>85.005445989453108</c:v>
                </c:pt>
                <c:pt idx="87">
                  <c:v>85.022947058720149</c:v>
                </c:pt>
                <c:pt idx="88">
                  <c:v>85.040029376399289</c:v>
                </c:pt>
                <c:pt idx="89">
                  <c:v>85.056706797039297</c:v>
                </c:pt>
                <c:pt idx="90">
                  <c:v>85.072992570732325</c:v>
                </c:pt>
                <c:pt idx="91">
                  <c:v>85.088899375722917</c:v>
                </c:pt>
                <c:pt idx="92">
                  <c:v>85.104439348928423</c:v>
                </c:pt>
                <c:pt idx="93">
                  <c:v>85.119624114525365</c:v>
                </c:pt>
                <c:pt idx="94">
                  <c:v>85.134464810743296</c:v>
                </c:pt>
                <c:pt idx="95">
                  <c:v>85.148972114995772</c:v>
                </c:pt>
                <c:pt idx="96">
                  <c:v>85.163156267467826</c:v>
                </c:pt>
                <c:pt idx="97">
                  <c:v>85.177027093269103</c:v>
                </c:pt>
                <c:pt idx="98">
                  <c:v>85.190594023253851</c:v>
                </c:pt>
                <c:pt idx="99">
                  <c:v>85.203866113599886</c:v>
                </c:pt>
                <c:pt idx="100">
                  <c:v>85.216852064232427</c:v>
                </c:pt>
                <c:pt idx="101">
                  <c:v>85.229560236171466</c:v>
                </c:pt>
                <c:pt idx="102">
                  <c:v>85.241998667874995</c:v>
                </c:pt>
                <c:pt idx="103">
                  <c:v>85.254175090645745</c:v>
                </c:pt>
                <c:pt idx="104">
                  <c:v>85.266096943163177</c:v>
                </c:pt>
                <c:pt idx="105">
                  <c:v>85.277771385198022</c:v>
                </c:pt>
                <c:pt idx="106">
                  <c:v>85.289205310562906</c:v>
                </c:pt>
                <c:pt idx="107">
                  <c:v>85.300405359347792</c:v>
                </c:pt>
                <c:pt idx="108">
                  <c:v>85.311377929486227</c:v>
                </c:pt>
                <c:pt idx="109">
                  <c:v>85.322129187694543</c:v>
                </c:pt>
                <c:pt idx="110">
                  <c:v>85.332665079823428</c:v>
                </c:pt>
                <c:pt idx="111">
                  <c:v>85.342991340658187</c:v>
                </c:pt>
                <c:pt idx="112">
                  <c:v>85.353113503201897</c:v>
                </c:pt>
                <c:pt idx="113">
                  <c:v>85.363036907472789</c:v>
                </c:pt>
                <c:pt idx="114">
                  <c:v>85.372766708845404</c:v>
                </c:pt>
                <c:pt idx="115">
                  <c:v>85.382307885962788</c:v>
                </c:pt>
                <c:pt idx="116">
                  <c:v>85.391665248245332</c:v>
                </c:pt>
                <c:pt idx="117">
                  <c:v>85.400843443019895</c:v>
                </c:pt>
                <c:pt idx="118">
                  <c:v>85.409846962291724</c:v>
                </c:pt>
                <c:pt idx="119">
                  <c:v>85.418680149179522</c:v>
                </c:pt>
                <c:pt idx="120">
                  <c:v>85.427347204033225</c:v>
                </c:pt>
                <c:pt idx="121">
                  <c:v>85.435852190252731</c:v>
                </c:pt>
                <c:pt idx="122">
                  <c:v>85.444199039824127</c:v>
                </c:pt>
                <c:pt idx="123">
                  <c:v>85.45239155858971</c:v>
                </c:pt>
                <c:pt idx="124">
                  <c:v>85.460433431266281</c:v>
                </c:pt>
                <c:pt idx="125">
                  <c:v>85.468328226225793</c:v>
                </c:pt>
                <c:pt idx="126">
                  <c:v>85.476079400051447</c:v>
                </c:pt>
                <c:pt idx="127">
                  <c:v>85.483690301881211</c:v>
                </c:pt>
                <c:pt idx="128">
                  <c:v>85.491164177550402</c:v>
                </c:pt>
                <c:pt idx="129">
                  <c:v>85.498504173544248</c:v>
                </c:pt>
                <c:pt idx="130">
                  <c:v>85.505713340770072</c:v>
                </c:pt>
                <c:pt idx="131">
                  <c:v>85.512794638159093</c:v>
                </c:pt>
                <c:pt idx="132">
                  <c:v>85.519750936106547</c:v>
                </c:pt>
                <c:pt idx="133">
                  <c:v>85.526585019758471</c:v>
                </c:pt>
                <c:pt idx="134">
                  <c:v>85.533299592153256</c:v>
                </c:pt>
                <c:pt idx="135">
                  <c:v>85.539897277225151</c:v>
                </c:pt>
                <c:pt idx="136">
                  <c:v>85.546380622677049</c:v>
                </c:pt>
                <c:pt idx="137">
                  <c:v>85.552752102728817</c:v>
                </c:pt>
                <c:pt idx="138">
                  <c:v>85.559014120747733</c:v>
                </c:pt>
                <c:pt idx="139">
                  <c:v>85.565169011766571</c:v>
                </c:pt>
                <c:pt idx="140">
                  <c:v>85.571219044895173</c:v>
                </c:pt>
                <c:pt idx="141">
                  <c:v>85.577166425630608</c:v>
                </c:pt>
                <c:pt idx="142">
                  <c:v>85.583013298070782</c:v>
                </c:pt>
                <c:pt idx="143">
                  <c:v>85.588761747036273</c:v>
                </c:pt>
                <c:pt idx="144">
                  <c:v>85.594413800104903</c:v>
                </c:pt>
                <c:pt idx="145">
                  <c:v>85.599971429562814</c:v>
                </c:pt>
                <c:pt idx="146">
                  <c:v>85.605436554276636</c:v>
                </c:pt>
                <c:pt idx="147">
                  <c:v>85.61081104148974</c:v>
                </c:pt>
                <c:pt idx="148">
                  <c:v>85.616096708546777</c:v>
                </c:pt>
                <c:pt idx="149">
                  <c:v>85.621295324549422</c:v>
                </c:pt>
                <c:pt idx="150">
                  <c:v>85.62640861194653</c:v>
                </c:pt>
              </c:numCache>
            </c:numRef>
          </c:yVal>
          <c:smooth val="0"/>
          <c:extLst>
            <c:ext xmlns:c16="http://schemas.microsoft.com/office/drawing/2014/chart" uri="{C3380CC4-5D6E-409C-BE32-E72D297353CC}">
              <c16:uniqueId val="{00000000-8B23-4298-9BA9-F37E97538743}"/>
            </c:ext>
          </c:extLst>
        </c:ser>
        <c:dLbls>
          <c:showLegendKey val="0"/>
          <c:showVal val="0"/>
          <c:showCatName val="0"/>
          <c:showSerName val="0"/>
          <c:showPercent val="0"/>
          <c:showBubbleSize val="0"/>
        </c:dLbls>
        <c:axId val="174861312"/>
        <c:axId val="174875392"/>
      </c:scatterChart>
      <c:scatterChart>
        <c:scatterStyle val="smoothMarker"/>
        <c:varyColors val="0"/>
        <c:ser>
          <c:idx val="1"/>
          <c:order val="1"/>
          <c:tx>
            <c:v>MOSFET</c:v>
          </c:tx>
          <c:spPr>
            <a:ln>
              <a:solidFill>
                <a:schemeClr val="tx2">
                  <a:lumMod val="75000"/>
                </a:schemeClr>
              </a:solidFill>
              <a:prstDash val="dashDot"/>
            </a:ln>
          </c:spPr>
          <c:marker>
            <c:symbol val="none"/>
          </c:marker>
          <c:xVal>
            <c:numRef>
              <c:f>Eff_vs_IOUT!$S$7:$S$157</c:f>
              <c:numCache>
                <c:formatCode>General</c:formatCode>
                <c:ptCount val="151"/>
                <c:pt idx="0">
                  <c:v>0</c:v>
                </c:pt>
                <c:pt idx="1">
                  <c:v>0.02</c:v>
                </c:pt>
                <c:pt idx="2">
                  <c:v>0.04</c:v>
                </c:pt>
                <c:pt idx="3">
                  <c:v>0.06</c:v>
                </c:pt>
                <c:pt idx="4">
                  <c:v>0.08</c:v>
                </c:pt>
                <c:pt idx="5">
                  <c:v>0.1</c:v>
                </c:pt>
                <c:pt idx="6">
                  <c:v>0.12</c:v>
                </c:pt>
                <c:pt idx="7">
                  <c:v>0.14000000000000001</c:v>
                </c:pt>
                <c:pt idx="8">
                  <c:v>0.16</c:v>
                </c:pt>
                <c:pt idx="9">
                  <c:v>0.18</c:v>
                </c:pt>
                <c:pt idx="10">
                  <c:v>0.2</c:v>
                </c:pt>
                <c:pt idx="11">
                  <c:v>0.22</c:v>
                </c:pt>
                <c:pt idx="12">
                  <c:v>0.24</c:v>
                </c:pt>
                <c:pt idx="13">
                  <c:v>0.26</c:v>
                </c:pt>
                <c:pt idx="14">
                  <c:v>0.28000000000000003</c:v>
                </c:pt>
                <c:pt idx="15">
                  <c:v>0.3</c:v>
                </c:pt>
                <c:pt idx="16">
                  <c:v>0.32</c:v>
                </c:pt>
                <c:pt idx="17">
                  <c:v>0.34</c:v>
                </c:pt>
                <c:pt idx="18">
                  <c:v>0.36</c:v>
                </c:pt>
                <c:pt idx="19">
                  <c:v>0.38</c:v>
                </c:pt>
                <c:pt idx="20">
                  <c:v>0.4</c:v>
                </c:pt>
                <c:pt idx="21">
                  <c:v>0.42</c:v>
                </c:pt>
                <c:pt idx="22">
                  <c:v>0.44</c:v>
                </c:pt>
                <c:pt idx="23">
                  <c:v>0.46</c:v>
                </c:pt>
                <c:pt idx="24">
                  <c:v>0.48</c:v>
                </c:pt>
                <c:pt idx="25">
                  <c:v>0.5</c:v>
                </c:pt>
                <c:pt idx="26">
                  <c:v>0.52</c:v>
                </c:pt>
                <c:pt idx="27">
                  <c:v>0.54</c:v>
                </c:pt>
                <c:pt idx="28">
                  <c:v>0.56000000000000005</c:v>
                </c:pt>
                <c:pt idx="29">
                  <c:v>0.57999999999999996</c:v>
                </c:pt>
                <c:pt idx="30">
                  <c:v>0.6</c:v>
                </c:pt>
                <c:pt idx="31">
                  <c:v>0.62</c:v>
                </c:pt>
                <c:pt idx="32">
                  <c:v>0.64</c:v>
                </c:pt>
                <c:pt idx="33">
                  <c:v>0.66</c:v>
                </c:pt>
                <c:pt idx="34">
                  <c:v>0.68</c:v>
                </c:pt>
                <c:pt idx="35">
                  <c:v>0.70000000000000007</c:v>
                </c:pt>
                <c:pt idx="36">
                  <c:v>0.72</c:v>
                </c:pt>
                <c:pt idx="37">
                  <c:v>0.74</c:v>
                </c:pt>
                <c:pt idx="38">
                  <c:v>0.76</c:v>
                </c:pt>
                <c:pt idx="39">
                  <c:v>0.78</c:v>
                </c:pt>
                <c:pt idx="40">
                  <c:v>0.8</c:v>
                </c:pt>
                <c:pt idx="41">
                  <c:v>0.82000000000000006</c:v>
                </c:pt>
                <c:pt idx="42">
                  <c:v>0.84</c:v>
                </c:pt>
                <c:pt idx="43">
                  <c:v>0.86</c:v>
                </c:pt>
                <c:pt idx="44">
                  <c:v>0.88</c:v>
                </c:pt>
                <c:pt idx="45">
                  <c:v>0.9</c:v>
                </c:pt>
                <c:pt idx="46">
                  <c:v>0.92</c:v>
                </c:pt>
                <c:pt idx="47">
                  <c:v>0.94000000000000006</c:v>
                </c:pt>
                <c:pt idx="48">
                  <c:v>0.96</c:v>
                </c:pt>
                <c:pt idx="49">
                  <c:v>0.98</c:v>
                </c:pt>
                <c:pt idx="50">
                  <c:v>1</c:v>
                </c:pt>
                <c:pt idx="51">
                  <c:v>1.02</c:v>
                </c:pt>
                <c:pt idx="52">
                  <c:v>1.04</c:v>
                </c:pt>
                <c:pt idx="53">
                  <c:v>1.06</c:v>
                </c:pt>
                <c:pt idx="54">
                  <c:v>1.08</c:v>
                </c:pt>
                <c:pt idx="55">
                  <c:v>1.1000000000000001</c:v>
                </c:pt>
                <c:pt idx="56">
                  <c:v>1.1200000000000001</c:v>
                </c:pt>
                <c:pt idx="57">
                  <c:v>1.1400000000000001</c:v>
                </c:pt>
                <c:pt idx="58">
                  <c:v>1.1599999999999999</c:v>
                </c:pt>
                <c:pt idx="59">
                  <c:v>1.18</c:v>
                </c:pt>
                <c:pt idx="60">
                  <c:v>1.2</c:v>
                </c:pt>
                <c:pt idx="61">
                  <c:v>1.22</c:v>
                </c:pt>
                <c:pt idx="62">
                  <c:v>1.24</c:v>
                </c:pt>
                <c:pt idx="63">
                  <c:v>1.26</c:v>
                </c:pt>
                <c:pt idx="64">
                  <c:v>1.28</c:v>
                </c:pt>
                <c:pt idx="65">
                  <c:v>1.3</c:v>
                </c:pt>
                <c:pt idx="66">
                  <c:v>1.32</c:v>
                </c:pt>
                <c:pt idx="67">
                  <c:v>1.34</c:v>
                </c:pt>
                <c:pt idx="68">
                  <c:v>1.36</c:v>
                </c:pt>
                <c:pt idx="69">
                  <c:v>1.3800000000000001</c:v>
                </c:pt>
                <c:pt idx="70">
                  <c:v>1.4000000000000001</c:v>
                </c:pt>
                <c:pt idx="71">
                  <c:v>1.42</c:v>
                </c:pt>
                <c:pt idx="72">
                  <c:v>1.44</c:v>
                </c:pt>
                <c:pt idx="73">
                  <c:v>1.46</c:v>
                </c:pt>
                <c:pt idx="74">
                  <c:v>1.48</c:v>
                </c:pt>
                <c:pt idx="75">
                  <c:v>1.5</c:v>
                </c:pt>
                <c:pt idx="76">
                  <c:v>1.52</c:v>
                </c:pt>
                <c:pt idx="77">
                  <c:v>1.54</c:v>
                </c:pt>
                <c:pt idx="78">
                  <c:v>1.56</c:v>
                </c:pt>
                <c:pt idx="79">
                  <c:v>1.58</c:v>
                </c:pt>
                <c:pt idx="80">
                  <c:v>1.6</c:v>
                </c:pt>
                <c:pt idx="81">
                  <c:v>1.62</c:v>
                </c:pt>
                <c:pt idx="82">
                  <c:v>1.6400000000000001</c:v>
                </c:pt>
                <c:pt idx="83">
                  <c:v>1.6600000000000001</c:v>
                </c:pt>
                <c:pt idx="84">
                  <c:v>1.68</c:v>
                </c:pt>
                <c:pt idx="85">
                  <c:v>1.7</c:v>
                </c:pt>
                <c:pt idx="86">
                  <c:v>1.72</c:v>
                </c:pt>
                <c:pt idx="87">
                  <c:v>1.74</c:v>
                </c:pt>
                <c:pt idx="88">
                  <c:v>1.76</c:v>
                </c:pt>
                <c:pt idx="89">
                  <c:v>1.78</c:v>
                </c:pt>
                <c:pt idx="90">
                  <c:v>1.8</c:v>
                </c:pt>
                <c:pt idx="91">
                  <c:v>1.82</c:v>
                </c:pt>
                <c:pt idx="92">
                  <c:v>1.84</c:v>
                </c:pt>
                <c:pt idx="93">
                  <c:v>1.86</c:v>
                </c:pt>
                <c:pt idx="94">
                  <c:v>1.8800000000000001</c:v>
                </c:pt>
                <c:pt idx="95">
                  <c:v>1.9000000000000001</c:v>
                </c:pt>
                <c:pt idx="96">
                  <c:v>1.92</c:v>
                </c:pt>
                <c:pt idx="97">
                  <c:v>1.94</c:v>
                </c:pt>
                <c:pt idx="98">
                  <c:v>1.96</c:v>
                </c:pt>
                <c:pt idx="99">
                  <c:v>1.98</c:v>
                </c:pt>
                <c:pt idx="100">
                  <c:v>2</c:v>
                </c:pt>
                <c:pt idx="101">
                  <c:v>2.02</c:v>
                </c:pt>
                <c:pt idx="102">
                  <c:v>2.04</c:v>
                </c:pt>
                <c:pt idx="103">
                  <c:v>2.06</c:v>
                </c:pt>
                <c:pt idx="104">
                  <c:v>2.08</c:v>
                </c:pt>
                <c:pt idx="105">
                  <c:v>2.1</c:v>
                </c:pt>
                <c:pt idx="106">
                  <c:v>2.12</c:v>
                </c:pt>
                <c:pt idx="107">
                  <c:v>2.14</c:v>
                </c:pt>
                <c:pt idx="108">
                  <c:v>2.16</c:v>
                </c:pt>
                <c:pt idx="109">
                  <c:v>2.1800000000000002</c:v>
                </c:pt>
                <c:pt idx="110">
                  <c:v>2.2000000000000002</c:v>
                </c:pt>
                <c:pt idx="111">
                  <c:v>2.2200000000000002</c:v>
                </c:pt>
                <c:pt idx="112">
                  <c:v>2.2400000000000002</c:v>
                </c:pt>
                <c:pt idx="113">
                  <c:v>2.2600000000000002</c:v>
                </c:pt>
                <c:pt idx="114">
                  <c:v>2.2800000000000002</c:v>
                </c:pt>
                <c:pt idx="115">
                  <c:v>2.3000000000000003</c:v>
                </c:pt>
                <c:pt idx="116">
                  <c:v>2.3199999999999998</c:v>
                </c:pt>
                <c:pt idx="117">
                  <c:v>2.34</c:v>
                </c:pt>
                <c:pt idx="118">
                  <c:v>2.36</c:v>
                </c:pt>
                <c:pt idx="119">
                  <c:v>2.38</c:v>
                </c:pt>
                <c:pt idx="120">
                  <c:v>2.4</c:v>
                </c:pt>
                <c:pt idx="121">
                  <c:v>2.42</c:v>
                </c:pt>
                <c:pt idx="122">
                  <c:v>2.44</c:v>
                </c:pt>
                <c:pt idx="123">
                  <c:v>2.46</c:v>
                </c:pt>
                <c:pt idx="124">
                  <c:v>2.48</c:v>
                </c:pt>
                <c:pt idx="125">
                  <c:v>2.5</c:v>
                </c:pt>
                <c:pt idx="126">
                  <c:v>2.52</c:v>
                </c:pt>
                <c:pt idx="127">
                  <c:v>2.54</c:v>
                </c:pt>
                <c:pt idx="128">
                  <c:v>2.56</c:v>
                </c:pt>
                <c:pt idx="129">
                  <c:v>2.58</c:v>
                </c:pt>
                <c:pt idx="130">
                  <c:v>2.6</c:v>
                </c:pt>
                <c:pt idx="131">
                  <c:v>2.62</c:v>
                </c:pt>
                <c:pt idx="132">
                  <c:v>2.64</c:v>
                </c:pt>
                <c:pt idx="133">
                  <c:v>2.66</c:v>
                </c:pt>
                <c:pt idx="134">
                  <c:v>2.68</c:v>
                </c:pt>
                <c:pt idx="135">
                  <c:v>2.7</c:v>
                </c:pt>
                <c:pt idx="136">
                  <c:v>2.72</c:v>
                </c:pt>
                <c:pt idx="137">
                  <c:v>2.74</c:v>
                </c:pt>
                <c:pt idx="138">
                  <c:v>2.7600000000000002</c:v>
                </c:pt>
                <c:pt idx="139">
                  <c:v>2.7800000000000002</c:v>
                </c:pt>
                <c:pt idx="140">
                  <c:v>2.8000000000000003</c:v>
                </c:pt>
                <c:pt idx="141">
                  <c:v>2.82</c:v>
                </c:pt>
                <c:pt idx="142">
                  <c:v>2.84</c:v>
                </c:pt>
                <c:pt idx="143">
                  <c:v>2.86</c:v>
                </c:pt>
                <c:pt idx="144">
                  <c:v>2.88</c:v>
                </c:pt>
                <c:pt idx="145">
                  <c:v>2.9</c:v>
                </c:pt>
                <c:pt idx="146">
                  <c:v>2.92</c:v>
                </c:pt>
                <c:pt idx="147">
                  <c:v>2.94</c:v>
                </c:pt>
                <c:pt idx="148">
                  <c:v>2.96</c:v>
                </c:pt>
                <c:pt idx="149">
                  <c:v>2.98</c:v>
                </c:pt>
                <c:pt idx="150">
                  <c:v>3</c:v>
                </c:pt>
              </c:numCache>
            </c:numRef>
          </c:xVal>
          <c:yVal>
            <c:numRef>
              <c:f>Eff_vs_IOUT!$AI$7:$AI$157</c:f>
              <c:numCache>
                <c:formatCode>General</c:formatCode>
                <c:ptCount val="151"/>
                <c:pt idx="0">
                  <c:v>0</c:v>
                </c:pt>
                <c:pt idx="1">
                  <c:v>1.2703837482544026E-3</c:v>
                </c:pt>
                <c:pt idx="2">
                  <c:v>2.5765024790501464E-3</c:v>
                </c:pt>
                <c:pt idx="3">
                  <c:v>3.9121955402476203E-3</c:v>
                </c:pt>
                <c:pt idx="4">
                  <c:v>5.2756805541673193E-3</c:v>
                </c:pt>
                <c:pt idx="5">
                  <c:v>6.6661449656857186E-3</c:v>
                </c:pt>
                <c:pt idx="6">
                  <c:v>8.0831882895620183E-3</c:v>
                </c:pt>
                <c:pt idx="7">
                  <c:v>9.5266267521502603E-3</c:v>
                </c:pt>
                <c:pt idx="8">
                  <c:v>1.0996404886386018E-2</c:v>
                </c:pt>
                <c:pt idx="9">
                  <c:v>1.2492549216733427E-2</c:v>
                </c:pt>
                <c:pt idx="10">
                  <c:v>1.4015141525583573E-2</c:v>
                </c:pt>
                <c:pt idx="11">
                  <c:v>1.5564302312959473E-2</c:v>
                </c:pt>
                <c:pt idx="12">
                  <c:v>1.7140180013114487E-2</c:v>
                </c:pt>
                <c:pt idx="13">
                  <c:v>1.7262659855434105E-2</c:v>
                </c:pt>
                <c:pt idx="14">
                  <c:v>1.8637807185300885E-2</c:v>
                </c:pt>
                <c:pt idx="15">
                  <c:v>2.0017926569996441E-2</c:v>
                </c:pt>
                <c:pt idx="16">
                  <c:v>2.1402849218097691E-2</c:v>
                </c:pt>
                <c:pt idx="17">
                  <c:v>2.2792422449217239E-2</c:v>
                </c:pt>
                <c:pt idx="18">
                  <c:v>2.4186507282556814E-2</c:v>
                </c:pt>
                <c:pt idx="19">
                  <c:v>2.5584976502545577E-2</c:v>
                </c:pt>
                <c:pt idx="20">
                  <c:v>2.6987713086632448E-2</c:v>
                </c:pt>
                <c:pt idx="21">
                  <c:v>2.8394608912439275E-2</c:v>
                </c:pt>
                <c:pt idx="22">
                  <c:v>2.9805563683507421E-2</c:v>
                </c:pt>
                <c:pt idx="23">
                  <c:v>3.1220484028288142E-2</c:v>
                </c:pt>
                <c:pt idx="24">
                  <c:v>3.2639282738023717E-2</c:v>
                </c:pt>
                <c:pt idx="25">
                  <c:v>3.4061878117143694E-2</c:v>
                </c:pt>
                <c:pt idx="26">
                  <c:v>3.5488193425676294E-2</c:v>
                </c:pt>
                <c:pt idx="27">
                  <c:v>3.4512902648318744E-2</c:v>
                </c:pt>
                <c:pt idx="28">
                  <c:v>3.5768580030231284E-2</c:v>
                </c:pt>
                <c:pt idx="29">
                  <c:v>3.7024882412143821E-2</c:v>
                </c:pt>
                <c:pt idx="30">
                  <c:v>3.8281809794056355E-2</c:v>
                </c:pt>
                <c:pt idx="31">
                  <c:v>3.9539362175968901E-2</c:v>
                </c:pt>
                <c:pt idx="32">
                  <c:v>4.0797539557881429E-2</c:v>
                </c:pt>
                <c:pt idx="33">
                  <c:v>4.2056341939793976E-2</c:v>
                </c:pt>
                <c:pt idx="34">
                  <c:v>4.3315769321706506E-2</c:v>
                </c:pt>
                <c:pt idx="35">
                  <c:v>4.4575821703619047E-2</c:v>
                </c:pt>
                <c:pt idx="36">
                  <c:v>4.5836499085531578E-2</c:v>
                </c:pt>
                <c:pt idx="37">
                  <c:v>4.7097801467444106E-2</c:v>
                </c:pt>
                <c:pt idx="38">
                  <c:v>4.8359728849356659E-2</c:v>
                </c:pt>
                <c:pt idx="39">
                  <c:v>4.9622281231269195E-2</c:v>
                </c:pt>
                <c:pt idx="40">
                  <c:v>5.0885458613181722E-2</c:v>
                </c:pt>
                <c:pt idx="41">
                  <c:v>5.2149260995094267E-2</c:v>
                </c:pt>
                <c:pt idx="42">
                  <c:v>5.3413688377006802E-2</c:v>
                </c:pt>
                <c:pt idx="43">
                  <c:v>5.4678740758919334E-2</c:v>
                </c:pt>
                <c:pt idx="44">
                  <c:v>5.5944418140831877E-2</c:v>
                </c:pt>
                <c:pt idx="45">
                  <c:v>5.721072052274441E-2</c:v>
                </c:pt>
                <c:pt idx="46">
                  <c:v>5.8477647904656968E-2</c:v>
                </c:pt>
                <c:pt idx="47">
                  <c:v>5.9745200286569503E-2</c:v>
                </c:pt>
                <c:pt idx="48">
                  <c:v>6.101337766848202E-2</c:v>
                </c:pt>
                <c:pt idx="49">
                  <c:v>6.228218005039457E-2</c:v>
                </c:pt>
                <c:pt idx="50">
                  <c:v>6.3551607432307103E-2</c:v>
                </c:pt>
                <c:pt idx="51">
                  <c:v>6.482165981421964E-2</c:v>
                </c:pt>
                <c:pt idx="52">
                  <c:v>6.6092337196132181E-2</c:v>
                </c:pt>
                <c:pt idx="53">
                  <c:v>6.7363639578044712E-2</c:v>
                </c:pt>
                <c:pt idx="54">
                  <c:v>6.8635566959957262E-2</c:v>
                </c:pt>
                <c:pt idx="55">
                  <c:v>6.9908119341869787E-2</c:v>
                </c:pt>
                <c:pt idx="56">
                  <c:v>7.1181296723782331E-2</c:v>
                </c:pt>
                <c:pt idx="57">
                  <c:v>7.2455099105694865E-2</c:v>
                </c:pt>
                <c:pt idx="58">
                  <c:v>7.3729526487607402E-2</c:v>
                </c:pt>
                <c:pt idx="59">
                  <c:v>7.5004578869519931E-2</c:v>
                </c:pt>
                <c:pt idx="60">
                  <c:v>7.6280256251432477E-2</c:v>
                </c:pt>
                <c:pt idx="61">
                  <c:v>7.7556558633345013E-2</c:v>
                </c:pt>
                <c:pt idx="62">
                  <c:v>7.8833486015257567E-2</c:v>
                </c:pt>
                <c:pt idx="63">
                  <c:v>8.0111038397170098E-2</c:v>
                </c:pt>
                <c:pt idx="64">
                  <c:v>8.1389215779082619E-2</c:v>
                </c:pt>
                <c:pt idx="65">
                  <c:v>8.2668018160995158E-2</c:v>
                </c:pt>
                <c:pt idx="66">
                  <c:v>8.3947445542907714E-2</c:v>
                </c:pt>
                <c:pt idx="67">
                  <c:v>8.5227497924820234E-2</c:v>
                </c:pt>
                <c:pt idx="68">
                  <c:v>8.6508175306732785E-2</c:v>
                </c:pt>
                <c:pt idx="69">
                  <c:v>8.7789477688645312E-2</c:v>
                </c:pt>
                <c:pt idx="70">
                  <c:v>8.9071405070557857E-2</c:v>
                </c:pt>
                <c:pt idx="71">
                  <c:v>9.0353957452470393E-2</c:v>
                </c:pt>
                <c:pt idx="72">
                  <c:v>9.1637134834382919E-2</c:v>
                </c:pt>
                <c:pt idx="73">
                  <c:v>9.2920937216295477E-2</c:v>
                </c:pt>
                <c:pt idx="74">
                  <c:v>9.4205364598207983E-2</c:v>
                </c:pt>
                <c:pt idx="75">
                  <c:v>9.5490416980120535E-2</c:v>
                </c:pt>
                <c:pt idx="76">
                  <c:v>9.6776094362033091E-2</c:v>
                </c:pt>
                <c:pt idx="77">
                  <c:v>9.8062396743945596E-2</c:v>
                </c:pt>
                <c:pt idx="78">
                  <c:v>9.9349324125858146E-2</c:v>
                </c:pt>
                <c:pt idx="79">
                  <c:v>0.10063687650777067</c:v>
                </c:pt>
                <c:pt idx="80">
                  <c:v>0.10192505388968322</c:v>
                </c:pt>
                <c:pt idx="81">
                  <c:v>0.10321385627159578</c:v>
                </c:pt>
                <c:pt idx="82">
                  <c:v>0.10450328365350831</c:v>
                </c:pt>
                <c:pt idx="83">
                  <c:v>0.10579333603542085</c:v>
                </c:pt>
                <c:pt idx="84">
                  <c:v>0.10708401341733337</c:v>
                </c:pt>
                <c:pt idx="85">
                  <c:v>0.10837531579924591</c:v>
                </c:pt>
                <c:pt idx="86">
                  <c:v>0.10966724318115843</c:v>
                </c:pt>
                <c:pt idx="87">
                  <c:v>0.11095979556307098</c:v>
                </c:pt>
                <c:pt idx="88">
                  <c:v>0.11225297294498351</c:v>
                </c:pt>
                <c:pt idx="89">
                  <c:v>0.11354677532689605</c:v>
                </c:pt>
                <c:pt idx="90">
                  <c:v>0.11484120270880858</c:v>
                </c:pt>
                <c:pt idx="91">
                  <c:v>0.11613625509072112</c:v>
                </c:pt>
                <c:pt idx="92">
                  <c:v>0.1174319324726337</c:v>
                </c:pt>
                <c:pt idx="93">
                  <c:v>0.11872823485454621</c:v>
                </c:pt>
                <c:pt idx="94">
                  <c:v>0.12002516223645876</c:v>
                </c:pt>
                <c:pt idx="95">
                  <c:v>0.1213227146183713</c:v>
                </c:pt>
                <c:pt idx="96">
                  <c:v>0.1226208920002838</c:v>
                </c:pt>
                <c:pt idx="97">
                  <c:v>0.12391969438219635</c:v>
                </c:pt>
                <c:pt idx="98">
                  <c:v>0.1252191217641089</c:v>
                </c:pt>
                <c:pt idx="99">
                  <c:v>0.12651917414602143</c:v>
                </c:pt>
                <c:pt idx="100">
                  <c:v>0.12781985152793399</c:v>
                </c:pt>
                <c:pt idx="101">
                  <c:v>0.12912115390984652</c:v>
                </c:pt>
                <c:pt idx="102">
                  <c:v>0.13042308129175903</c:v>
                </c:pt>
                <c:pt idx="103">
                  <c:v>0.1317256336736716</c:v>
                </c:pt>
                <c:pt idx="104">
                  <c:v>0.13302881105558412</c:v>
                </c:pt>
                <c:pt idx="105">
                  <c:v>0.13433261343749664</c:v>
                </c:pt>
                <c:pt idx="106">
                  <c:v>0.13563704081940919</c:v>
                </c:pt>
                <c:pt idx="107">
                  <c:v>0.13694209320132175</c:v>
                </c:pt>
                <c:pt idx="108">
                  <c:v>0.13824777058323429</c:v>
                </c:pt>
                <c:pt idx="109">
                  <c:v>0.1395540729651468</c:v>
                </c:pt>
                <c:pt idx="110">
                  <c:v>0.14086100034705934</c:v>
                </c:pt>
                <c:pt idx="111">
                  <c:v>0.14216855272897191</c:v>
                </c:pt>
                <c:pt idx="112">
                  <c:v>0.14347673011088444</c:v>
                </c:pt>
                <c:pt idx="113">
                  <c:v>0.14478553249279699</c:v>
                </c:pt>
                <c:pt idx="114">
                  <c:v>0.1460949598747095</c:v>
                </c:pt>
                <c:pt idx="115">
                  <c:v>0.14740501225662203</c:v>
                </c:pt>
                <c:pt idx="116">
                  <c:v>0.14871568963853457</c:v>
                </c:pt>
                <c:pt idx="117">
                  <c:v>0.15002699202044711</c:v>
                </c:pt>
                <c:pt idx="118">
                  <c:v>0.15133891940235963</c:v>
                </c:pt>
                <c:pt idx="119">
                  <c:v>0.15265147178427219</c:v>
                </c:pt>
                <c:pt idx="120">
                  <c:v>0.15396464916618471</c:v>
                </c:pt>
                <c:pt idx="121">
                  <c:v>0.15527845154809725</c:v>
                </c:pt>
                <c:pt idx="122">
                  <c:v>0.15659287893000978</c:v>
                </c:pt>
                <c:pt idx="123">
                  <c:v>0.15790793131192232</c:v>
                </c:pt>
                <c:pt idx="124">
                  <c:v>0.15922360869383489</c:v>
                </c:pt>
                <c:pt idx="125">
                  <c:v>0.16053991107574742</c:v>
                </c:pt>
                <c:pt idx="126">
                  <c:v>0.16185683845765997</c:v>
                </c:pt>
                <c:pt idx="127">
                  <c:v>0.1631743908395725</c:v>
                </c:pt>
                <c:pt idx="128">
                  <c:v>0.164492568221485</c:v>
                </c:pt>
                <c:pt idx="129">
                  <c:v>0.16581137060339757</c:v>
                </c:pt>
                <c:pt idx="130">
                  <c:v>0.16713079798531008</c:v>
                </c:pt>
                <c:pt idx="131">
                  <c:v>0.16845085036722265</c:v>
                </c:pt>
                <c:pt idx="132">
                  <c:v>0.1697715277491352</c:v>
                </c:pt>
                <c:pt idx="133">
                  <c:v>0.1710928301310477</c:v>
                </c:pt>
                <c:pt idx="134">
                  <c:v>0.17241475751296023</c:v>
                </c:pt>
                <c:pt idx="135">
                  <c:v>0.17373730989487279</c:v>
                </c:pt>
                <c:pt idx="136">
                  <c:v>0.17506048727678533</c:v>
                </c:pt>
                <c:pt idx="137">
                  <c:v>0.17638428965869785</c:v>
                </c:pt>
                <c:pt idx="138">
                  <c:v>0.17770871704061039</c:v>
                </c:pt>
                <c:pt idx="139">
                  <c:v>0.17903376942252291</c:v>
                </c:pt>
                <c:pt idx="140">
                  <c:v>0.18035944680443547</c:v>
                </c:pt>
                <c:pt idx="141">
                  <c:v>0.181685749186348</c:v>
                </c:pt>
                <c:pt idx="142">
                  <c:v>0.18301267656826056</c:v>
                </c:pt>
                <c:pt idx="143">
                  <c:v>0.18434022895017305</c:v>
                </c:pt>
                <c:pt idx="144">
                  <c:v>0.18566840633208559</c:v>
                </c:pt>
                <c:pt idx="145">
                  <c:v>0.18699720871399816</c:v>
                </c:pt>
                <c:pt idx="146">
                  <c:v>0.18832663609591072</c:v>
                </c:pt>
                <c:pt idx="147">
                  <c:v>0.18965668847782322</c:v>
                </c:pt>
                <c:pt idx="148">
                  <c:v>0.19098736585973572</c:v>
                </c:pt>
                <c:pt idx="149">
                  <c:v>0.19231866824164828</c:v>
                </c:pt>
                <c:pt idx="150">
                  <c:v>0.19365059562356082</c:v>
                </c:pt>
              </c:numCache>
            </c:numRef>
          </c:yVal>
          <c:smooth val="1"/>
          <c:extLst>
            <c:ext xmlns:c16="http://schemas.microsoft.com/office/drawing/2014/chart" uri="{C3380CC4-5D6E-409C-BE32-E72D297353CC}">
              <c16:uniqueId val="{00000001-8B23-4298-9BA9-F37E97538743}"/>
            </c:ext>
          </c:extLst>
        </c:ser>
        <c:ser>
          <c:idx val="2"/>
          <c:order val="2"/>
          <c:tx>
            <c:v>Diode</c:v>
          </c:tx>
          <c:spPr>
            <a:ln>
              <a:solidFill>
                <a:schemeClr val="bg2">
                  <a:lumMod val="50000"/>
                </a:schemeClr>
              </a:solidFill>
              <a:prstDash val="sysDash"/>
            </a:ln>
          </c:spPr>
          <c:marker>
            <c:symbol val="none"/>
          </c:marker>
          <c:xVal>
            <c:numRef>
              <c:f>Eff_vs_IOUT!$S$8:$S$157</c:f>
              <c:numCache>
                <c:formatCode>General</c:formatCode>
                <c:ptCount val="150"/>
                <c:pt idx="0">
                  <c:v>0.02</c:v>
                </c:pt>
                <c:pt idx="1">
                  <c:v>0.04</c:v>
                </c:pt>
                <c:pt idx="2">
                  <c:v>0.06</c:v>
                </c:pt>
                <c:pt idx="3">
                  <c:v>0.08</c:v>
                </c:pt>
                <c:pt idx="4">
                  <c:v>0.1</c:v>
                </c:pt>
                <c:pt idx="5">
                  <c:v>0.12</c:v>
                </c:pt>
                <c:pt idx="6">
                  <c:v>0.14000000000000001</c:v>
                </c:pt>
                <c:pt idx="7">
                  <c:v>0.16</c:v>
                </c:pt>
                <c:pt idx="8">
                  <c:v>0.18</c:v>
                </c:pt>
                <c:pt idx="9">
                  <c:v>0.2</c:v>
                </c:pt>
                <c:pt idx="10">
                  <c:v>0.22</c:v>
                </c:pt>
                <c:pt idx="11">
                  <c:v>0.24</c:v>
                </c:pt>
                <c:pt idx="12">
                  <c:v>0.26</c:v>
                </c:pt>
                <c:pt idx="13">
                  <c:v>0.28000000000000003</c:v>
                </c:pt>
                <c:pt idx="14">
                  <c:v>0.3</c:v>
                </c:pt>
                <c:pt idx="15">
                  <c:v>0.32</c:v>
                </c:pt>
                <c:pt idx="16">
                  <c:v>0.34</c:v>
                </c:pt>
                <c:pt idx="17">
                  <c:v>0.36</c:v>
                </c:pt>
                <c:pt idx="18">
                  <c:v>0.38</c:v>
                </c:pt>
                <c:pt idx="19">
                  <c:v>0.4</c:v>
                </c:pt>
                <c:pt idx="20">
                  <c:v>0.42</c:v>
                </c:pt>
                <c:pt idx="21">
                  <c:v>0.44</c:v>
                </c:pt>
                <c:pt idx="22">
                  <c:v>0.46</c:v>
                </c:pt>
                <c:pt idx="23">
                  <c:v>0.48</c:v>
                </c:pt>
                <c:pt idx="24">
                  <c:v>0.5</c:v>
                </c:pt>
                <c:pt idx="25">
                  <c:v>0.52</c:v>
                </c:pt>
                <c:pt idx="26">
                  <c:v>0.54</c:v>
                </c:pt>
                <c:pt idx="27">
                  <c:v>0.56000000000000005</c:v>
                </c:pt>
                <c:pt idx="28">
                  <c:v>0.57999999999999996</c:v>
                </c:pt>
                <c:pt idx="29">
                  <c:v>0.6</c:v>
                </c:pt>
                <c:pt idx="30">
                  <c:v>0.62</c:v>
                </c:pt>
                <c:pt idx="31">
                  <c:v>0.64</c:v>
                </c:pt>
                <c:pt idx="32">
                  <c:v>0.66</c:v>
                </c:pt>
                <c:pt idx="33">
                  <c:v>0.68</c:v>
                </c:pt>
                <c:pt idx="34">
                  <c:v>0.70000000000000007</c:v>
                </c:pt>
                <c:pt idx="35">
                  <c:v>0.72</c:v>
                </c:pt>
                <c:pt idx="36">
                  <c:v>0.74</c:v>
                </c:pt>
                <c:pt idx="37">
                  <c:v>0.76</c:v>
                </c:pt>
                <c:pt idx="38">
                  <c:v>0.78</c:v>
                </c:pt>
                <c:pt idx="39">
                  <c:v>0.8</c:v>
                </c:pt>
                <c:pt idx="40">
                  <c:v>0.82000000000000006</c:v>
                </c:pt>
                <c:pt idx="41">
                  <c:v>0.84</c:v>
                </c:pt>
                <c:pt idx="42">
                  <c:v>0.86</c:v>
                </c:pt>
                <c:pt idx="43">
                  <c:v>0.88</c:v>
                </c:pt>
                <c:pt idx="44">
                  <c:v>0.9</c:v>
                </c:pt>
                <c:pt idx="45">
                  <c:v>0.92</c:v>
                </c:pt>
                <c:pt idx="46">
                  <c:v>0.94000000000000006</c:v>
                </c:pt>
                <c:pt idx="47">
                  <c:v>0.96</c:v>
                </c:pt>
                <c:pt idx="48">
                  <c:v>0.98</c:v>
                </c:pt>
                <c:pt idx="49">
                  <c:v>1</c:v>
                </c:pt>
                <c:pt idx="50">
                  <c:v>1.02</c:v>
                </c:pt>
                <c:pt idx="51">
                  <c:v>1.04</c:v>
                </c:pt>
                <c:pt idx="52">
                  <c:v>1.06</c:v>
                </c:pt>
                <c:pt idx="53">
                  <c:v>1.08</c:v>
                </c:pt>
                <c:pt idx="54">
                  <c:v>1.1000000000000001</c:v>
                </c:pt>
                <c:pt idx="55">
                  <c:v>1.1200000000000001</c:v>
                </c:pt>
                <c:pt idx="56">
                  <c:v>1.1400000000000001</c:v>
                </c:pt>
                <c:pt idx="57">
                  <c:v>1.1599999999999999</c:v>
                </c:pt>
                <c:pt idx="58">
                  <c:v>1.18</c:v>
                </c:pt>
                <c:pt idx="59">
                  <c:v>1.2</c:v>
                </c:pt>
                <c:pt idx="60">
                  <c:v>1.22</c:v>
                </c:pt>
                <c:pt idx="61">
                  <c:v>1.24</c:v>
                </c:pt>
                <c:pt idx="62">
                  <c:v>1.26</c:v>
                </c:pt>
                <c:pt idx="63">
                  <c:v>1.28</c:v>
                </c:pt>
                <c:pt idx="64">
                  <c:v>1.3</c:v>
                </c:pt>
                <c:pt idx="65">
                  <c:v>1.32</c:v>
                </c:pt>
                <c:pt idx="66">
                  <c:v>1.34</c:v>
                </c:pt>
                <c:pt idx="67">
                  <c:v>1.36</c:v>
                </c:pt>
                <c:pt idx="68">
                  <c:v>1.3800000000000001</c:v>
                </c:pt>
                <c:pt idx="69">
                  <c:v>1.4000000000000001</c:v>
                </c:pt>
                <c:pt idx="70">
                  <c:v>1.42</c:v>
                </c:pt>
                <c:pt idx="71">
                  <c:v>1.44</c:v>
                </c:pt>
                <c:pt idx="72">
                  <c:v>1.46</c:v>
                </c:pt>
                <c:pt idx="73">
                  <c:v>1.48</c:v>
                </c:pt>
                <c:pt idx="74">
                  <c:v>1.5</c:v>
                </c:pt>
                <c:pt idx="75">
                  <c:v>1.52</c:v>
                </c:pt>
                <c:pt idx="76">
                  <c:v>1.54</c:v>
                </c:pt>
                <c:pt idx="77">
                  <c:v>1.56</c:v>
                </c:pt>
                <c:pt idx="78">
                  <c:v>1.58</c:v>
                </c:pt>
                <c:pt idx="79">
                  <c:v>1.6</c:v>
                </c:pt>
                <c:pt idx="80">
                  <c:v>1.62</c:v>
                </c:pt>
                <c:pt idx="81">
                  <c:v>1.6400000000000001</c:v>
                </c:pt>
                <c:pt idx="82">
                  <c:v>1.6600000000000001</c:v>
                </c:pt>
                <c:pt idx="83">
                  <c:v>1.68</c:v>
                </c:pt>
                <c:pt idx="84">
                  <c:v>1.7</c:v>
                </c:pt>
                <c:pt idx="85">
                  <c:v>1.72</c:v>
                </c:pt>
                <c:pt idx="86">
                  <c:v>1.74</c:v>
                </c:pt>
                <c:pt idx="87">
                  <c:v>1.76</c:v>
                </c:pt>
                <c:pt idx="88">
                  <c:v>1.78</c:v>
                </c:pt>
                <c:pt idx="89">
                  <c:v>1.8</c:v>
                </c:pt>
                <c:pt idx="90">
                  <c:v>1.82</c:v>
                </c:pt>
                <c:pt idx="91">
                  <c:v>1.84</c:v>
                </c:pt>
                <c:pt idx="92">
                  <c:v>1.86</c:v>
                </c:pt>
                <c:pt idx="93">
                  <c:v>1.8800000000000001</c:v>
                </c:pt>
                <c:pt idx="94">
                  <c:v>1.9000000000000001</c:v>
                </c:pt>
                <c:pt idx="95">
                  <c:v>1.92</c:v>
                </c:pt>
                <c:pt idx="96">
                  <c:v>1.94</c:v>
                </c:pt>
                <c:pt idx="97">
                  <c:v>1.96</c:v>
                </c:pt>
                <c:pt idx="98">
                  <c:v>1.98</c:v>
                </c:pt>
                <c:pt idx="99">
                  <c:v>2</c:v>
                </c:pt>
                <c:pt idx="100">
                  <c:v>2.02</c:v>
                </c:pt>
                <c:pt idx="101">
                  <c:v>2.04</c:v>
                </c:pt>
                <c:pt idx="102">
                  <c:v>2.06</c:v>
                </c:pt>
                <c:pt idx="103">
                  <c:v>2.08</c:v>
                </c:pt>
                <c:pt idx="104">
                  <c:v>2.1</c:v>
                </c:pt>
                <c:pt idx="105">
                  <c:v>2.12</c:v>
                </c:pt>
                <c:pt idx="106">
                  <c:v>2.14</c:v>
                </c:pt>
                <c:pt idx="107">
                  <c:v>2.16</c:v>
                </c:pt>
                <c:pt idx="108">
                  <c:v>2.1800000000000002</c:v>
                </c:pt>
                <c:pt idx="109">
                  <c:v>2.2000000000000002</c:v>
                </c:pt>
                <c:pt idx="110">
                  <c:v>2.2200000000000002</c:v>
                </c:pt>
                <c:pt idx="111">
                  <c:v>2.2400000000000002</c:v>
                </c:pt>
                <c:pt idx="112">
                  <c:v>2.2600000000000002</c:v>
                </c:pt>
                <c:pt idx="113">
                  <c:v>2.2800000000000002</c:v>
                </c:pt>
                <c:pt idx="114">
                  <c:v>2.3000000000000003</c:v>
                </c:pt>
                <c:pt idx="115">
                  <c:v>2.3199999999999998</c:v>
                </c:pt>
                <c:pt idx="116">
                  <c:v>2.34</c:v>
                </c:pt>
                <c:pt idx="117">
                  <c:v>2.36</c:v>
                </c:pt>
                <c:pt idx="118">
                  <c:v>2.38</c:v>
                </c:pt>
                <c:pt idx="119">
                  <c:v>2.4</c:v>
                </c:pt>
                <c:pt idx="120">
                  <c:v>2.42</c:v>
                </c:pt>
                <c:pt idx="121">
                  <c:v>2.44</c:v>
                </c:pt>
                <c:pt idx="122">
                  <c:v>2.46</c:v>
                </c:pt>
                <c:pt idx="123">
                  <c:v>2.48</c:v>
                </c:pt>
                <c:pt idx="124">
                  <c:v>2.5</c:v>
                </c:pt>
                <c:pt idx="125">
                  <c:v>2.52</c:v>
                </c:pt>
                <c:pt idx="126">
                  <c:v>2.54</c:v>
                </c:pt>
                <c:pt idx="127">
                  <c:v>2.56</c:v>
                </c:pt>
                <c:pt idx="128">
                  <c:v>2.58</c:v>
                </c:pt>
                <c:pt idx="129">
                  <c:v>2.6</c:v>
                </c:pt>
                <c:pt idx="130">
                  <c:v>2.62</c:v>
                </c:pt>
                <c:pt idx="131">
                  <c:v>2.64</c:v>
                </c:pt>
                <c:pt idx="132">
                  <c:v>2.66</c:v>
                </c:pt>
                <c:pt idx="133">
                  <c:v>2.68</c:v>
                </c:pt>
                <c:pt idx="134">
                  <c:v>2.7</c:v>
                </c:pt>
                <c:pt idx="135">
                  <c:v>2.72</c:v>
                </c:pt>
                <c:pt idx="136">
                  <c:v>2.74</c:v>
                </c:pt>
                <c:pt idx="137">
                  <c:v>2.7600000000000002</c:v>
                </c:pt>
                <c:pt idx="138">
                  <c:v>2.7800000000000002</c:v>
                </c:pt>
                <c:pt idx="139">
                  <c:v>2.8000000000000003</c:v>
                </c:pt>
                <c:pt idx="140">
                  <c:v>2.82</c:v>
                </c:pt>
                <c:pt idx="141">
                  <c:v>2.84</c:v>
                </c:pt>
                <c:pt idx="142">
                  <c:v>2.86</c:v>
                </c:pt>
                <c:pt idx="143">
                  <c:v>2.88</c:v>
                </c:pt>
                <c:pt idx="144">
                  <c:v>2.9</c:v>
                </c:pt>
                <c:pt idx="145">
                  <c:v>2.92</c:v>
                </c:pt>
                <c:pt idx="146">
                  <c:v>2.94</c:v>
                </c:pt>
                <c:pt idx="147">
                  <c:v>2.96</c:v>
                </c:pt>
                <c:pt idx="148">
                  <c:v>2.98</c:v>
                </c:pt>
                <c:pt idx="149">
                  <c:v>3</c:v>
                </c:pt>
              </c:numCache>
            </c:numRef>
          </c:xVal>
          <c:yVal>
            <c:numRef>
              <c:f>Eff_vs_IOUT!$AN$8:$AN$157</c:f>
              <c:numCache>
                <c:formatCode>General</c:formatCode>
                <c:ptCount val="150"/>
                <c:pt idx="0">
                  <c:v>0.10249999999999999</c:v>
                </c:pt>
                <c:pt idx="1">
                  <c:v>0.11649999999999999</c:v>
                </c:pt>
                <c:pt idx="2">
                  <c:v>0.1305</c:v>
                </c:pt>
                <c:pt idx="3">
                  <c:v>0.14449999999999999</c:v>
                </c:pt>
                <c:pt idx="4">
                  <c:v>0.15849999999999997</c:v>
                </c:pt>
                <c:pt idx="5">
                  <c:v>0.17249999999999999</c:v>
                </c:pt>
                <c:pt idx="6">
                  <c:v>0.1865</c:v>
                </c:pt>
                <c:pt idx="7">
                  <c:v>0.20049999999999998</c:v>
                </c:pt>
                <c:pt idx="8">
                  <c:v>0.2145</c:v>
                </c:pt>
                <c:pt idx="9">
                  <c:v>0.22849999999999998</c:v>
                </c:pt>
                <c:pt idx="10">
                  <c:v>0.24249999999999999</c:v>
                </c:pt>
                <c:pt idx="11">
                  <c:v>0.25649999999999995</c:v>
                </c:pt>
                <c:pt idx="12">
                  <c:v>0.27049999999999996</c:v>
                </c:pt>
                <c:pt idx="13">
                  <c:v>0.28449999999999998</c:v>
                </c:pt>
                <c:pt idx="14">
                  <c:v>0.29849999999999999</c:v>
                </c:pt>
                <c:pt idx="15">
                  <c:v>0.3125</c:v>
                </c:pt>
                <c:pt idx="16">
                  <c:v>0.32650000000000001</c:v>
                </c:pt>
                <c:pt idx="17">
                  <c:v>0.34050000000000002</c:v>
                </c:pt>
                <c:pt idx="18">
                  <c:v>0.35449999999999993</c:v>
                </c:pt>
                <c:pt idx="19">
                  <c:v>0.36849999999999994</c:v>
                </c:pt>
                <c:pt idx="20">
                  <c:v>0.38249999999999995</c:v>
                </c:pt>
                <c:pt idx="21">
                  <c:v>0.39649999999999996</c:v>
                </c:pt>
                <c:pt idx="22">
                  <c:v>0.41049999999999998</c:v>
                </c:pt>
                <c:pt idx="23">
                  <c:v>0.42449999999999999</c:v>
                </c:pt>
                <c:pt idx="24">
                  <c:v>0.4385</c:v>
                </c:pt>
                <c:pt idx="25">
                  <c:v>0.45250000000000001</c:v>
                </c:pt>
                <c:pt idx="26">
                  <c:v>0.46650000000000003</c:v>
                </c:pt>
                <c:pt idx="27">
                  <c:v>0.48050000000000004</c:v>
                </c:pt>
                <c:pt idx="28">
                  <c:v>0.49449999999999994</c:v>
                </c:pt>
                <c:pt idx="29">
                  <c:v>0.50849999999999995</c:v>
                </c:pt>
                <c:pt idx="30">
                  <c:v>0.52249999999999996</c:v>
                </c:pt>
                <c:pt idx="31">
                  <c:v>0.53649999999999998</c:v>
                </c:pt>
                <c:pt idx="32">
                  <c:v>0.55049999999999999</c:v>
                </c:pt>
                <c:pt idx="33">
                  <c:v>0.5645</c:v>
                </c:pt>
                <c:pt idx="34">
                  <c:v>0.57850000000000001</c:v>
                </c:pt>
                <c:pt idx="35">
                  <c:v>0.59250000000000003</c:v>
                </c:pt>
                <c:pt idx="36">
                  <c:v>0.60650000000000004</c:v>
                </c:pt>
                <c:pt idx="37">
                  <c:v>0.62049999999999994</c:v>
                </c:pt>
                <c:pt idx="38">
                  <c:v>0.63449999999999995</c:v>
                </c:pt>
                <c:pt idx="39">
                  <c:v>0.64849999999999997</c:v>
                </c:pt>
                <c:pt idx="40">
                  <c:v>0.66249999999999998</c:v>
                </c:pt>
                <c:pt idx="41">
                  <c:v>0.67649999999999999</c:v>
                </c:pt>
                <c:pt idx="42">
                  <c:v>0.6905</c:v>
                </c:pt>
                <c:pt idx="43">
                  <c:v>0.70450000000000002</c:v>
                </c:pt>
                <c:pt idx="44">
                  <c:v>0.71850000000000003</c:v>
                </c:pt>
                <c:pt idx="45">
                  <c:v>0.73250000000000004</c:v>
                </c:pt>
                <c:pt idx="46">
                  <c:v>0.74650000000000005</c:v>
                </c:pt>
                <c:pt idx="47">
                  <c:v>0.76049999999999995</c:v>
                </c:pt>
                <c:pt idx="48">
                  <c:v>0.77449999999999997</c:v>
                </c:pt>
                <c:pt idx="49">
                  <c:v>0.78849999999999998</c:v>
                </c:pt>
                <c:pt idx="50">
                  <c:v>0.80249999999999999</c:v>
                </c:pt>
                <c:pt idx="51">
                  <c:v>0.8165</c:v>
                </c:pt>
                <c:pt idx="52">
                  <c:v>0.83050000000000002</c:v>
                </c:pt>
                <c:pt idx="53">
                  <c:v>0.84450000000000003</c:v>
                </c:pt>
                <c:pt idx="54">
                  <c:v>0.85850000000000004</c:v>
                </c:pt>
                <c:pt idx="55">
                  <c:v>0.87250000000000005</c:v>
                </c:pt>
                <c:pt idx="56">
                  <c:v>0.88650000000000007</c:v>
                </c:pt>
                <c:pt idx="57">
                  <c:v>0.90049999999999997</c:v>
                </c:pt>
                <c:pt idx="58">
                  <c:v>0.91449999999999998</c:v>
                </c:pt>
                <c:pt idx="59">
                  <c:v>0.92849999999999999</c:v>
                </c:pt>
                <c:pt idx="60">
                  <c:v>0.9425</c:v>
                </c:pt>
                <c:pt idx="61">
                  <c:v>0.95650000000000002</c:v>
                </c:pt>
                <c:pt idx="62">
                  <c:v>0.97049999999999992</c:v>
                </c:pt>
                <c:pt idx="63">
                  <c:v>0.98449999999999993</c:v>
                </c:pt>
                <c:pt idx="64">
                  <c:v>0.99849999999999994</c:v>
                </c:pt>
                <c:pt idx="65">
                  <c:v>1.0125</c:v>
                </c:pt>
                <c:pt idx="66">
                  <c:v>1.0265</c:v>
                </c:pt>
                <c:pt idx="67">
                  <c:v>1.0405</c:v>
                </c:pt>
                <c:pt idx="68">
                  <c:v>1.0545</c:v>
                </c:pt>
                <c:pt idx="69">
                  <c:v>1.0685</c:v>
                </c:pt>
                <c:pt idx="70">
                  <c:v>1.0824999999999998</c:v>
                </c:pt>
                <c:pt idx="71">
                  <c:v>1.0965</c:v>
                </c:pt>
                <c:pt idx="72">
                  <c:v>1.1105</c:v>
                </c:pt>
                <c:pt idx="73">
                  <c:v>1.1245000000000001</c:v>
                </c:pt>
                <c:pt idx="74">
                  <c:v>1.1384999999999998</c:v>
                </c:pt>
                <c:pt idx="75">
                  <c:v>1.1524999999999999</c:v>
                </c:pt>
                <c:pt idx="76">
                  <c:v>1.1664999999999999</c:v>
                </c:pt>
                <c:pt idx="77">
                  <c:v>1.1804999999999999</c:v>
                </c:pt>
                <c:pt idx="78">
                  <c:v>1.1944999999999999</c:v>
                </c:pt>
                <c:pt idx="79">
                  <c:v>1.2084999999999999</c:v>
                </c:pt>
                <c:pt idx="80">
                  <c:v>1.2224999999999999</c:v>
                </c:pt>
                <c:pt idx="81">
                  <c:v>1.2364999999999999</c:v>
                </c:pt>
                <c:pt idx="82">
                  <c:v>1.2504999999999999</c:v>
                </c:pt>
                <c:pt idx="83">
                  <c:v>1.2645</c:v>
                </c:pt>
                <c:pt idx="84">
                  <c:v>1.2785</c:v>
                </c:pt>
                <c:pt idx="85">
                  <c:v>1.2925</c:v>
                </c:pt>
                <c:pt idx="86">
                  <c:v>1.3065</c:v>
                </c:pt>
                <c:pt idx="87">
                  <c:v>1.3205</c:v>
                </c:pt>
                <c:pt idx="88">
                  <c:v>1.3345</c:v>
                </c:pt>
                <c:pt idx="89">
                  <c:v>1.3485</c:v>
                </c:pt>
                <c:pt idx="90">
                  <c:v>1.3625</c:v>
                </c:pt>
                <c:pt idx="91">
                  <c:v>1.3765000000000001</c:v>
                </c:pt>
                <c:pt idx="92">
                  <c:v>1.3905000000000001</c:v>
                </c:pt>
                <c:pt idx="93">
                  <c:v>1.4045000000000001</c:v>
                </c:pt>
                <c:pt idx="94">
                  <c:v>1.4185000000000001</c:v>
                </c:pt>
                <c:pt idx="95">
                  <c:v>1.4324999999999999</c:v>
                </c:pt>
                <c:pt idx="96">
                  <c:v>1.4464999999999999</c:v>
                </c:pt>
                <c:pt idx="97">
                  <c:v>1.4604999999999999</c:v>
                </c:pt>
                <c:pt idx="98">
                  <c:v>1.4744999999999999</c:v>
                </c:pt>
                <c:pt idx="99">
                  <c:v>1.4884999999999999</c:v>
                </c:pt>
                <c:pt idx="100">
                  <c:v>1.5024999999999999</c:v>
                </c:pt>
                <c:pt idx="101">
                  <c:v>1.5165</c:v>
                </c:pt>
                <c:pt idx="102">
                  <c:v>1.5305</c:v>
                </c:pt>
                <c:pt idx="103">
                  <c:v>1.5445</c:v>
                </c:pt>
                <c:pt idx="104">
                  <c:v>1.5585</c:v>
                </c:pt>
                <c:pt idx="105">
                  <c:v>1.5725</c:v>
                </c:pt>
                <c:pt idx="106">
                  <c:v>1.5865</c:v>
                </c:pt>
                <c:pt idx="107">
                  <c:v>1.6005</c:v>
                </c:pt>
                <c:pt idx="108">
                  <c:v>1.6145</c:v>
                </c:pt>
                <c:pt idx="109">
                  <c:v>1.6285000000000001</c:v>
                </c:pt>
                <c:pt idx="110">
                  <c:v>1.6425000000000001</c:v>
                </c:pt>
                <c:pt idx="111">
                  <c:v>1.6565000000000001</c:v>
                </c:pt>
                <c:pt idx="112">
                  <c:v>1.6705000000000001</c:v>
                </c:pt>
                <c:pt idx="113">
                  <c:v>1.6845000000000001</c:v>
                </c:pt>
                <c:pt idx="114">
                  <c:v>1.6985000000000001</c:v>
                </c:pt>
                <c:pt idx="115">
                  <c:v>1.7124999999999999</c:v>
                </c:pt>
                <c:pt idx="116">
                  <c:v>1.7264999999999999</c:v>
                </c:pt>
                <c:pt idx="117">
                  <c:v>1.7404999999999999</c:v>
                </c:pt>
                <c:pt idx="118">
                  <c:v>1.7544999999999999</c:v>
                </c:pt>
                <c:pt idx="119">
                  <c:v>1.7685</c:v>
                </c:pt>
                <c:pt idx="120">
                  <c:v>1.7825</c:v>
                </c:pt>
                <c:pt idx="121">
                  <c:v>1.7965</c:v>
                </c:pt>
                <c:pt idx="122">
                  <c:v>1.8105</c:v>
                </c:pt>
                <c:pt idx="123">
                  <c:v>1.8245</c:v>
                </c:pt>
                <c:pt idx="124">
                  <c:v>1.8385</c:v>
                </c:pt>
                <c:pt idx="125">
                  <c:v>1.8524999999999998</c:v>
                </c:pt>
                <c:pt idx="126">
                  <c:v>1.8664999999999998</c:v>
                </c:pt>
                <c:pt idx="127">
                  <c:v>1.8804999999999998</c:v>
                </c:pt>
                <c:pt idx="128">
                  <c:v>1.8944999999999999</c:v>
                </c:pt>
                <c:pt idx="129">
                  <c:v>1.9084999999999999</c:v>
                </c:pt>
                <c:pt idx="130">
                  <c:v>1.9224999999999999</c:v>
                </c:pt>
                <c:pt idx="131">
                  <c:v>1.9364999999999999</c:v>
                </c:pt>
                <c:pt idx="132">
                  <c:v>1.9504999999999999</c:v>
                </c:pt>
                <c:pt idx="133">
                  <c:v>1.9644999999999999</c:v>
                </c:pt>
                <c:pt idx="134">
                  <c:v>1.9784999999999999</c:v>
                </c:pt>
                <c:pt idx="135">
                  <c:v>1.9924999999999999</c:v>
                </c:pt>
                <c:pt idx="136">
                  <c:v>2.0065</c:v>
                </c:pt>
                <c:pt idx="137">
                  <c:v>2.0204999999999997</c:v>
                </c:pt>
                <c:pt idx="138">
                  <c:v>2.0345</c:v>
                </c:pt>
                <c:pt idx="139">
                  <c:v>2.0484999999999998</c:v>
                </c:pt>
                <c:pt idx="140">
                  <c:v>2.0624999999999996</c:v>
                </c:pt>
                <c:pt idx="141">
                  <c:v>2.0764999999999998</c:v>
                </c:pt>
                <c:pt idx="142">
                  <c:v>2.0904999999999996</c:v>
                </c:pt>
                <c:pt idx="143">
                  <c:v>2.1044999999999998</c:v>
                </c:pt>
                <c:pt idx="144">
                  <c:v>2.1184999999999996</c:v>
                </c:pt>
                <c:pt idx="145">
                  <c:v>2.1324999999999998</c:v>
                </c:pt>
                <c:pt idx="146">
                  <c:v>2.1464999999999996</c:v>
                </c:pt>
                <c:pt idx="147">
                  <c:v>2.1604999999999999</c:v>
                </c:pt>
                <c:pt idx="148">
                  <c:v>2.1744999999999997</c:v>
                </c:pt>
                <c:pt idx="149">
                  <c:v>2.1884999999999994</c:v>
                </c:pt>
              </c:numCache>
            </c:numRef>
          </c:yVal>
          <c:smooth val="1"/>
          <c:extLst>
            <c:ext xmlns:c16="http://schemas.microsoft.com/office/drawing/2014/chart" uri="{C3380CC4-5D6E-409C-BE32-E72D297353CC}">
              <c16:uniqueId val="{00000002-8B23-4298-9BA9-F37E97538743}"/>
            </c:ext>
          </c:extLst>
        </c:ser>
        <c:ser>
          <c:idx val="3"/>
          <c:order val="3"/>
          <c:tx>
            <c:v>RCS</c:v>
          </c:tx>
          <c:spPr>
            <a:ln>
              <a:solidFill>
                <a:schemeClr val="accent5">
                  <a:lumMod val="75000"/>
                </a:schemeClr>
              </a:solidFill>
              <a:prstDash val="lgDashDotDot"/>
            </a:ln>
          </c:spPr>
          <c:marker>
            <c:symbol val="none"/>
          </c:marker>
          <c:xVal>
            <c:numRef>
              <c:f>Eff_vs_IOUT!$S$7:$S$157</c:f>
              <c:numCache>
                <c:formatCode>General</c:formatCode>
                <c:ptCount val="151"/>
                <c:pt idx="0">
                  <c:v>0</c:v>
                </c:pt>
                <c:pt idx="1">
                  <c:v>0.02</c:v>
                </c:pt>
                <c:pt idx="2">
                  <c:v>0.04</c:v>
                </c:pt>
                <c:pt idx="3">
                  <c:v>0.06</c:v>
                </c:pt>
                <c:pt idx="4">
                  <c:v>0.08</c:v>
                </c:pt>
                <c:pt idx="5">
                  <c:v>0.1</c:v>
                </c:pt>
                <c:pt idx="6">
                  <c:v>0.12</c:v>
                </c:pt>
                <c:pt idx="7">
                  <c:v>0.14000000000000001</c:v>
                </c:pt>
                <c:pt idx="8">
                  <c:v>0.16</c:v>
                </c:pt>
                <c:pt idx="9">
                  <c:v>0.18</c:v>
                </c:pt>
                <c:pt idx="10">
                  <c:v>0.2</c:v>
                </c:pt>
                <c:pt idx="11">
                  <c:v>0.22</c:v>
                </c:pt>
                <c:pt idx="12">
                  <c:v>0.24</c:v>
                </c:pt>
                <c:pt idx="13">
                  <c:v>0.26</c:v>
                </c:pt>
                <c:pt idx="14">
                  <c:v>0.28000000000000003</c:v>
                </c:pt>
                <c:pt idx="15">
                  <c:v>0.3</c:v>
                </c:pt>
                <c:pt idx="16">
                  <c:v>0.32</c:v>
                </c:pt>
                <c:pt idx="17">
                  <c:v>0.34</c:v>
                </c:pt>
                <c:pt idx="18">
                  <c:v>0.36</c:v>
                </c:pt>
                <c:pt idx="19">
                  <c:v>0.38</c:v>
                </c:pt>
                <c:pt idx="20">
                  <c:v>0.4</c:v>
                </c:pt>
                <c:pt idx="21">
                  <c:v>0.42</c:v>
                </c:pt>
                <c:pt idx="22">
                  <c:v>0.44</c:v>
                </c:pt>
                <c:pt idx="23">
                  <c:v>0.46</c:v>
                </c:pt>
                <c:pt idx="24">
                  <c:v>0.48</c:v>
                </c:pt>
                <c:pt idx="25">
                  <c:v>0.5</c:v>
                </c:pt>
                <c:pt idx="26">
                  <c:v>0.52</c:v>
                </c:pt>
                <c:pt idx="27">
                  <c:v>0.54</c:v>
                </c:pt>
                <c:pt idx="28">
                  <c:v>0.56000000000000005</c:v>
                </c:pt>
                <c:pt idx="29">
                  <c:v>0.57999999999999996</c:v>
                </c:pt>
                <c:pt idx="30">
                  <c:v>0.6</c:v>
                </c:pt>
                <c:pt idx="31">
                  <c:v>0.62</c:v>
                </c:pt>
                <c:pt idx="32">
                  <c:v>0.64</c:v>
                </c:pt>
                <c:pt idx="33">
                  <c:v>0.66</c:v>
                </c:pt>
                <c:pt idx="34">
                  <c:v>0.68</c:v>
                </c:pt>
                <c:pt idx="35">
                  <c:v>0.70000000000000007</c:v>
                </c:pt>
                <c:pt idx="36">
                  <c:v>0.72</c:v>
                </c:pt>
                <c:pt idx="37">
                  <c:v>0.74</c:v>
                </c:pt>
                <c:pt idx="38">
                  <c:v>0.76</c:v>
                </c:pt>
                <c:pt idx="39">
                  <c:v>0.78</c:v>
                </c:pt>
                <c:pt idx="40">
                  <c:v>0.8</c:v>
                </c:pt>
                <c:pt idx="41">
                  <c:v>0.82000000000000006</c:v>
                </c:pt>
                <c:pt idx="42">
                  <c:v>0.84</c:v>
                </c:pt>
                <c:pt idx="43">
                  <c:v>0.86</c:v>
                </c:pt>
                <c:pt idx="44">
                  <c:v>0.88</c:v>
                </c:pt>
                <c:pt idx="45">
                  <c:v>0.9</c:v>
                </c:pt>
                <c:pt idx="46">
                  <c:v>0.92</c:v>
                </c:pt>
                <c:pt idx="47">
                  <c:v>0.94000000000000006</c:v>
                </c:pt>
                <c:pt idx="48">
                  <c:v>0.96</c:v>
                </c:pt>
                <c:pt idx="49">
                  <c:v>0.98</c:v>
                </c:pt>
                <c:pt idx="50">
                  <c:v>1</c:v>
                </c:pt>
                <c:pt idx="51">
                  <c:v>1.02</c:v>
                </c:pt>
                <c:pt idx="52">
                  <c:v>1.04</c:v>
                </c:pt>
                <c:pt idx="53">
                  <c:v>1.06</c:v>
                </c:pt>
                <c:pt idx="54">
                  <c:v>1.08</c:v>
                </c:pt>
                <c:pt idx="55">
                  <c:v>1.1000000000000001</c:v>
                </c:pt>
                <c:pt idx="56">
                  <c:v>1.1200000000000001</c:v>
                </c:pt>
                <c:pt idx="57">
                  <c:v>1.1400000000000001</c:v>
                </c:pt>
                <c:pt idx="58">
                  <c:v>1.1599999999999999</c:v>
                </c:pt>
                <c:pt idx="59">
                  <c:v>1.18</c:v>
                </c:pt>
                <c:pt idx="60">
                  <c:v>1.2</c:v>
                </c:pt>
                <c:pt idx="61">
                  <c:v>1.22</c:v>
                </c:pt>
                <c:pt idx="62">
                  <c:v>1.24</c:v>
                </c:pt>
                <c:pt idx="63">
                  <c:v>1.26</c:v>
                </c:pt>
                <c:pt idx="64">
                  <c:v>1.28</c:v>
                </c:pt>
                <c:pt idx="65">
                  <c:v>1.3</c:v>
                </c:pt>
                <c:pt idx="66">
                  <c:v>1.32</c:v>
                </c:pt>
                <c:pt idx="67">
                  <c:v>1.34</c:v>
                </c:pt>
                <c:pt idx="68">
                  <c:v>1.36</c:v>
                </c:pt>
                <c:pt idx="69">
                  <c:v>1.3800000000000001</c:v>
                </c:pt>
                <c:pt idx="70">
                  <c:v>1.4000000000000001</c:v>
                </c:pt>
                <c:pt idx="71">
                  <c:v>1.42</c:v>
                </c:pt>
                <c:pt idx="72">
                  <c:v>1.44</c:v>
                </c:pt>
                <c:pt idx="73">
                  <c:v>1.46</c:v>
                </c:pt>
                <c:pt idx="74">
                  <c:v>1.48</c:v>
                </c:pt>
                <c:pt idx="75">
                  <c:v>1.5</c:v>
                </c:pt>
                <c:pt idx="76">
                  <c:v>1.52</c:v>
                </c:pt>
                <c:pt idx="77">
                  <c:v>1.54</c:v>
                </c:pt>
                <c:pt idx="78">
                  <c:v>1.56</c:v>
                </c:pt>
                <c:pt idx="79">
                  <c:v>1.58</c:v>
                </c:pt>
                <c:pt idx="80">
                  <c:v>1.6</c:v>
                </c:pt>
                <c:pt idx="81">
                  <c:v>1.62</c:v>
                </c:pt>
                <c:pt idx="82">
                  <c:v>1.6400000000000001</c:v>
                </c:pt>
                <c:pt idx="83">
                  <c:v>1.6600000000000001</c:v>
                </c:pt>
                <c:pt idx="84">
                  <c:v>1.68</c:v>
                </c:pt>
                <c:pt idx="85">
                  <c:v>1.7</c:v>
                </c:pt>
                <c:pt idx="86">
                  <c:v>1.72</c:v>
                </c:pt>
                <c:pt idx="87">
                  <c:v>1.74</c:v>
                </c:pt>
                <c:pt idx="88">
                  <c:v>1.76</c:v>
                </c:pt>
                <c:pt idx="89">
                  <c:v>1.78</c:v>
                </c:pt>
                <c:pt idx="90">
                  <c:v>1.8</c:v>
                </c:pt>
                <c:pt idx="91">
                  <c:v>1.82</c:v>
                </c:pt>
                <c:pt idx="92">
                  <c:v>1.84</c:v>
                </c:pt>
                <c:pt idx="93">
                  <c:v>1.86</c:v>
                </c:pt>
                <c:pt idx="94">
                  <c:v>1.8800000000000001</c:v>
                </c:pt>
                <c:pt idx="95">
                  <c:v>1.9000000000000001</c:v>
                </c:pt>
                <c:pt idx="96">
                  <c:v>1.92</c:v>
                </c:pt>
                <c:pt idx="97">
                  <c:v>1.94</c:v>
                </c:pt>
                <c:pt idx="98">
                  <c:v>1.96</c:v>
                </c:pt>
                <c:pt idx="99">
                  <c:v>1.98</c:v>
                </c:pt>
                <c:pt idx="100">
                  <c:v>2</c:v>
                </c:pt>
                <c:pt idx="101">
                  <c:v>2.02</c:v>
                </c:pt>
                <c:pt idx="102">
                  <c:v>2.04</c:v>
                </c:pt>
                <c:pt idx="103">
                  <c:v>2.06</c:v>
                </c:pt>
                <c:pt idx="104">
                  <c:v>2.08</c:v>
                </c:pt>
                <c:pt idx="105">
                  <c:v>2.1</c:v>
                </c:pt>
                <c:pt idx="106">
                  <c:v>2.12</c:v>
                </c:pt>
                <c:pt idx="107">
                  <c:v>2.14</c:v>
                </c:pt>
                <c:pt idx="108">
                  <c:v>2.16</c:v>
                </c:pt>
                <c:pt idx="109">
                  <c:v>2.1800000000000002</c:v>
                </c:pt>
                <c:pt idx="110">
                  <c:v>2.2000000000000002</c:v>
                </c:pt>
                <c:pt idx="111">
                  <c:v>2.2200000000000002</c:v>
                </c:pt>
                <c:pt idx="112">
                  <c:v>2.2400000000000002</c:v>
                </c:pt>
                <c:pt idx="113">
                  <c:v>2.2600000000000002</c:v>
                </c:pt>
                <c:pt idx="114">
                  <c:v>2.2800000000000002</c:v>
                </c:pt>
                <c:pt idx="115">
                  <c:v>2.3000000000000003</c:v>
                </c:pt>
                <c:pt idx="116">
                  <c:v>2.3199999999999998</c:v>
                </c:pt>
                <c:pt idx="117">
                  <c:v>2.34</c:v>
                </c:pt>
                <c:pt idx="118">
                  <c:v>2.36</c:v>
                </c:pt>
                <c:pt idx="119">
                  <c:v>2.38</c:v>
                </c:pt>
                <c:pt idx="120">
                  <c:v>2.4</c:v>
                </c:pt>
                <c:pt idx="121">
                  <c:v>2.42</c:v>
                </c:pt>
                <c:pt idx="122">
                  <c:v>2.44</c:v>
                </c:pt>
                <c:pt idx="123">
                  <c:v>2.46</c:v>
                </c:pt>
                <c:pt idx="124">
                  <c:v>2.48</c:v>
                </c:pt>
                <c:pt idx="125">
                  <c:v>2.5</c:v>
                </c:pt>
                <c:pt idx="126">
                  <c:v>2.52</c:v>
                </c:pt>
                <c:pt idx="127">
                  <c:v>2.54</c:v>
                </c:pt>
                <c:pt idx="128">
                  <c:v>2.56</c:v>
                </c:pt>
                <c:pt idx="129">
                  <c:v>2.58</c:v>
                </c:pt>
                <c:pt idx="130">
                  <c:v>2.6</c:v>
                </c:pt>
                <c:pt idx="131">
                  <c:v>2.62</c:v>
                </c:pt>
                <c:pt idx="132">
                  <c:v>2.64</c:v>
                </c:pt>
                <c:pt idx="133">
                  <c:v>2.66</c:v>
                </c:pt>
                <c:pt idx="134">
                  <c:v>2.68</c:v>
                </c:pt>
                <c:pt idx="135">
                  <c:v>2.7</c:v>
                </c:pt>
                <c:pt idx="136">
                  <c:v>2.72</c:v>
                </c:pt>
                <c:pt idx="137">
                  <c:v>2.74</c:v>
                </c:pt>
                <c:pt idx="138">
                  <c:v>2.7600000000000002</c:v>
                </c:pt>
                <c:pt idx="139">
                  <c:v>2.7800000000000002</c:v>
                </c:pt>
                <c:pt idx="140">
                  <c:v>2.8000000000000003</c:v>
                </c:pt>
                <c:pt idx="141">
                  <c:v>2.82</c:v>
                </c:pt>
                <c:pt idx="142">
                  <c:v>2.84</c:v>
                </c:pt>
                <c:pt idx="143">
                  <c:v>2.86</c:v>
                </c:pt>
                <c:pt idx="144">
                  <c:v>2.88</c:v>
                </c:pt>
                <c:pt idx="145">
                  <c:v>2.9</c:v>
                </c:pt>
                <c:pt idx="146">
                  <c:v>2.92</c:v>
                </c:pt>
                <c:pt idx="147">
                  <c:v>2.94</c:v>
                </c:pt>
                <c:pt idx="148">
                  <c:v>2.96</c:v>
                </c:pt>
                <c:pt idx="149">
                  <c:v>2.98</c:v>
                </c:pt>
                <c:pt idx="150">
                  <c:v>3</c:v>
                </c:pt>
              </c:numCache>
            </c:numRef>
          </c:xVal>
          <c:yVal>
            <c:numRef>
              <c:f>Eff_vs_IOUT!$AO$7:$AO$157</c:f>
              <c:numCache>
                <c:formatCode>General</c:formatCode>
                <c:ptCount val="151"/>
                <c:pt idx="0">
                  <c:v>0</c:v>
                </c:pt>
                <c:pt idx="1">
                  <c:v>1.417505170749571E-4</c:v>
                </c:pt>
                <c:pt idx="2">
                  <c:v>4.4232317877809584E-4</c:v>
                </c:pt>
                <c:pt idx="3">
                  <c:v>8.7433730893337485E-4</c:v>
                </c:pt>
                <c:pt idx="4">
                  <c:v>1.4298712289652017E-3</c:v>
                </c:pt>
                <c:pt idx="5">
                  <c:v>2.1053135827690328E-3</c:v>
                </c:pt>
                <c:pt idx="6">
                  <c:v>2.8988844359413173E-3</c:v>
                </c:pt>
                <c:pt idx="7">
                  <c:v>3.8097670167222147E-3</c:v>
                </c:pt>
                <c:pt idx="8">
                  <c:v>4.8377148048254163E-3</c:v>
                </c:pt>
                <c:pt idx="9">
                  <c:v>5.9828456867581856E-3</c:v>
                </c:pt>
                <c:pt idx="10">
                  <c:v>7.2455231398142299E-3</c:v>
                </c:pt>
                <c:pt idx="11">
                  <c:v>8.6262827196513861E-3</c:v>
                </c:pt>
                <c:pt idx="12">
                  <c:v>1.0125784134062413E-2</c:v>
                </c:pt>
                <c:pt idx="13">
                  <c:v>5.1657395136494155E-3</c:v>
                </c:pt>
                <c:pt idx="14">
                  <c:v>5.7731059490016027E-3</c:v>
                </c:pt>
                <c:pt idx="15">
                  <c:v>6.4025704058150281E-3</c:v>
                </c:pt>
                <c:pt idx="16">
                  <c:v>7.0533826999870774E-3</c:v>
                </c:pt>
                <c:pt idx="17">
                  <c:v>7.7248642520182358E-3</c:v>
                </c:pt>
                <c:pt idx="18">
                  <c:v>8.4163973694717526E-3</c:v>
                </c:pt>
                <c:pt idx="19">
                  <c:v>9.1274166498105172E-3</c:v>
                </c:pt>
                <c:pt idx="20">
                  <c:v>9.8574019928075653E-3</c:v>
                </c:pt>
                <c:pt idx="21">
                  <c:v>1.060587285455997E-2</c:v>
                </c:pt>
                <c:pt idx="22">
                  <c:v>1.1372383473029331E-2</c:v>
                </c:pt>
                <c:pt idx="23">
                  <c:v>1.2156518863554558E-2</c:v>
                </c:pt>
                <c:pt idx="24">
                  <c:v>1.2957891431657008E-2</c:v>
                </c:pt>
                <c:pt idx="25">
                  <c:v>1.377613808591226E-2</c:v>
                </c:pt>
                <c:pt idx="26">
                  <c:v>1.4610917759779202E-2</c:v>
                </c:pt>
                <c:pt idx="27">
                  <c:v>4.77189260746772E-3</c:v>
                </c:pt>
                <c:pt idx="28">
                  <c:v>4.8482814963566089E-3</c:v>
                </c:pt>
                <c:pt idx="29">
                  <c:v>4.9274481630232755E-3</c:v>
                </c:pt>
                <c:pt idx="30">
                  <c:v>5.009392607467719E-3</c:v>
                </c:pt>
                <c:pt idx="31">
                  <c:v>5.094114829689942E-3</c:v>
                </c:pt>
                <c:pt idx="32">
                  <c:v>5.1816148296899411E-3</c:v>
                </c:pt>
                <c:pt idx="33">
                  <c:v>5.2718926074677196E-3</c:v>
                </c:pt>
                <c:pt idx="34">
                  <c:v>5.3649481630232768E-3</c:v>
                </c:pt>
                <c:pt idx="35">
                  <c:v>5.4607814963566108E-3</c:v>
                </c:pt>
                <c:pt idx="36">
                  <c:v>5.5593926074677192E-3</c:v>
                </c:pt>
                <c:pt idx="37">
                  <c:v>5.6607814963566087E-3</c:v>
                </c:pt>
                <c:pt idx="38">
                  <c:v>5.7649481630232761E-3</c:v>
                </c:pt>
                <c:pt idx="39">
                  <c:v>5.8718926074677212E-3</c:v>
                </c:pt>
                <c:pt idx="40">
                  <c:v>5.9816148296899406E-3</c:v>
                </c:pt>
                <c:pt idx="41">
                  <c:v>6.0941148296899429E-3</c:v>
                </c:pt>
                <c:pt idx="42">
                  <c:v>6.2093926074677196E-3</c:v>
                </c:pt>
                <c:pt idx="43">
                  <c:v>6.3274481630232757E-3</c:v>
                </c:pt>
                <c:pt idx="44">
                  <c:v>6.4482814963566096E-3</c:v>
                </c:pt>
                <c:pt idx="45">
                  <c:v>6.5718926074677213E-3</c:v>
                </c:pt>
                <c:pt idx="46">
                  <c:v>6.6982814963566072E-3</c:v>
                </c:pt>
                <c:pt idx="47">
                  <c:v>6.8274481630232753E-3</c:v>
                </c:pt>
                <c:pt idx="48">
                  <c:v>6.9593926074677202E-3</c:v>
                </c:pt>
                <c:pt idx="49">
                  <c:v>7.0941148296899438E-3</c:v>
                </c:pt>
                <c:pt idx="50">
                  <c:v>7.2316148296899443E-3</c:v>
                </c:pt>
                <c:pt idx="51">
                  <c:v>7.3718926074677199E-3</c:v>
                </c:pt>
                <c:pt idx="52">
                  <c:v>7.514948163023275E-3</c:v>
                </c:pt>
                <c:pt idx="53">
                  <c:v>7.6607814963566105E-3</c:v>
                </c:pt>
                <c:pt idx="54">
                  <c:v>7.8093926074677203E-3</c:v>
                </c:pt>
                <c:pt idx="55">
                  <c:v>7.9607814963566087E-3</c:v>
                </c:pt>
                <c:pt idx="56">
                  <c:v>8.1149481630232757E-3</c:v>
                </c:pt>
                <c:pt idx="57">
                  <c:v>8.2718926074677231E-3</c:v>
                </c:pt>
                <c:pt idx="58">
                  <c:v>8.4316148296899422E-3</c:v>
                </c:pt>
                <c:pt idx="59">
                  <c:v>8.5941148296899434E-3</c:v>
                </c:pt>
                <c:pt idx="60">
                  <c:v>8.7593926074677215E-3</c:v>
                </c:pt>
                <c:pt idx="61">
                  <c:v>8.9274481630232765E-3</c:v>
                </c:pt>
                <c:pt idx="62">
                  <c:v>9.0982814963566101E-3</c:v>
                </c:pt>
                <c:pt idx="63">
                  <c:v>9.2718926074677206E-3</c:v>
                </c:pt>
                <c:pt idx="64">
                  <c:v>9.4482814963566097E-3</c:v>
                </c:pt>
                <c:pt idx="65">
                  <c:v>9.627448163023274E-3</c:v>
                </c:pt>
                <c:pt idx="66">
                  <c:v>9.8093926074677221E-3</c:v>
                </c:pt>
                <c:pt idx="67">
                  <c:v>9.9941148296899419E-3</c:v>
                </c:pt>
                <c:pt idx="68">
                  <c:v>1.0181614829689946E-2</c:v>
                </c:pt>
                <c:pt idx="69">
                  <c:v>1.0371892607467721E-2</c:v>
                </c:pt>
                <c:pt idx="70">
                  <c:v>1.0564948163023278E-2</c:v>
                </c:pt>
                <c:pt idx="71">
                  <c:v>1.0760781496356609E-2</c:v>
                </c:pt>
                <c:pt idx="72">
                  <c:v>1.095939260746772E-2</c:v>
                </c:pt>
                <c:pt idx="73">
                  <c:v>1.1160781496356607E-2</c:v>
                </c:pt>
                <c:pt idx="74">
                  <c:v>1.1364948163023277E-2</c:v>
                </c:pt>
                <c:pt idx="75">
                  <c:v>1.1571892607467721E-2</c:v>
                </c:pt>
                <c:pt idx="76">
                  <c:v>1.1781614829689945E-2</c:v>
                </c:pt>
                <c:pt idx="77">
                  <c:v>1.1994114829689944E-2</c:v>
                </c:pt>
                <c:pt idx="78">
                  <c:v>1.2209392607467721E-2</c:v>
                </c:pt>
                <c:pt idx="79">
                  <c:v>1.2427448163023276E-2</c:v>
                </c:pt>
                <c:pt idx="80">
                  <c:v>1.2648281496356608E-2</c:v>
                </c:pt>
                <c:pt idx="81">
                  <c:v>1.2871892607467723E-2</c:v>
                </c:pt>
                <c:pt idx="82">
                  <c:v>1.3098281496356614E-2</c:v>
                </c:pt>
                <c:pt idx="83">
                  <c:v>1.3327448163023279E-2</c:v>
                </c:pt>
                <c:pt idx="84">
                  <c:v>1.3559392607467722E-2</c:v>
                </c:pt>
                <c:pt idx="85">
                  <c:v>1.3794114829689943E-2</c:v>
                </c:pt>
                <c:pt idx="86">
                  <c:v>1.4031614829689943E-2</c:v>
                </c:pt>
                <c:pt idx="87">
                  <c:v>1.4271892607467723E-2</c:v>
                </c:pt>
                <c:pt idx="88">
                  <c:v>1.4514948163023279E-2</c:v>
                </c:pt>
                <c:pt idx="89">
                  <c:v>1.4760781496356607E-2</c:v>
                </c:pt>
                <c:pt idx="90">
                  <c:v>1.500939260746772E-2</c:v>
                </c:pt>
                <c:pt idx="91">
                  <c:v>1.5260781496356606E-2</c:v>
                </c:pt>
                <c:pt idx="92">
                  <c:v>1.5514948163023278E-2</c:v>
                </c:pt>
                <c:pt idx="93">
                  <c:v>1.5771892607467725E-2</c:v>
                </c:pt>
                <c:pt idx="94">
                  <c:v>1.6031614829689941E-2</c:v>
                </c:pt>
                <c:pt idx="95">
                  <c:v>1.6294114829689944E-2</c:v>
                </c:pt>
                <c:pt idx="96">
                  <c:v>1.6559392607467718E-2</c:v>
                </c:pt>
                <c:pt idx="97">
                  <c:v>1.6827448163023274E-2</c:v>
                </c:pt>
                <c:pt idx="98">
                  <c:v>1.7098281496356612E-2</c:v>
                </c:pt>
                <c:pt idx="99">
                  <c:v>1.7371892607467725E-2</c:v>
                </c:pt>
                <c:pt idx="100">
                  <c:v>1.764828149635661E-2</c:v>
                </c:pt>
                <c:pt idx="101">
                  <c:v>1.7927448163023278E-2</c:v>
                </c:pt>
                <c:pt idx="102">
                  <c:v>1.820939260746772E-2</c:v>
                </c:pt>
                <c:pt idx="103">
                  <c:v>1.8494114829689948E-2</c:v>
                </c:pt>
                <c:pt idx="104">
                  <c:v>1.8781614829689944E-2</c:v>
                </c:pt>
                <c:pt idx="105">
                  <c:v>1.9071892607467719E-2</c:v>
                </c:pt>
                <c:pt idx="106">
                  <c:v>1.9364948163023279E-2</c:v>
                </c:pt>
                <c:pt idx="107">
                  <c:v>1.9660781496356611E-2</c:v>
                </c:pt>
                <c:pt idx="108">
                  <c:v>1.9959392607467725E-2</c:v>
                </c:pt>
                <c:pt idx="109">
                  <c:v>2.0260781496356614E-2</c:v>
                </c:pt>
                <c:pt idx="110">
                  <c:v>2.0564948163023278E-2</c:v>
                </c:pt>
                <c:pt idx="111">
                  <c:v>2.0871892607467725E-2</c:v>
                </c:pt>
                <c:pt idx="112">
                  <c:v>2.1181614829689954E-2</c:v>
                </c:pt>
                <c:pt idx="113">
                  <c:v>2.1494114829689943E-2</c:v>
                </c:pt>
                <c:pt idx="114">
                  <c:v>2.1809392607467726E-2</c:v>
                </c:pt>
                <c:pt idx="115">
                  <c:v>2.212744816302328E-2</c:v>
                </c:pt>
                <c:pt idx="116">
                  <c:v>2.2448281496356609E-2</c:v>
                </c:pt>
                <c:pt idx="117">
                  <c:v>2.277189260746772E-2</c:v>
                </c:pt>
                <c:pt idx="118">
                  <c:v>2.3098281496356614E-2</c:v>
                </c:pt>
                <c:pt idx="119">
                  <c:v>2.3427448163023272E-2</c:v>
                </c:pt>
                <c:pt idx="120">
                  <c:v>2.3759392607467719E-2</c:v>
                </c:pt>
                <c:pt idx="121">
                  <c:v>2.4094114829689945E-2</c:v>
                </c:pt>
                <c:pt idx="122">
                  <c:v>2.4431614829689936E-2</c:v>
                </c:pt>
                <c:pt idx="123">
                  <c:v>2.4771892607467729E-2</c:v>
                </c:pt>
                <c:pt idx="124">
                  <c:v>2.511494816302328E-2</c:v>
                </c:pt>
                <c:pt idx="125">
                  <c:v>2.5460781496356617E-2</c:v>
                </c:pt>
                <c:pt idx="126">
                  <c:v>2.5809392607467722E-2</c:v>
                </c:pt>
                <c:pt idx="127">
                  <c:v>2.6160781496356617E-2</c:v>
                </c:pt>
                <c:pt idx="128">
                  <c:v>2.6514948163023275E-2</c:v>
                </c:pt>
                <c:pt idx="129">
                  <c:v>2.6871892607467723E-2</c:v>
                </c:pt>
                <c:pt idx="130">
                  <c:v>2.7231614829689936E-2</c:v>
                </c:pt>
                <c:pt idx="131">
                  <c:v>2.7594114829689952E-2</c:v>
                </c:pt>
                <c:pt idx="132">
                  <c:v>2.7959392607467728E-2</c:v>
                </c:pt>
                <c:pt idx="133">
                  <c:v>2.8327448163023274E-2</c:v>
                </c:pt>
                <c:pt idx="134">
                  <c:v>2.8698281496356615E-2</c:v>
                </c:pt>
                <c:pt idx="135">
                  <c:v>2.9071892607467717E-2</c:v>
                </c:pt>
                <c:pt idx="136">
                  <c:v>2.9448281496356615E-2</c:v>
                </c:pt>
                <c:pt idx="137">
                  <c:v>2.9827448163023278E-2</c:v>
                </c:pt>
                <c:pt idx="138">
                  <c:v>3.0209392607467724E-2</c:v>
                </c:pt>
                <c:pt idx="139">
                  <c:v>3.0594114829689944E-2</c:v>
                </c:pt>
                <c:pt idx="140">
                  <c:v>3.0981614829689953E-2</c:v>
                </c:pt>
                <c:pt idx="141">
                  <c:v>3.1371892607467727E-2</c:v>
                </c:pt>
                <c:pt idx="142">
                  <c:v>3.1764948163023277E-2</c:v>
                </c:pt>
                <c:pt idx="143">
                  <c:v>3.2160781496356608E-2</c:v>
                </c:pt>
                <c:pt idx="144">
                  <c:v>3.2559392607467715E-2</c:v>
                </c:pt>
                <c:pt idx="145">
                  <c:v>3.2960781496356603E-2</c:v>
                </c:pt>
                <c:pt idx="146">
                  <c:v>3.3364948163023267E-2</c:v>
                </c:pt>
                <c:pt idx="147">
                  <c:v>3.377189260746772E-2</c:v>
                </c:pt>
                <c:pt idx="148">
                  <c:v>3.4181614829689948E-2</c:v>
                </c:pt>
                <c:pt idx="149">
                  <c:v>3.4594114829689951E-2</c:v>
                </c:pt>
                <c:pt idx="150">
                  <c:v>3.5009392607467715E-2</c:v>
                </c:pt>
              </c:numCache>
            </c:numRef>
          </c:yVal>
          <c:smooth val="1"/>
          <c:extLst>
            <c:ext xmlns:c16="http://schemas.microsoft.com/office/drawing/2014/chart" uri="{C3380CC4-5D6E-409C-BE32-E72D297353CC}">
              <c16:uniqueId val="{00000003-8B23-4298-9BA9-F37E97538743}"/>
            </c:ext>
          </c:extLst>
        </c:ser>
        <c:dLbls>
          <c:showLegendKey val="0"/>
          <c:showVal val="0"/>
          <c:showCatName val="0"/>
          <c:showSerName val="0"/>
          <c:showPercent val="0"/>
          <c:showBubbleSize val="0"/>
        </c:dLbls>
        <c:axId val="174879488"/>
        <c:axId val="174877312"/>
      </c:scatterChart>
      <c:valAx>
        <c:axId val="174861312"/>
        <c:scaling>
          <c:orientation val="minMax"/>
        </c:scaling>
        <c:delete val="0"/>
        <c:axPos val="b"/>
        <c:majorGridlines/>
        <c:numFmt formatCode="General" sourceLinked="1"/>
        <c:majorTickMark val="out"/>
        <c:minorTickMark val="none"/>
        <c:tickLblPos val="nextTo"/>
        <c:crossAx val="174875392"/>
        <c:crosses val="autoZero"/>
        <c:crossBetween val="midCat"/>
      </c:valAx>
      <c:valAx>
        <c:axId val="174875392"/>
        <c:scaling>
          <c:orientation val="minMax"/>
          <c:max val="100"/>
          <c:min val="60"/>
        </c:scaling>
        <c:delete val="0"/>
        <c:axPos val="l"/>
        <c:majorGridlines/>
        <c:title>
          <c:tx>
            <c:rich>
              <a:bodyPr rot="-5400000" vert="horz"/>
              <a:lstStyle/>
              <a:p>
                <a:pPr>
                  <a:defRPr sz="1400"/>
                </a:pPr>
                <a:r>
                  <a:rPr lang="en-US" sz="1400"/>
                  <a:t>Efficiency</a:t>
                </a:r>
                <a:r>
                  <a:rPr lang="en-US" sz="1400" baseline="0"/>
                  <a:t> (%)</a:t>
                </a:r>
                <a:endParaRPr lang="en-US" sz="1400"/>
              </a:p>
            </c:rich>
          </c:tx>
          <c:overlay val="0"/>
        </c:title>
        <c:numFmt formatCode="General" sourceLinked="1"/>
        <c:majorTickMark val="out"/>
        <c:minorTickMark val="none"/>
        <c:tickLblPos val="nextTo"/>
        <c:crossAx val="174861312"/>
        <c:crosses val="autoZero"/>
        <c:crossBetween val="midCat"/>
      </c:valAx>
      <c:valAx>
        <c:axId val="174877312"/>
        <c:scaling>
          <c:orientation val="minMax"/>
        </c:scaling>
        <c:delete val="0"/>
        <c:axPos val="r"/>
        <c:title>
          <c:tx>
            <c:rich>
              <a:bodyPr rot="-5400000" vert="horz"/>
              <a:lstStyle/>
              <a:p>
                <a:pPr>
                  <a:defRPr sz="1400"/>
                </a:pPr>
                <a:r>
                  <a:rPr lang="en-US" sz="1400"/>
                  <a:t>Losses</a:t>
                </a:r>
                <a:r>
                  <a:rPr lang="en-US" sz="1400" baseline="0"/>
                  <a:t> (W)</a:t>
                </a:r>
                <a:endParaRPr lang="en-US" sz="1400"/>
              </a:p>
            </c:rich>
          </c:tx>
          <c:overlay val="0"/>
        </c:title>
        <c:numFmt formatCode="General" sourceLinked="1"/>
        <c:majorTickMark val="out"/>
        <c:minorTickMark val="none"/>
        <c:tickLblPos val="nextTo"/>
        <c:crossAx val="174879488"/>
        <c:crosses val="max"/>
        <c:crossBetween val="midCat"/>
      </c:valAx>
      <c:valAx>
        <c:axId val="174879488"/>
        <c:scaling>
          <c:orientation val="minMax"/>
        </c:scaling>
        <c:delete val="1"/>
        <c:axPos val="b"/>
        <c:title>
          <c:tx>
            <c:rich>
              <a:bodyPr/>
              <a:lstStyle/>
              <a:p>
                <a:pPr>
                  <a:defRPr/>
                </a:pPr>
                <a:r>
                  <a:rPr lang="en-US"/>
                  <a:t>Loac</a:t>
                </a:r>
                <a:r>
                  <a:rPr lang="en-US" baseline="0"/>
                  <a:t> Current (A)</a:t>
                </a:r>
                <a:endParaRPr lang="en-US"/>
              </a:p>
            </c:rich>
          </c:tx>
          <c:overlay val="0"/>
        </c:title>
        <c:numFmt formatCode="General" sourceLinked="1"/>
        <c:majorTickMark val="out"/>
        <c:minorTickMark val="none"/>
        <c:tickLblPos val="nextTo"/>
        <c:crossAx val="174877312"/>
        <c:crosses val="autoZero"/>
        <c:crossBetween val="midCat"/>
      </c:valAx>
    </c:plotArea>
    <c:legend>
      <c:legendPos val="r"/>
      <c:layout>
        <c:manualLayout>
          <c:xMode val="edge"/>
          <c:yMode val="edge"/>
          <c:x val="0.51894403926190358"/>
          <c:y val="6.4862204724409449E-3"/>
          <c:w val="0.39609572935704079"/>
          <c:h val="0.12183653099700564"/>
        </c:manualLayout>
      </c:layout>
      <c:overlay val="1"/>
    </c:legend>
    <c:plotVisOnly val="1"/>
    <c:dispBlanksAs val="gap"/>
    <c:showDLblsOverMax val="0"/>
  </c:chart>
  <c:spPr>
    <a:ln>
      <a:noFill/>
    </a:ln>
  </c:sp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Efficiency</a:t>
            </a:r>
          </a:p>
        </c:rich>
      </c:tx>
      <c:overlay val="0"/>
    </c:title>
    <c:autoTitleDeleted val="0"/>
    <c:plotArea>
      <c:layout/>
      <c:scatterChart>
        <c:scatterStyle val="smoothMarker"/>
        <c:varyColors val="0"/>
        <c:ser>
          <c:idx val="0"/>
          <c:order val="0"/>
          <c:tx>
            <c:v>Eff</c:v>
          </c:tx>
          <c:marker>
            <c:symbol val="none"/>
          </c:marker>
          <c:xVal>
            <c:numRef>
              <c:f>Eff_vs_IOUT!$S$7:$S$157</c:f>
              <c:numCache>
                <c:formatCode>General</c:formatCode>
                <c:ptCount val="151"/>
                <c:pt idx="0">
                  <c:v>0</c:v>
                </c:pt>
                <c:pt idx="1">
                  <c:v>0.02</c:v>
                </c:pt>
                <c:pt idx="2">
                  <c:v>0.04</c:v>
                </c:pt>
                <c:pt idx="3">
                  <c:v>0.06</c:v>
                </c:pt>
                <c:pt idx="4">
                  <c:v>0.08</c:v>
                </c:pt>
                <c:pt idx="5">
                  <c:v>0.1</c:v>
                </c:pt>
                <c:pt idx="6">
                  <c:v>0.12</c:v>
                </c:pt>
                <c:pt idx="7">
                  <c:v>0.14000000000000001</c:v>
                </c:pt>
                <c:pt idx="8">
                  <c:v>0.16</c:v>
                </c:pt>
                <c:pt idx="9">
                  <c:v>0.18</c:v>
                </c:pt>
                <c:pt idx="10">
                  <c:v>0.2</c:v>
                </c:pt>
                <c:pt idx="11">
                  <c:v>0.22</c:v>
                </c:pt>
                <c:pt idx="12">
                  <c:v>0.24</c:v>
                </c:pt>
                <c:pt idx="13">
                  <c:v>0.26</c:v>
                </c:pt>
                <c:pt idx="14">
                  <c:v>0.28000000000000003</c:v>
                </c:pt>
                <c:pt idx="15">
                  <c:v>0.3</c:v>
                </c:pt>
                <c:pt idx="16">
                  <c:v>0.32</c:v>
                </c:pt>
                <c:pt idx="17">
                  <c:v>0.34</c:v>
                </c:pt>
                <c:pt idx="18">
                  <c:v>0.36</c:v>
                </c:pt>
                <c:pt idx="19">
                  <c:v>0.38</c:v>
                </c:pt>
                <c:pt idx="20">
                  <c:v>0.4</c:v>
                </c:pt>
                <c:pt idx="21">
                  <c:v>0.42</c:v>
                </c:pt>
                <c:pt idx="22">
                  <c:v>0.44</c:v>
                </c:pt>
                <c:pt idx="23">
                  <c:v>0.46</c:v>
                </c:pt>
                <c:pt idx="24">
                  <c:v>0.48</c:v>
                </c:pt>
                <c:pt idx="25">
                  <c:v>0.5</c:v>
                </c:pt>
                <c:pt idx="26">
                  <c:v>0.52</c:v>
                </c:pt>
                <c:pt idx="27">
                  <c:v>0.54</c:v>
                </c:pt>
                <c:pt idx="28">
                  <c:v>0.56000000000000005</c:v>
                </c:pt>
                <c:pt idx="29">
                  <c:v>0.57999999999999996</c:v>
                </c:pt>
                <c:pt idx="30">
                  <c:v>0.6</c:v>
                </c:pt>
                <c:pt idx="31">
                  <c:v>0.62</c:v>
                </c:pt>
                <c:pt idx="32">
                  <c:v>0.64</c:v>
                </c:pt>
                <c:pt idx="33">
                  <c:v>0.66</c:v>
                </c:pt>
                <c:pt idx="34">
                  <c:v>0.68</c:v>
                </c:pt>
                <c:pt idx="35">
                  <c:v>0.70000000000000007</c:v>
                </c:pt>
                <c:pt idx="36">
                  <c:v>0.72</c:v>
                </c:pt>
                <c:pt idx="37">
                  <c:v>0.74</c:v>
                </c:pt>
                <c:pt idx="38">
                  <c:v>0.76</c:v>
                </c:pt>
                <c:pt idx="39">
                  <c:v>0.78</c:v>
                </c:pt>
                <c:pt idx="40">
                  <c:v>0.8</c:v>
                </c:pt>
                <c:pt idx="41">
                  <c:v>0.82000000000000006</c:v>
                </c:pt>
                <c:pt idx="42">
                  <c:v>0.84</c:v>
                </c:pt>
                <c:pt idx="43">
                  <c:v>0.86</c:v>
                </c:pt>
                <c:pt idx="44">
                  <c:v>0.88</c:v>
                </c:pt>
                <c:pt idx="45">
                  <c:v>0.9</c:v>
                </c:pt>
                <c:pt idx="46">
                  <c:v>0.92</c:v>
                </c:pt>
                <c:pt idx="47">
                  <c:v>0.94000000000000006</c:v>
                </c:pt>
                <c:pt idx="48">
                  <c:v>0.96</c:v>
                </c:pt>
                <c:pt idx="49">
                  <c:v>0.98</c:v>
                </c:pt>
                <c:pt idx="50">
                  <c:v>1</c:v>
                </c:pt>
                <c:pt idx="51">
                  <c:v>1.02</c:v>
                </c:pt>
                <c:pt idx="52">
                  <c:v>1.04</c:v>
                </c:pt>
                <c:pt idx="53">
                  <c:v>1.06</c:v>
                </c:pt>
                <c:pt idx="54">
                  <c:v>1.08</c:v>
                </c:pt>
                <c:pt idx="55">
                  <c:v>1.1000000000000001</c:v>
                </c:pt>
                <c:pt idx="56">
                  <c:v>1.1200000000000001</c:v>
                </c:pt>
                <c:pt idx="57">
                  <c:v>1.1400000000000001</c:v>
                </c:pt>
                <c:pt idx="58">
                  <c:v>1.1599999999999999</c:v>
                </c:pt>
                <c:pt idx="59">
                  <c:v>1.18</c:v>
                </c:pt>
                <c:pt idx="60">
                  <c:v>1.2</c:v>
                </c:pt>
                <c:pt idx="61">
                  <c:v>1.22</c:v>
                </c:pt>
                <c:pt idx="62">
                  <c:v>1.24</c:v>
                </c:pt>
                <c:pt idx="63">
                  <c:v>1.26</c:v>
                </c:pt>
                <c:pt idx="64">
                  <c:v>1.28</c:v>
                </c:pt>
                <c:pt idx="65">
                  <c:v>1.3</c:v>
                </c:pt>
                <c:pt idx="66">
                  <c:v>1.32</c:v>
                </c:pt>
                <c:pt idx="67">
                  <c:v>1.34</c:v>
                </c:pt>
                <c:pt idx="68">
                  <c:v>1.36</c:v>
                </c:pt>
                <c:pt idx="69">
                  <c:v>1.3800000000000001</c:v>
                </c:pt>
                <c:pt idx="70">
                  <c:v>1.4000000000000001</c:v>
                </c:pt>
                <c:pt idx="71">
                  <c:v>1.42</c:v>
                </c:pt>
                <c:pt idx="72">
                  <c:v>1.44</c:v>
                </c:pt>
                <c:pt idx="73">
                  <c:v>1.46</c:v>
                </c:pt>
                <c:pt idx="74">
                  <c:v>1.48</c:v>
                </c:pt>
                <c:pt idx="75">
                  <c:v>1.5</c:v>
                </c:pt>
                <c:pt idx="76">
                  <c:v>1.52</c:v>
                </c:pt>
                <c:pt idx="77">
                  <c:v>1.54</c:v>
                </c:pt>
                <c:pt idx="78">
                  <c:v>1.56</c:v>
                </c:pt>
                <c:pt idx="79">
                  <c:v>1.58</c:v>
                </c:pt>
                <c:pt idx="80">
                  <c:v>1.6</c:v>
                </c:pt>
                <c:pt idx="81">
                  <c:v>1.62</c:v>
                </c:pt>
                <c:pt idx="82">
                  <c:v>1.6400000000000001</c:v>
                </c:pt>
                <c:pt idx="83">
                  <c:v>1.6600000000000001</c:v>
                </c:pt>
                <c:pt idx="84">
                  <c:v>1.68</c:v>
                </c:pt>
                <c:pt idx="85">
                  <c:v>1.7</c:v>
                </c:pt>
                <c:pt idx="86">
                  <c:v>1.72</c:v>
                </c:pt>
                <c:pt idx="87">
                  <c:v>1.74</c:v>
                </c:pt>
                <c:pt idx="88">
                  <c:v>1.76</c:v>
                </c:pt>
                <c:pt idx="89">
                  <c:v>1.78</c:v>
                </c:pt>
                <c:pt idx="90">
                  <c:v>1.8</c:v>
                </c:pt>
                <c:pt idx="91">
                  <c:v>1.82</c:v>
                </c:pt>
                <c:pt idx="92">
                  <c:v>1.84</c:v>
                </c:pt>
                <c:pt idx="93">
                  <c:v>1.86</c:v>
                </c:pt>
                <c:pt idx="94">
                  <c:v>1.8800000000000001</c:v>
                </c:pt>
                <c:pt idx="95">
                  <c:v>1.9000000000000001</c:v>
                </c:pt>
                <c:pt idx="96">
                  <c:v>1.92</c:v>
                </c:pt>
                <c:pt idx="97">
                  <c:v>1.94</c:v>
                </c:pt>
                <c:pt idx="98">
                  <c:v>1.96</c:v>
                </c:pt>
                <c:pt idx="99">
                  <c:v>1.98</c:v>
                </c:pt>
                <c:pt idx="100">
                  <c:v>2</c:v>
                </c:pt>
                <c:pt idx="101">
                  <c:v>2.02</c:v>
                </c:pt>
                <c:pt idx="102">
                  <c:v>2.04</c:v>
                </c:pt>
                <c:pt idx="103">
                  <c:v>2.06</c:v>
                </c:pt>
                <c:pt idx="104">
                  <c:v>2.08</c:v>
                </c:pt>
                <c:pt idx="105">
                  <c:v>2.1</c:v>
                </c:pt>
                <c:pt idx="106">
                  <c:v>2.12</c:v>
                </c:pt>
                <c:pt idx="107">
                  <c:v>2.14</c:v>
                </c:pt>
                <c:pt idx="108">
                  <c:v>2.16</c:v>
                </c:pt>
                <c:pt idx="109">
                  <c:v>2.1800000000000002</c:v>
                </c:pt>
                <c:pt idx="110">
                  <c:v>2.2000000000000002</c:v>
                </c:pt>
                <c:pt idx="111">
                  <c:v>2.2200000000000002</c:v>
                </c:pt>
                <c:pt idx="112">
                  <c:v>2.2400000000000002</c:v>
                </c:pt>
                <c:pt idx="113">
                  <c:v>2.2600000000000002</c:v>
                </c:pt>
                <c:pt idx="114">
                  <c:v>2.2800000000000002</c:v>
                </c:pt>
                <c:pt idx="115">
                  <c:v>2.3000000000000003</c:v>
                </c:pt>
                <c:pt idx="116">
                  <c:v>2.3199999999999998</c:v>
                </c:pt>
                <c:pt idx="117">
                  <c:v>2.34</c:v>
                </c:pt>
                <c:pt idx="118">
                  <c:v>2.36</c:v>
                </c:pt>
                <c:pt idx="119">
                  <c:v>2.38</c:v>
                </c:pt>
                <c:pt idx="120">
                  <c:v>2.4</c:v>
                </c:pt>
                <c:pt idx="121">
                  <c:v>2.42</c:v>
                </c:pt>
                <c:pt idx="122">
                  <c:v>2.44</c:v>
                </c:pt>
                <c:pt idx="123">
                  <c:v>2.46</c:v>
                </c:pt>
                <c:pt idx="124">
                  <c:v>2.48</c:v>
                </c:pt>
                <c:pt idx="125">
                  <c:v>2.5</c:v>
                </c:pt>
                <c:pt idx="126">
                  <c:v>2.52</c:v>
                </c:pt>
                <c:pt idx="127">
                  <c:v>2.54</c:v>
                </c:pt>
                <c:pt idx="128">
                  <c:v>2.56</c:v>
                </c:pt>
                <c:pt idx="129">
                  <c:v>2.58</c:v>
                </c:pt>
                <c:pt idx="130">
                  <c:v>2.6</c:v>
                </c:pt>
                <c:pt idx="131">
                  <c:v>2.62</c:v>
                </c:pt>
                <c:pt idx="132">
                  <c:v>2.64</c:v>
                </c:pt>
                <c:pt idx="133">
                  <c:v>2.66</c:v>
                </c:pt>
                <c:pt idx="134">
                  <c:v>2.68</c:v>
                </c:pt>
                <c:pt idx="135">
                  <c:v>2.7</c:v>
                </c:pt>
                <c:pt idx="136">
                  <c:v>2.72</c:v>
                </c:pt>
                <c:pt idx="137">
                  <c:v>2.74</c:v>
                </c:pt>
                <c:pt idx="138">
                  <c:v>2.7600000000000002</c:v>
                </c:pt>
                <c:pt idx="139">
                  <c:v>2.7800000000000002</c:v>
                </c:pt>
                <c:pt idx="140">
                  <c:v>2.8000000000000003</c:v>
                </c:pt>
                <c:pt idx="141">
                  <c:v>2.82</c:v>
                </c:pt>
                <c:pt idx="142">
                  <c:v>2.84</c:v>
                </c:pt>
                <c:pt idx="143">
                  <c:v>2.86</c:v>
                </c:pt>
                <c:pt idx="144">
                  <c:v>2.88</c:v>
                </c:pt>
                <c:pt idx="145">
                  <c:v>2.9</c:v>
                </c:pt>
                <c:pt idx="146">
                  <c:v>2.92</c:v>
                </c:pt>
                <c:pt idx="147">
                  <c:v>2.94</c:v>
                </c:pt>
                <c:pt idx="148">
                  <c:v>2.96</c:v>
                </c:pt>
                <c:pt idx="149">
                  <c:v>2.98</c:v>
                </c:pt>
                <c:pt idx="150">
                  <c:v>3</c:v>
                </c:pt>
              </c:numCache>
            </c:numRef>
          </c:xVal>
          <c:yVal>
            <c:numRef>
              <c:f>Eff_vs_IOUT!$AT$7:$AT$157</c:f>
              <c:numCache>
                <c:formatCode>General</c:formatCode>
                <c:ptCount val="151"/>
                <c:pt idx="0">
                  <c:v>0</c:v>
                </c:pt>
                <c:pt idx="1">
                  <c:v>32.817859466313401</c:v>
                </c:pt>
                <c:pt idx="2">
                  <c:v>47.582927004753138</c:v>
                </c:pt>
                <c:pt idx="3">
                  <c:v>55.961114785996678</c:v>
                </c:pt>
                <c:pt idx="4">
                  <c:v>61.349170863049096</c:v>
                </c:pt>
                <c:pt idx="5">
                  <c:v>65.098109614036247</c:v>
                </c:pt>
                <c:pt idx="6">
                  <c:v>67.851652601154854</c:v>
                </c:pt>
                <c:pt idx="7">
                  <c:v>69.955480767940799</c:v>
                </c:pt>
                <c:pt idx="8">
                  <c:v>71.611813290702202</c:v>
                </c:pt>
                <c:pt idx="9">
                  <c:v>72.946826765855533</c:v>
                </c:pt>
                <c:pt idx="10">
                  <c:v>74.043323351768919</c:v>
                </c:pt>
                <c:pt idx="11">
                  <c:v>74.957891465828766</c:v>
                </c:pt>
                <c:pt idx="12">
                  <c:v>75.730517198496528</c:v>
                </c:pt>
                <c:pt idx="13">
                  <c:v>76.753746378950254</c:v>
                </c:pt>
                <c:pt idx="14">
                  <c:v>77.360422034218189</c:v>
                </c:pt>
                <c:pt idx="15">
                  <c:v>77.892923835812567</c:v>
                </c:pt>
                <c:pt idx="16">
                  <c:v>78.363909216376612</c:v>
                </c:pt>
                <c:pt idx="17">
                  <c:v>78.783315458505569</c:v>
                </c:pt>
                <c:pt idx="18">
                  <c:v>79.159052759794548</c:v>
                </c:pt>
                <c:pt idx="19">
                  <c:v>79.497495721934555</c:v>
                </c:pt>
                <c:pt idx="20">
                  <c:v>79.803838491475545</c:v>
                </c:pt>
                <c:pt idx="21">
                  <c:v>80.082355725494338</c:v>
                </c:pt>
                <c:pt idx="22">
                  <c:v>80.336597279680191</c:v>
                </c:pt>
                <c:pt idx="23">
                  <c:v>80.569535456027268</c:v>
                </c:pt>
                <c:pt idx="24">
                  <c:v>80.783677768004964</c:v>
                </c:pt>
                <c:pt idx="25">
                  <c:v>80.981154288489137</c:v>
                </c:pt>
                <c:pt idx="26">
                  <c:v>81.163786020963187</c:v>
                </c:pt>
                <c:pt idx="27">
                  <c:v>81.655247549492742</c:v>
                </c:pt>
                <c:pt idx="28">
                  <c:v>81.825483005769513</c:v>
                </c:pt>
                <c:pt idx="29">
                  <c:v>81.984538533852685</c:v>
                </c:pt>
                <c:pt idx="30">
                  <c:v>82.133472752919758</c:v>
                </c:pt>
                <c:pt idx="31">
                  <c:v>82.273214718842141</c:v>
                </c:pt>
                <c:pt idx="32">
                  <c:v>82.404583157109386</c:v>
                </c:pt>
                <c:pt idx="33">
                  <c:v>82.528302368515554</c:v>
                </c:pt>
                <c:pt idx="34">
                  <c:v>82.645015460323918</c:v>
                </c:pt>
                <c:pt idx="35">
                  <c:v>82.755295413277125</c:v>
                </c:pt>
                <c:pt idx="36">
                  <c:v>82.859654386470453</c:v>
                </c:pt>
                <c:pt idx="37">
                  <c:v>82.958551578963196</c:v>
                </c:pt>
                <c:pt idx="38">
                  <c:v>83.052399902718761</c:v>
                </c:pt>
                <c:pt idx="39">
                  <c:v>83.141571671400229</c:v>
                </c:pt>
                <c:pt idx="40">
                  <c:v>83.226403470294301</c:v>
                </c:pt>
                <c:pt idx="41">
                  <c:v>83.307200341658998</c:v>
                </c:pt>
                <c:pt idx="42">
                  <c:v>83.384239395196474</c:v>
                </c:pt>
                <c:pt idx="43">
                  <c:v>83.457772933710743</c:v>
                </c:pt>
                <c:pt idx="44">
                  <c:v>83.528031168238982</c:v>
                </c:pt>
                <c:pt idx="45">
                  <c:v>83.595224584214435</c:v>
                </c:pt>
                <c:pt idx="46">
                  <c:v>83.65954600989059</c:v>
                </c:pt>
                <c:pt idx="47">
                  <c:v>83.721172429838049</c:v>
                </c:pt>
                <c:pt idx="48">
                  <c:v>83.780266579432009</c:v>
                </c:pt>
                <c:pt idx="49">
                  <c:v>83.836978350578335</c:v>
                </c:pt>
                <c:pt idx="50">
                  <c:v>83.891446034244765</c:v>
                </c:pt>
                <c:pt idx="51">
                  <c:v>83.943797421480994</c:v>
                </c:pt>
                <c:pt idx="52">
                  <c:v>83.994150781379858</c:v>
                </c:pt>
                <c:pt idx="53">
                  <c:v>84.042615731733079</c:v>
                </c:pt>
                <c:pt idx="54">
                  <c:v>84.089294015870564</c:v>
                </c:pt>
                <c:pt idx="55">
                  <c:v>84.134280197269561</c:v>
                </c:pt>
                <c:pt idx="56">
                  <c:v>84.177662281912376</c:v>
                </c:pt>
                <c:pt idx="57">
                  <c:v>84.219522277011222</c:v>
                </c:pt>
                <c:pt idx="58">
                  <c:v>84.259936693563532</c:v>
                </c:pt>
                <c:pt idx="59">
                  <c:v>84.298976999217061</c:v>
                </c:pt>
                <c:pt idx="60">
                  <c:v>84.336710027084052</c:v>
                </c:pt>
                <c:pt idx="61">
                  <c:v>84.373198345423404</c:v>
                </c:pt>
                <c:pt idx="62">
                  <c:v>84.408500592492658</c:v>
                </c:pt>
                <c:pt idx="63">
                  <c:v>84.442671780338713</c:v>
                </c:pt>
                <c:pt idx="64">
                  <c:v>84.475763570837955</c:v>
                </c:pt>
                <c:pt idx="65">
                  <c:v>84.507824526898744</c:v>
                </c:pt>
                <c:pt idx="66">
                  <c:v>84.538900341394879</c:v>
                </c:pt>
                <c:pt idx="67">
                  <c:v>84.5690340461001</c:v>
                </c:pt>
                <c:pt idx="68">
                  <c:v>84.598266202632104</c:v>
                </c:pt>
                <c:pt idx="69">
                  <c:v>84.626635077188197</c:v>
                </c:pt>
                <c:pt idx="70">
                  <c:v>84.654176800655137</c:v>
                </c:pt>
                <c:pt idx="71">
                  <c:v>84.68092551550167</c:v>
                </c:pt>
                <c:pt idx="72">
                  <c:v>84.706913510709867</c:v>
                </c:pt>
                <c:pt idx="73">
                  <c:v>84.73217134586578</c:v>
                </c:pt>
                <c:pt idx="74">
                  <c:v>84.756727965412551</c:v>
                </c:pt>
                <c:pt idx="75">
                  <c:v>84.780610803963839</c:v>
                </c:pt>
                <c:pt idx="76">
                  <c:v>84.803845883483135</c:v>
                </c:pt>
                <c:pt idx="77">
                  <c:v>84.826457903052457</c:v>
                </c:pt>
                <c:pt idx="78">
                  <c:v>84.848470321881805</c:v>
                </c:pt>
                <c:pt idx="79">
                  <c:v>84.86990543614543</c:v>
                </c:pt>
                <c:pt idx="80">
                  <c:v>84.890784450174152</c:v>
                </c:pt>
                <c:pt idx="81">
                  <c:v>84.911127542481452</c:v>
                </c:pt>
                <c:pt idx="82">
                  <c:v>84.930953927055583</c:v>
                </c:pt>
                <c:pt idx="83">
                  <c:v>84.950281910308988</c:v>
                </c:pt>
                <c:pt idx="84">
                  <c:v>84.969128944039667</c:v>
                </c:pt>
                <c:pt idx="85">
                  <c:v>84.987511674726818</c:v>
                </c:pt>
                <c:pt idx="86">
                  <c:v>85.005445989453108</c:v>
                </c:pt>
                <c:pt idx="87">
                  <c:v>85.022947058720149</c:v>
                </c:pt>
                <c:pt idx="88">
                  <c:v>85.040029376399289</c:v>
                </c:pt>
                <c:pt idx="89">
                  <c:v>85.056706797039297</c:v>
                </c:pt>
                <c:pt idx="90">
                  <c:v>85.072992570732325</c:v>
                </c:pt>
                <c:pt idx="91">
                  <c:v>85.088899375722917</c:v>
                </c:pt>
                <c:pt idx="92">
                  <c:v>85.104439348928423</c:v>
                </c:pt>
                <c:pt idx="93">
                  <c:v>85.119624114525365</c:v>
                </c:pt>
                <c:pt idx="94">
                  <c:v>85.134464810743296</c:v>
                </c:pt>
                <c:pt idx="95">
                  <c:v>85.148972114995772</c:v>
                </c:pt>
                <c:pt idx="96">
                  <c:v>85.163156267467826</c:v>
                </c:pt>
                <c:pt idx="97">
                  <c:v>85.177027093269103</c:v>
                </c:pt>
                <c:pt idx="98">
                  <c:v>85.190594023253851</c:v>
                </c:pt>
                <c:pt idx="99">
                  <c:v>85.203866113599886</c:v>
                </c:pt>
                <c:pt idx="100">
                  <c:v>85.216852064232427</c:v>
                </c:pt>
                <c:pt idx="101">
                  <c:v>85.229560236171466</c:v>
                </c:pt>
                <c:pt idx="102">
                  <c:v>85.241998667874995</c:v>
                </c:pt>
                <c:pt idx="103">
                  <c:v>85.254175090645745</c:v>
                </c:pt>
                <c:pt idx="104">
                  <c:v>85.266096943163177</c:v>
                </c:pt>
                <c:pt idx="105">
                  <c:v>85.277771385198022</c:v>
                </c:pt>
                <c:pt idx="106">
                  <c:v>85.289205310562906</c:v>
                </c:pt>
                <c:pt idx="107">
                  <c:v>85.300405359347792</c:v>
                </c:pt>
                <c:pt idx="108">
                  <c:v>85.311377929486227</c:v>
                </c:pt>
                <c:pt idx="109">
                  <c:v>85.322129187694543</c:v>
                </c:pt>
                <c:pt idx="110">
                  <c:v>85.332665079823428</c:v>
                </c:pt>
                <c:pt idx="111">
                  <c:v>85.342991340658187</c:v>
                </c:pt>
                <c:pt idx="112">
                  <c:v>85.353113503201897</c:v>
                </c:pt>
                <c:pt idx="113">
                  <c:v>85.363036907472789</c:v>
                </c:pt>
                <c:pt idx="114">
                  <c:v>85.372766708845404</c:v>
                </c:pt>
                <c:pt idx="115">
                  <c:v>85.382307885962788</c:v>
                </c:pt>
                <c:pt idx="116">
                  <c:v>85.391665248245332</c:v>
                </c:pt>
                <c:pt idx="117">
                  <c:v>85.400843443019895</c:v>
                </c:pt>
                <c:pt idx="118">
                  <c:v>85.409846962291724</c:v>
                </c:pt>
                <c:pt idx="119">
                  <c:v>85.418680149179522</c:v>
                </c:pt>
                <c:pt idx="120">
                  <c:v>85.427347204033225</c:v>
                </c:pt>
                <c:pt idx="121">
                  <c:v>85.435852190252731</c:v>
                </c:pt>
                <c:pt idx="122">
                  <c:v>85.444199039824127</c:v>
                </c:pt>
                <c:pt idx="123">
                  <c:v>85.45239155858971</c:v>
                </c:pt>
                <c:pt idx="124">
                  <c:v>85.460433431266281</c:v>
                </c:pt>
                <c:pt idx="125">
                  <c:v>85.468328226225793</c:v>
                </c:pt>
                <c:pt idx="126">
                  <c:v>85.476079400051447</c:v>
                </c:pt>
                <c:pt idx="127">
                  <c:v>85.483690301881211</c:v>
                </c:pt>
                <c:pt idx="128">
                  <c:v>85.491164177550402</c:v>
                </c:pt>
                <c:pt idx="129">
                  <c:v>85.498504173544248</c:v>
                </c:pt>
                <c:pt idx="130">
                  <c:v>85.505713340770072</c:v>
                </c:pt>
                <c:pt idx="131">
                  <c:v>85.512794638159093</c:v>
                </c:pt>
                <c:pt idx="132">
                  <c:v>85.519750936106547</c:v>
                </c:pt>
                <c:pt idx="133">
                  <c:v>85.526585019758471</c:v>
                </c:pt>
                <c:pt idx="134">
                  <c:v>85.533299592153256</c:v>
                </c:pt>
                <c:pt idx="135">
                  <c:v>85.539897277225151</c:v>
                </c:pt>
                <c:pt idx="136">
                  <c:v>85.546380622677049</c:v>
                </c:pt>
                <c:pt idx="137">
                  <c:v>85.552752102728817</c:v>
                </c:pt>
                <c:pt idx="138">
                  <c:v>85.559014120747733</c:v>
                </c:pt>
                <c:pt idx="139">
                  <c:v>85.565169011766571</c:v>
                </c:pt>
                <c:pt idx="140">
                  <c:v>85.571219044895173</c:v>
                </c:pt>
                <c:pt idx="141">
                  <c:v>85.577166425630608</c:v>
                </c:pt>
                <c:pt idx="142">
                  <c:v>85.583013298070782</c:v>
                </c:pt>
                <c:pt idx="143">
                  <c:v>85.588761747036273</c:v>
                </c:pt>
                <c:pt idx="144">
                  <c:v>85.594413800104903</c:v>
                </c:pt>
                <c:pt idx="145">
                  <c:v>85.599971429562814</c:v>
                </c:pt>
                <c:pt idx="146">
                  <c:v>85.605436554276636</c:v>
                </c:pt>
                <c:pt idx="147">
                  <c:v>85.61081104148974</c:v>
                </c:pt>
                <c:pt idx="148">
                  <c:v>85.616096708546777</c:v>
                </c:pt>
                <c:pt idx="149">
                  <c:v>85.621295324549422</c:v>
                </c:pt>
                <c:pt idx="150">
                  <c:v>85.62640861194653</c:v>
                </c:pt>
              </c:numCache>
            </c:numRef>
          </c:yVal>
          <c:smooth val="0"/>
          <c:extLst>
            <c:ext xmlns:c16="http://schemas.microsoft.com/office/drawing/2014/chart" uri="{C3380CC4-5D6E-409C-BE32-E72D297353CC}">
              <c16:uniqueId val="{00000000-74A2-4122-8FD6-E87088AD1DE3}"/>
            </c:ext>
          </c:extLst>
        </c:ser>
        <c:dLbls>
          <c:showLegendKey val="0"/>
          <c:showVal val="0"/>
          <c:showCatName val="0"/>
          <c:showSerName val="0"/>
          <c:showPercent val="0"/>
          <c:showBubbleSize val="0"/>
        </c:dLbls>
        <c:axId val="175638784"/>
        <c:axId val="175648768"/>
      </c:scatterChart>
      <c:scatterChart>
        <c:scatterStyle val="smoothMarker"/>
        <c:varyColors val="0"/>
        <c:ser>
          <c:idx val="1"/>
          <c:order val="1"/>
          <c:tx>
            <c:v>MOSFET</c:v>
          </c:tx>
          <c:marker>
            <c:symbol val="none"/>
          </c:marker>
          <c:xVal>
            <c:numRef>
              <c:f>Eff_vs_IOUT!$S$7:$S$157</c:f>
              <c:numCache>
                <c:formatCode>General</c:formatCode>
                <c:ptCount val="151"/>
                <c:pt idx="0">
                  <c:v>0</c:v>
                </c:pt>
                <c:pt idx="1">
                  <c:v>0.02</c:v>
                </c:pt>
                <c:pt idx="2">
                  <c:v>0.04</c:v>
                </c:pt>
                <c:pt idx="3">
                  <c:v>0.06</c:v>
                </c:pt>
                <c:pt idx="4">
                  <c:v>0.08</c:v>
                </c:pt>
                <c:pt idx="5">
                  <c:v>0.1</c:v>
                </c:pt>
                <c:pt idx="6">
                  <c:v>0.12</c:v>
                </c:pt>
                <c:pt idx="7">
                  <c:v>0.14000000000000001</c:v>
                </c:pt>
                <c:pt idx="8">
                  <c:v>0.16</c:v>
                </c:pt>
                <c:pt idx="9">
                  <c:v>0.18</c:v>
                </c:pt>
                <c:pt idx="10">
                  <c:v>0.2</c:v>
                </c:pt>
                <c:pt idx="11">
                  <c:v>0.22</c:v>
                </c:pt>
                <c:pt idx="12">
                  <c:v>0.24</c:v>
                </c:pt>
                <c:pt idx="13">
                  <c:v>0.26</c:v>
                </c:pt>
                <c:pt idx="14">
                  <c:v>0.28000000000000003</c:v>
                </c:pt>
                <c:pt idx="15">
                  <c:v>0.3</c:v>
                </c:pt>
                <c:pt idx="16">
                  <c:v>0.32</c:v>
                </c:pt>
                <c:pt idx="17">
                  <c:v>0.34</c:v>
                </c:pt>
                <c:pt idx="18">
                  <c:v>0.36</c:v>
                </c:pt>
                <c:pt idx="19">
                  <c:v>0.38</c:v>
                </c:pt>
                <c:pt idx="20">
                  <c:v>0.4</c:v>
                </c:pt>
                <c:pt idx="21">
                  <c:v>0.42</c:v>
                </c:pt>
                <c:pt idx="22">
                  <c:v>0.44</c:v>
                </c:pt>
                <c:pt idx="23">
                  <c:v>0.46</c:v>
                </c:pt>
                <c:pt idx="24">
                  <c:v>0.48</c:v>
                </c:pt>
                <c:pt idx="25">
                  <c:v>0.5</c:v>
                </c:pt>
                <c:pt idx="26">
                  <c:v>0.52</c:v>
                </c:pt>
                <c:pt idx="27">
                  <c:v>0.54</c:v>
                </c:pt>
                <c:pt idx="28">
                  <c:v>0.56000000000000005</c:v>
                </c:pt>
                <c:pt idx="29">
                  <c:v>0.57999999999999996</c:v>
                </c:pt>
                <c:pt idx="30">
                  <c:v>0.6</c:v>
                </c:pt>
                <c:pt idx="31">
                  <c:v>0.62</c:v>
                </c:pt>
                <c:pt idx="32">
                  <c:v>0.64</c:v>
                </c:pt>
                <c:pt idx="33">
                  <c:v>0.66</c:v>
                </c:pt>
                <c:pt idx="34">
                  <c:v>0.68</c:v>
                </c:pt>
                <c:pt idx="35">
                  <c:v>0.70000000000000007</c:v>
                </c:pt>
                <c:pt idx="36">
                  <c:v>0.72</c:v>
                </c:pt>
                <c:pt idx="37">
                  <c:v>0.74</c:v>
                </c:pt>
                <c:pt idx="38">
                  <c:v>0.76</c:v>
                </c:pt>
                <c:pt idx="39">
                  <c:v>0.78</c:v>
                </c:pt>
                <c:pt idx="40">
                  <c:v>0.8</c:v>
                </c:pt>
                <c:pt idx="41">
                  <c:v>0.82000000000000006</c:v>
                </c:pt>
                <c:pt idx="42">
                  <c:v>0.84</c:v>
                </c:pt>
                <c:pt idx="43">
                  <c:v>0.86</c:v>
                </c:pt>
                <c:pt idx="44">
                  <c:v>0.88</c:v>
                </c:pt>
                <c:pt idx="45">
                  <c:v>0.9</c:v>
                </c:pt>
                <c:pt idx="46">
                  <c:v>0.92</c:v>
                </c:pt>
                <c:pt idx="47">
                  <c:v>0.94000000000000006</c:v>
                </c:pt>
                <c:pt idx="48">
                  <c:v>0.96</c:v>
                </c:pt>
                <c:pt idx="49">
                  <c:v>0.98</c:v>
                </c:pt>
                <c:pt idx="50">
                  <c:v>1</c:v>
                </c:pt>
                <c:pt idx="51">
                  <c:v>1.02</c:v>
                </c:pt>
                <c:pt idx="52">
                  <c:v>1.04</c:v>
                </c:pt>
                <c:pt idx="53">
                  <c:v>1.06</c:v>
                </c:pt>
                <c:pt idx="54">
                  <c:v>1.08</c:v>
                </c:pt>
                <c:pt idx="55">
                  <c:v>1.1000000000000001</c:v>
                </c:pt>
                <c:pt idx="56">
                  <c:v>1.1200000000000001</c:v>
                </c:pt>
                <c:pt idx="57">
                  <c:v>1.1400000000000001</c:v>
                </c:pt>
                <c:pt idx="58">
                  <c:v>1.1599999999999999</c:v>
                </c:pt>
                <c:pt idx="59">
                  <c:v>1.18</c:v>
                </c:pt>
                <c:pt idx="60">
                  <c:v>1.2</c:v>
                </c:pt>
                <c:pt idx="61">
                  <c:v>1.22</c:v>
                </c:pt>
                <c:pt idx="62">
                  <c:v>1.24</c:v>
                </c:pt>
                <c:pt idx="63">
                  <c:v>1.26</c:v>
                </c:pt>
                <c:pt idx="64">
                  <c:v>1.28</c:v>
                </c:pt>
                <c:pt idx="65">
                  <c:v>1.3</c:v>
                </c:pt>
                <c:pt idx="66">
                  <c:v>1.32</c:v>
                </c:pt>
                <c:pt idx="67">
                  <c:v>1.34</c:v>
                </c:pt>
                <c:pt idx="68">
                  <c:v>1.36</c:v>
                </c:pt>
                <c:pt idx="69">
                  <c:v>1.3800000000000001</c:v>
                </c:pt>
                <c:pt idx="70">
                  <c:v>1.4000000000000001</c:v>
                </c:pt>
                <c:pt idx="71">
                  <c:v>1.42</c:v>
                </c:pt>
                <c:pt idx="72">
                  <c:v>1.44</c:v>
                </c:pt>
                <c:pt idx="73">
                  <c:v>1.46</c:v>
                </c:pt>
                <c:pt idx="74">
                  <c:v>1.48</c:v>
                </c:pt>
                <c:pt idx="75">
                  <c:v>1.5</c:v>
                </c:pt>
                <c:pt idx="76">
                  <c:v>1.52</c:v>
                </c:pt>
                <c:pt idx="77">
                  <c:v>1.54</c:v>
                </c:pt>
                <c:pt idx="78">
                  <c:v>1.56</c:v>
                </c:pt>
                <c:pt idx="79">
                  <c:v>1.58</c:v>
                </c:pt>
                <c:pt idx="80">
                  <c:v>1.6</c:v>
                </c:pt>
                <c:pt idx="81">
                  <c:v>1.62</c:v>
                </c:pt>
                <c:pt idx="82">
                  <c:v>1.6400000000000001</c:v>
                </c:pt>
                <c:pt idx="83">
                  <c:v>1.6600000000000001</c:v>
                </c:pt>
                <c:pt idx="84">
                  <c:v>1.68</c:v>
                </c:pt>
                <c:pt idx="85">
                  <c:v>1.7</c:v>
                </c:pt>
                <c:pt idx="86">
                  <c:v>1.72</c:v>
                </c:pt>
                <c:pt idx="87">
                  <c:v>1.74</c:v>
                </c:pt>
                <c:pt idx="88">
                  <c:v>1.76</c:v>
                </c:pt>
                <c:pt idx="89">
                  <c:v>1.78</c:v>
                </c:pt>
                <c:pt idx="90">
                  <c:v>1.8</c:v>
                </c:pt>
                <c:pt idx="91">
                  <c:v>1.82</c:v>
                </c:pt>
                <c:pt idx="92">
                  <c:v>1.84</c:v>
                </c:pt>
                <c:pt idx="93">
                  <c:v>1.86</c:v>
                </c:pt>
                <c:pt idx="94">
                  <c:v>1.8800000000000001</c:v>
                </c:pt>
                <c:pt idx="95">
                  <c:v>1.9000000000000001</c:v>
                </c:pt>
                <c:pt idx="96">
                  <c:v>1.92</c:v>
                </c:pt>
                <c:pt idx="97">
                  <c:v>1.94</c:v>
                </c:pt>
                <c:pt idx="98">
                  <c:v>1.96</c:v>
                </c:pt>
                <c:pt idx="99">
                  <c:v>1.98</c:v>
                </c:pt>
                <c:pt idx="100">
                  <c:v>2</c:v>
                </c:pt>
                <c:pt idx="101">
                  <c:v>2.02</c:v>
                </c:pt>
                <c:pt idx="102">
                  <c:v>2.04</c:v>
                </c:pt>
                <c:pt idx="103">
                  <c:v>2.06</c:v>
                </c:pt>
                <c:pt idx="104">
                  <c:v>2.08</c:v>
                </c:pt>
                <c:pt idx="105">
                  <c:v>2.1</c:v>
                </c:pt>
                <c:pt idx="106">
                  <c:v>2.12</c:v>
                </c:pt>
                <c:pt idx="107">
                  <c:v>2.14</c:v>
                </c:pt>
                <c:pt idx="108">
                  <c:v>2.16</c:v>
                </c:pt>
                <c:pt idx="109">
                  <c:v>2.1800000000000002</c:v>
                </c:pt>
                <c:pt idx="110">
                  <c:v>2.2000000000000002</c:v>
                </c:pt>
                <c:pt idx="111">
                  <c:v>2.2200000000000002</c:v>
                </c:pt>
                <c:pt idx="112">
                  <c:v>2.2400000000000002</c:v>
                </c:pt>
                <c:pt idx="113">
                  <c:v>2.2600000000000002</c:v>
                </c:pt>
                <c:pt idx="114">
                  <c:v>2.2800000000000002</c:v>
                </c:pt>
                <c:pt idx="115">
                  <c:v>2.3000000000000003</c:v>
                </c:pt>
                <c:pt idx="116">
                  <c:v>2.3199999999999998</c:v>
                </c:pt>
                <c:pt idx="117">
                  <c:v>2.34</c:v>
                </c:pt>
                <c:pt idx="118">
                  <c:v>2.36</c:v>
                </c:pt>
                <c:pt idx="119">
                  <c:v>2.38</c:v>
                </c:pt>
                <c:pt idx="120">
                  <c:v>2.4</c:v>
                </c:pt>
                <c:pt idx="121">
                  <c:v>2.42</c:v>
                </c:pt>
                <c:pt idx="122">
                  <c:v>2.44</c:v>
                </c:pt>
                <c:pt idx="123">
                  <c:v>2.46</c:v>
                </c:pt>
                <c:pt idx="124">
                  <c:v>2.48</c:v>
                </c:pt>
                <c:pt idx="125">
                  <c:v>2.5</c:v>
                </c:pt>
                <c:pt idx="126">
                  <c:v>2.52</c:v>
                </c:pt>
                <c:pt idx="127">
                  <c:v>2.54</c:v>
                </c:pt>
                <c:pt idx="128">
                  <c:v>2.56</c:v>
                </c:pt>
                <c:pt idx="129">
                  <c:v>2.58</c:v>
                </c:pt>
                <c:pt idx="130">
                  <c:v>2.6</c:v>
                </c:pt>
                <c:pt idx="131">
                  <c:v>2.62</c:v>
                </c:pt>
                <c:pt idx="132">
                  <c:v>2.64</c:v>
                </c:pt>
                <c:pt idx="133">
                  <c:v>2.66</c:v>
                </c:pt>
                <c:pt idx="134">
                  <c:v>2.68</c:v>
                </c:pt>
                <c:pt idx="135">
                  <c:v>2.7</c:v>
                </c:pt>
                <c:pt idx="136">
                  <c:v>2.72</c:v>
                </c:pt>
                <c:pt idx="137">
                  <c:v>2.74</c:v>
                </c:pt>
                <c:pt idx="138">
                  <c:v>2.7600000000000002</c:v>
                </c:pt>
                <c:pt idx="139">
                  <c:v>2.7800000000000002</c:v>
                </c:pt>
                <c:pt idx="140">
                  <c:v>2.8000000000000003</c:v>
                </c:pt>
                <c:pt idx="141">
                  <c:v>2.82</c:v>
                </c:pt>
                <c:pt idx="142">
                  <c:v>2.84</c:v>
                </c:pt>
                <c:pt idx="143">
                  <c:v>2.86</c:v>
                </c:pt>
                <c:pt idx="144">
                  <c:v>2.88</c:v>
                </c:pt>
                <c:pt idx="145">
                  <c:v>2.9</c:v>
                </c:pt>
                <c:pt idx="146">
                  <c:v>2.92</c:v>
                </c:pt>
                <c:pt idx="147">
                  <c:v>2.94</c:v>
                </c:pt>
                <c:pt idx="148">
                  <c:v>2.96</c:v>
                </c:pt>
                <c:pt idx="149">
                  <c:v>2.98</c:v>
                </c:pt>
                <c:pt idx="150">
                  <c:v>3</c:v>
                </c:pt>
              </c:numCache>
            </c:numRef>
          </c:xVal>
          <c:yVal>
            <c:numRef>
              <c:f>Eff_vs_IOUT!$AI$7:$AI$157</c:f>
              <c:numCache>
                <c:formatCode>General</c:formatCode>
                <c:ptCount val="151"/>
                <c:pt idx="0">
                  <c:v>0</c:v>
                </c:pt>
                <c:pt idx="1">
                  <c:v>1.2703837482544026E-3</c:v>
                </c:pt>
                <c:pt idx="2">
                  <c:v>2.5765024790501464E-3</c:v>
                </c:pt>
                <c:pt idx="3">
                  <c:v>3.9121955402476203E-3</c:v>
                </c:pt>
                <c:pt idx="4">
                  <c:v>5.2756805541673193E-3</c:v>
                </c:pt>
                <c:pt idx="5">
                  <c:v>6.6661449656857186E-3</c:v>
                </c:pt>
                <c:pt idx="6">
                  <c:v>8.0831882895620183E-3</c:v>
                </c:pt>
                <c:pt idx="7">
                  <c:v>9.5266267521502603E-3</c:v>
                </c:pt>
                <c:pt idx="8">
                  <c:v>1.0996404886386018E-2</c:v>
                </c:pt>
                <c:pt idx="9">
                  <c:v>1.2492549216733427E-2</c:v>
                </c:pt>
                <c:pt idx="10">
                  <c:v>1.4015141525583573E-2</c:v>
                </c:pt>
                <c:pt idx="11">
                  <c:v>1.5564302312959473E-2</c:v>
                </c:pt>
                <c:pt idx="12">
                  <c:v>1.7140180013114487E-2</c:v>
                </c:pt>
                <c:pt idx="13">
                  <c:v>1.7262659855434105E-2</c:v>
                </c:pt>
                <c:pt idx="14">
                  <c:v>1.8637807185300885E-2</c:v>
                </c:pt>
                <c:pt idx="15">
                  <c:v>2.0017926569996441E-2</c:v>
                </c:pt>
                <c:pt idx="16">
                  <c:v>2.1402849218097691E-2</c:v>
                </c:pt>
                <c:pt idx="17">
                  <c:v>2.2792422449217239E-2</c:v>
                </c:pt>
                <c:pt idx="18">
                  <c:v>2.4186507282556814E-2</c:v>
                </c:pt>
                <c:pt idx="19">
                  <c:v>2.5584976502545577E-2</c:v>
                </c:pt>
                <c:pt idx="20">
                  <c:v>2.6987713086632448E-2</c:v>
                </c:pt>
                <c:pt idx="21">
                  <c:v>2.8394608912439275E-2</c:v>
                </c:pt>
                <c:pt idx="22">
                  <c:v>2.9805563683507421E-2</c:v>
                </c:pt>
                <c:pt idx="23">
                  <c:v>3.1220484028288142E-2</c:v>
                </c:pt>
                <c:pt idx="24">
                  <c:v>3.2639282738023717E-2</c:v>
                </c:pt>
                <c:pt idx="25">
                  <c:v>3.4061878117143694E-2</c:v>
                </c:pt>
                <c:pt idx="26">
                  <c:v>3.5488193425676294E-2</c:v>
                </c:pt>
                <c:pt idx="27">
                  <c:v>3.4512902648318744E-2</c:v>
                </c:pt>
                <c:pt idx="28">
                  <c:v>3.5768580030231284E-2</c:v>
                </c:pt>
                <c:pt idx="29">
                  <c:v>3.7024882412143821E-2</c:v>
                </c:pt>
                <c:pt idx="30">
                  <c:v>3.8281809794056355E-2</c:v>
                </c:pt>
                <c:pt idx="31">
                  <c:v>3.9539362175968901E-2</c:v>
                </c:pt>
                <c:pt idx="32">
                  <c:v>4.0797539557881429E-2</c:v>
                </c:pt>
                <c:pt idx="33">
                  <c:v>4.2056341939793976E-2</c:v>
                </c:pt>
                <c:pt idx="34">
                  <c:v>4.3315769321706506E-2</c:v>
                </c:pt>
                <c:pt idx="35">
                  <c:v>4.4575821703619047E-2</c:v>
                </c:pt>
                <c:pt idx="36">
                  <c:v>4.5836499085531578E-2</c:v>
                </c:pt>
                <c:pt idx="37">
                  <c:v>4.7097801467444106E-2</c:v>
                </c:pt>
                <c:pt idx="38">
                  <c:v>4.8359728849356659E-2</c:v>
                </c:pt>
                <c:pt idx="39">
                  <c:v>4.9622281231269195E-2</c:v>
                </c:pt>
                <c:pt idx="40">
                  <c:v>5.0885458613181722E-2</c:v>
                </c:pt>
                <c:pt idx="41">
                  <c:v>5.2149260995094267E-2</c:v>
                </c:pt>
                <c:pt idx="42">
                  <c:v>5.3413688377006802E-2</c:v>
                </c:pt>
                <c:pt idx="43">
                  <c:v>5.4678740758919334E-2</c:v>
                </c:pt>
                <c:pt idx="44">
                  <c:v>5.5944418140831877E-2</c:v>
                </c:pt>
                <c:pt idx="45">
                  <c:v>5.721072052274441E-2</c:v>
                </c:pt>
                <c:pt idx="46">
                  <c:v>5.8477647904656968E-2</c:v>
                </c:pt>
                <c:pt idx="47">
                  <c:v>5.9745200286569503E-2</c:v>
                </c:pt>
                <c:pt idx="48">
                  <c:v>6.101337766848202E-2</c:v>
                </c:pt>
                <c:pt idx="49">
                  <c:v>6.228218005039457E-2</c:v>
                </c:pt>
                <c:pt idx="50">
                  <c:v>6.3551607432307103E-2</c:v>
                </c:pt>
                <c:pt idx="51">
                  <c:v>6.482165981421964E-2</c:v>
                </c:pt>
                <c:pt idx="52">
                  <c:v>6.6092337196132181E-2</c:v>
                </c:pt>
                <c:pt idx="53">
                  <c:v>6.7363639578044712E-2</c:v>
                </c:pt>
                <c:pt idx="54">
                  <c:v>6.8635566959957262E-2</c:v>
                </c:pt>
                <c:pt idx="55">
                  <c:v>6.9908119341869787E-2</c:v>
                </c:pt>
                <c:pt idx="56">
                  <c:v>7.1181296723782331E-2</c:v>
                </c:pt>
                <c:pt idx="57">
                  <c:v>7.2455099105694865E-2</c:v>
                </c:pt>
                <c:pt idx="58">
                  <c:v>7.3729526487607402E-2</c:v>
                </c:pt>
                <c:pt idx="59">
                  <c:v>7.5004578869519931E-2</c:v>
                </c:pt>
                <c:pt idx="60">
                  <c:v>7.6280256251432477E-2</c:v>
                </c:pt>
                <c:pt idx="61">
                  <c:v>7.7556558633345013E-2</c:v>
                </c:pt>
                <c:pt idx="62">
                  <c:v>7.8833486015257567E-2</c:v>
                </c:pt>
                <c:pt idx="63">
                  <c:v>8.0111038397170098E-2</c:v>
                </c:pt>
                <c:pt idx="64">
                  <c:v>8.1389215779082619E-2</c:v>
                </c:pt>
                <c:pt idx="65">
                  <c:v>8.2668018160995158E-2</c:v>
                </c:pt>
                <c:pt idx="66">
                  <c:v>8.3947445542907714E-2</c:v>
                </c:pt>
                <c:pt idx="67">
                  <c:v>8.5227497924820234E-2</c:v>
                </c:pt>
                <c:pt idx="68">
                  <c:v>8.6508175306732785E-2</c:v>
                </c:pt>
                <c:pt idx="69">
                  <c:v>8.7789477688645312E-2</c:v>
                </c:pt>
                <c:pt idx="70">
                  <c:v>8.9071405070557857E-2</c:v>
                </c:pt>
                <c:pt idx="71">
                  <c:v>9.0353957452470393E-2</c:v>
                </c:pt>
                <c:pt idx="72">
                  <c:v>9.1637134834382919E-2</c:v>
                </c:pt>
                <c:pt idx="73">
                  <c:v>9.2920937216295477E-2</c:v>
                </c:pt>
                <c:pt idx="74">
                  <c:v>9.4205364598207983E-2</c:v>
                </c:pt>
                <c:pt idx="75">
                  <c:v>9.5490416980120535E-2</c:v>
                </c:pt>
                <c:pt idx="76">
                  <c:v>9.6776094362033091E-2</c:v>
                </c:pt>
                <c:pt idx="77">
                  <c:v>9.8062396743945596E-2</c:v>
                </c:pt>
                <c:pt idx="78">
                  <c:v>9.9349324125858146E-2</c:v>
                </c:pt>
                <c:pt idx="79">
                  <c:v>0.10063687650777067</c:v>
                </c:pt>
                <c:pt idx="80">
                  <c:v>0.10192505388968322</c:v>
                </c:pt>
                <c:pt idx="81">
                  <c:v>0.10321385627159578</c:v>
                </c:pt>
                <c:pt idx="82">
                  <c:v>0.10450328365350831</c:v>
                </c:pt>
                <c:pt idx="83">
                  <c:v>0.10579333603542085</c:v>
                </c:pt>
                <c:pt idx="84">
                  <c:v>0.10708401341733337</c:v>
                </c:pt>
                <c:pt idx="85">
                  <c:v>0.10837531579924591</c:v>
                </c:pt>
                <c:pt idx="86">
                  <c:v>0.10966724318115843</c:v>
                </c:pt>
                <c:pt idx="87">
                  <c:v>0.11095979556307098</c:v>
                </c:pt>
                <c:pt idx="88">
                  <c:v>0.11225297294498351</c:v>
                </c:pt>
                <c:pt idx="89">
                  <c:v>0.11354677532689605</c:v>
                </c:pt>
                <c:pt idx="90">
                  <c:v>0.11484120270880858</c:v>
                </c:pt>
                <c:pt idx="91">
                  <c:v>0.11613625509072112</c:v>
                </c:pt>
                <c:pt idx="92">
                  <c:v>0.1174319324726337</c:v>
                </c:pt>
                <c:pt idx="93">
                  <c:v>0.11872823485454621</c:v>
                </c:pt>
                <c:pt idx="94">
                  <c:v>0.12002516223645876</c:v>
                </c:pt>
                <c:pt idx="95">
                  <c:v>0.1213227146183713</c:v>
                </c:pt>
                <c:pt idx="96">
                  <c:v>0.1226208920002838</c:v>
                </c:pt>
                <c:pt idx="97">
                  <c:v>0.12391969438219635</c:v>
                </c:pt>
                <c:pt idx="98">
                  <c:v>0.1252191217641089</c:v>
                </c:pt>
                <c:pt idx="99">
                  <c:v>0.12651917414602143</c:v>
                </c:pt>
                <c:pt idx="100">
                  <c:v>0.12781985152793399</c:v>
                </c:pt>
                <c:pt idx="101">
                  <c:v>0.12912115390984652</c:v>
                </c:pt>
                <c:pt idx="102">
                  <c:v>0.13042308129175903</c:v>
                </c:pt>
                <c:pt idx="103">
                  <c:v>0.1317256336736716</c:v>
                </c:pt>
                <c:pt idx="104">
                  <c:v>0.13302881105558412</c:v>
                </c:pt>
                <c:pt idx="105">
                  <c:v>0.13433261343749664</c:v>
                </c:pt>
                <c:pt idx="106">
                  <c:v>0.13563704081940919</c:v>
                </c:pt>
                <c:pt idx="107">
                  <c:v>0.13694209320132175</c:v>
                </c:pt>
                <c:pt idx="108">
                  <c:v>0.13824777058323429</c:v>
                </c:pt>
                <c:pt idx="109">
                  <c:v>0.1395540729651468</c:v>
                </c:pt>
                <c:pt idx="110">
                  <c:v>0.14086100034705934</c:v>
                </c:pt>
                <c:pt idx="111">
                  <c:v>0.14216855272897191</c:v>
                </c:pt>
                <c:pt idx="112">
                  <c:v>0.14347673011088444</c:v>
                </c:pt>
                <c:pt idx="113">
                  <c:v>0.14478553249279699</c:v>
                </c:pt>
                <c:pt idx="114">
                  <c:v>0.1460949598747095</c:v>
                </c:pt>
                <c:pt idx="115">
                  <c:v>0.14740501225662203</c:v>
                </c:pt>
                <c:pt idx="116">
                  <c:v>0.14871568963853457</c:v>
                </c:pt>
                <c:pt idx="117">
                  <c:v>0.15002699202044711</c:v>
                </c:pt>
                <c:pt idx="118">
                  <c:v>0.15133891940235963</c:v>
                </c:pt>
                <c:pt idx="119">
                  <c:v>0.15265147178427219</c:v>
                </c:pt>
                <c:pt idx="120">
                  <c:v>0.15396464916618471</c:v>
                </c:pt>
                <c:pt idx="121">
                  <c:v>0.15527845154809725</c:v>
                </c:pt>
                <c:pt idx="122">
                  <c:v>0.15659287893000978</c:v>
                </c:pt>
                <c:pt idx="123">
                  <c:v>0.15790793131192232</c:v>
                </c:pt>
                <c:pt idx="124">
                  <c:v>0.15922360869383489</c:v>
                </c:pt>
                <c:pt idx="125">
                  <c:v>0.16053991107574742</c:v>
                </c:pt>
                <c:pt idx="126">
                  <c:v>0.16185683845765997</c:v>
                </c:pt>
                <c:pt idx="127">
                  <c:v>0.1631743908395725</c:v>
                </c:pt>
                <c:pt idx="128">
                  <c:v>0.164492568221485</c:v>
                </c:pt>
                <c:pt idx="129">
                  <c:v>0.16581137060339757</c:v>
                </c:pt>
                <c:pt idx="130">
                  <c:v>0.16713079798531008</c:v>
                </c:pt>
                <c:pt idx="131">
                  <c:v>0.16845085036722265</c:v>
                </c:pt>
                <c:pt idx="132">
                  <c:v>0.1697715277491352</c:v>
                </c:pt>
                <c:pt idx="133">
                  <c:v>0.1710928301310477</c:v>
                </c:pt>
                <c:pt idx="134">
                  <c:v>0.17241475751296023</c:v>
                </c:pt>
                <c:pt idx="135">
                  <c:v>0.17373730989487279</c:v>
                </c:pt>
                <c:pt idx="136">
                  <c:v>0.17506048727678533</c:v>
                </c:pt>
                <c:pt idx="137">
                  <c:v>0.17638428965869785</c:v>
                </c:pt>
                <c:pt idx="138">
                  <c:v>0.17770871704061039</c:v>
                </c:pt>
                <c:pt idx="139">
                  <c:v>0.17903376942252291</c:v>
                </c:pt>
                <c:pt idx="140">
                  <c:v>0.18035944680443547</c:v>
                </c:pt>
                <c:pt idx="141">
                  <c:v>0.181685749186348</c:v>
                </c:pt>
                <c:pt idx="142">
                  <c:v>0.18301267656826056</c:v>
                </c:pt>
                <c:pt idx="143">
                  <c:v>0.18434022895017305</c:v>
                </c:pt>
                <c:pt idx="144">
                  <c:v>0.18566840633208559</c:v>
                </c:pt>
                <c:pt idx="145">
                  <c:v>0.18699720871399816</c:v>
                </c:pt>
                <c:pt idx="146">
                  <c:v>0.18832663609591072</c:v>
                </c:pt>
                <c:pt idx="147">
                  <c:v>0.18965668847782322</c:v>
                </c:pt>
                <c:pt idx="148">
                  <c:v>0.19098736585973572</c:v>
                </c:pt>
                <c:pt idx="149">
                  <c:v>0.19231866824164828</c:v>
                </c:pt>
                <c:pt idx="150">
                  <c:v>0.19365059562356082</c:v>
                </c:pt>
              </c:numCache>
            </c:numRef>
          </c:yVal>
          <c:smooth val="1"/>
          <c:extLst>
            <c:ext xmlns:c16="http://schemas.microsoft.com/office/drawing/2014/chart" uri="{C3380CC4-5D6E-409C-BE32-E72D297353CC}">
              <c16:uniqueId val="{00000001-74A2-4122-8FD6-E87088AD1DE3}"/>
            </c:ext>
          </c:extLst>
        </c:ser>
        <c:ser>
          <c:idx val="2"/>
          <c:order val="2"/>
          <c:tx>
            <c:v>Diode</c:v>
          </c:tx>
          <c:marker>
            <c:symbol val="none"/>
          </c:marker>
          <c:xVal>
            <c:numRef>
              <c:f>Eff_vs_IOUT!$S$7:$S$157</c:f>
              <c:numCache>
                <c:formatCode>General</c:formatCode>
                <c:ptCount val="151"/>
                <c:pt idx="0">
                  <c:v>0</c:v>
                </c:pt>
                <c:pt idx="1">
                  <c:v>0.02</c:v>
                </c:pt>
                <c:pt idx="2">
                  <c:v>0.04</c:v>
                </c:pt>
                <c:pt idx="3">
                  <c:v>0.06</c:v>
                </c:pt>
                <c:pt idx="4">
                  <c:v>0.08</c:v>
                </c:pt>
                <c:pt idx="5">
                  <c:v>0.1</c:v>
                </c:pt>
                <c:pt idx="6">
                  <c:v>0.12</c:v>
                </c:pt>
                <c:pt idx="7">
                  <c:v>0.14000000000000001</c:v>
                </c:pt>
                <c:pt idx="8">
                  <c:v>0.16</c:v>
                </c:pt>
                <c:pt idx="9">
                  <c:v>0.18</c:v>
                </c:pt>
                <c:pt idx="10">
                  <c:v>0.2</c:v>
                </c:pt>
                <c:pt idx="11">
                  <c:v>0.22</c:v>
                </c:pt>
                <c:pt idx="12">
                  <c:v>0.24</c:v>
                </c:pt>
                <c:pt idx="13">
                  <c:v>0.26</c:v>
                </c:pt>
                <c:pt idx="14">
                  <c:v>0.28000000000000003</c:v>
                </c:pt>
                <c:pt idx="15">
                  <c:v>0.3</c:v>
                </c:pt>
                <c:pt idx="16">
                  <c:v>0.32</c:v>
                </c:pt>
                <c:pt idx="17">
                  <c:v>0.34</c:v>
                </c:pt>
                <c:pt idx="18">
                  <c:v>0.36</c:v>
                </c:pt>
                <c:pt idx="19">
                  <c:v>0.38</c:v>
                </c:pt>
                <c:pt idx="20">
                  <c:v>0.4</c:v>
                </c:pt>
                <c:pt idx="21">
                  <c:v>0.42</c:v>
                </c:pt>
                <c:pt idx="22">
                  <c:v>0.44</c:v>
                </c:pt>
                <c:pt idx="23">
                  <c:v>0.46</c:v>
                </c:pt>
                <c:pt idx="24">
                  <c:v>0.48</c:v>
                </c:pt>
                <c:pt idx="25">
                  <c:v>0.5</c:v>
                </c:pt>
                <c:pt idx="26">
                  <c:v>0.52</c:v>
                </c:pt>
                <c:pt idx="27">
                  <c:v>0.54</c:v>
                </c:pt>
                <c:pt idx="28">
                  <c:v>0.56000000000000005</c:v>
                </c:pt>
                <c:pt idx="29">
                  <c:v>0.57999999999999996</c:v>
                </c:pt>
                <c:pt idx="30">
                  <c:v>0.6</c:v>
                </c:pt>
                <c:pt idx="31">
                  <c:v>0.62</c:v>
                </c:pt>
                <c:pt idx="32">
                  <c:v>0.64</c:v>
                </c:pt>
                <c:pt idx="33">
                  <c:v>0.66</c:v>
                </c:pt>
                <c:pt idx="34">
                  <c:v>0.68</c:v>
                </c:pt>
                <c:pt idx="35">
                  <c:v>0.70000000000000007</c:v>
                </c:pt>
                <c:pt idx="36">
                  <c:v>0.72</c:v>
                </c:pt>
                <c:pt idx="37">
                  <c:v>0.74</c:v>
                </c:pt>
                <c:pt idx="38">
                  <c:v>0.76</c:v>
                </c:pt>
                <c:pt idx="39">
                  <c:v>0.78</c:v>
                </c:pt>
                <c:pt idx="40">
                  <c:v>0.8</c:v>
                </c:pt>
                <c:pt idx="41">
                  <c:v>0.82000000000000006</c:v>
                </c:pt>
                <c:pt idx="42">
                  <c:v>0.84</c:v>
                </c:pt>
                <c:pt idx="43">
                  <c:v>0.86</c:v>
                </c:pt>
                <c:pt idx="44">
                  <c:v>0.88</c:v>
                </c:pt>
                <c:pt idx="45">
                  <c:v>0.9</c:v>
                </c:pt>
                <c:pt idx="46">
                  <c:v>0.92</c:v>
                </c:pt>
                <c:pt idx="47">
                  <c:v>0.94000000000000006</c:v>
                </c:pt>
                <c:pt idx="48">
                  <c:v>0.96</c:v>
                </c:pt>
                <c:pt idx="49">
                  <c:v>0.98</c:v>
                </c:pt>
                <c:pt idx="50">
                  <c:v>1</c:v>
                </c:pt>
                <c:pt idx="51">
                  <c:v>1.02</c:v>
                </c:pt>
                <c:pt idx="52">
                  <c:v>1.04</c:v>
                </c:pt>
                <c:pt idx="53">
                  <c:v>1.06</c:v>
                </c:pt>
                <c:pt idx="54">
                  <c:v>1.08</c:v>
                </c:pt>
                <c:pt idx="55">
                  <c:v>1.1000000000000001</c:v>
                </c:pt>
                <c:pt idx="56">
                  <c:v>1.1200000000000001</c:v>
                </c:pt>
                <c:pt idx="57">
                  <c:v>1.1400000000000001</c:v>
                </c:pt>
                <c:pt idx="58">
                  <c:v>1.1599999999999999</c:v>
                </c:pt>
                <c:pt idx="59">
                  <c:v>1.18</c:v>
                </c:pt>
                <c:pt idx="60">
                  <c:v>1.2</c:v>
                </c:pt>
                <c:pt idx="61">
                  <c:v>1.22</c:v>
                </c:pt>
                <c:pt idx="62">
                  <c:v>1.24</c:v>
                </c:pt>
                <c:pt idx="63">
                  <c:v>1.26</c:v>
                </c:pt>
                <c:pt idx="64">
                  <c:v>1.28</c:v>
                </c:pt>
                <c:pt idx="65">
                  <c:v>1.3</c:v>
                </c:pt>
                <c:pt idx="66">
                  <c:v>1.32</c:v>
                </c:pt>
                <c:pt idx="67">
                  <c:v>1.34</c:v>
                </c:pt>
                <c:pt idx="68">
                  <c:v>1.36</c:v>
                </c:pt>
                <c:pt idx="69">
                  <c:v>1.3800000000000001</c:v>
                </c:pt>
                <c:pt idx="70">
                  <c:v>1.4000000000000001</c:v>
                </c:pt>
                <c:pt idx="71">
                  <c:v>1.42</c:v>
                </c:pt>
                <c:pt idx="72">
                  <c:v>1.44</c:v>
                </c:pt>
                <c:pt idx="73">
                  <c:v>1.46</c:v>
                </c:pt>
                <c:pt idx="74">
                  <c:v>1.48</c:v>
                </c:pt>
                <c:pt idx="75">
                  <c:v>1.5</c:v>
                </c:pt>
                <c:pt idx="76">
                  <c:v>1.52</c:v>
                </c:pt>
                <c:pt idx="77">
                  <c:v>1.54</c:v>
                </c:pt>
                <c:pt idx="78">
                  <c:v>1.56</c:v>
                </c:pt>
                <c:pt idx="79">
                  <c:v>1.58</c:v>
                </c:pt>
                <c:pt idx="80">
                  <c:v>1.6</c:v>
                </c:pt>
                <c:pt idx="81">
                  <c:v>1.62</c:v>
                </c:pt>
                <c:pt idx="82">
                  <c:v>1.6400000000000001</c:v>
                </c:pt>
                <c:pt idx="83">
                  <c:v>1.6600000000000001</c:v>
                </c:pt>
                <c:pt idx="84">
                  <c:v>1.68</c:v>
                </c:pt>
                <c:pt idx="85">
                  <c:v>1.7</c:v>
                </c:pt>
                <c:pt idx="86">
                  <c:v>1.72</c:v>
                </c:pt>
                <c:pt idx="87">
                  <c:v>1.74</c:v>
                </c:pt>
                <c:pt idx="88">
                  <c:v>1.76</c:v>
                </c:pt>
                <c:pt idx="89">
                  <c:v>1.78</c:v>
                </c:pt>
                <c:pt idx="90">
                  <c:v>1.8</c:v>
                </c:pt>
                <c:pt idx="91">
                  <c:v>1.82</c:v>
                </c:pt>
                <c:pt idx="92">
                  <c:v>1.84</c:v>
                </c:pt>
                <c:pt idx="93">
                  <c:v>1.86</c:v>
                </c:pt>
                <c:pt idx="94">
                  <c:v>1.8800000000000001</c:v>
                </c:pt>
                <c:pt idx="95">
                  <c:v>1.9000000000000001</c:v>
                </c:pt>
                <c:pt idx="96">
                  <c:v>1.92</c:v>
                </c:pt>
                <c:pt idx="97">
                  <c:v>1.94</c:v>
                </c:pt>
                <c:pt idx="98">
                  <c:v>1.96</c:v>
                </c:pt>
                <c:pt idx="99">
                  <c:v>1.98</c:v>
                </c:pt>
                <c:pt idx="100">
                  <c:v>2</c:v>
                </c:pt>
                <c:pt idx="101">
                  <c:v>2.02</c:v>
                </c:pt>
                <c:pt idx="102">
                  <c:v>2.04</c:v>
                </c:pt>
                <c:pt idx="103">
                  <c:v>2.06</c:v>
                </c:pt>
                <c:pt idx="104">
                  <c:v>2.08</c:v>
                </c:pt>
                <c:pt idx="105">
                  <c:v>2.1</c:v>
                </c:pt>
                <c:pt idx="106">
                  <c:v>2.12</c:v>
                </c:pt>
                <c:pt idx="107">
                  <c:v>2.14</c:v>
                </c:pt>
                <c:pt idx="108">
                  <c:v>2.16</c:v>
                </c:pt>
                <c:pt idx="109">
                  <c:v>2.1800000000000002</c:v>
                </c:pt>
                <c:pt idx="110">
                  <c:v>2.2000000000000002</c:v>
                </c:pt>
                <c:pt idx="111">
                  <c:v>2.2200000000000002</c:v>
                </c:pt>
                <c:pt idx="112">
                  <c:v>2.2400000000000002</c:v>
                </c:pt>
                <c:pt idx="113">
                  <c:v>2.2600000000000002</c:v>
                </c:pt>
                <c:pt idx="114">
                  <c:v>2.2800000000000002</c:v>
                </c:pt>
                <c:pt idx="115">
                  <c:v>2.3000000000000003</c:v>
                </c:pt>
                <c:pt idx="116">
                  <c:v>2.3199999999999998</c:v>
                </c:pt>
                <c:pt idx="117">
                  <c:v>2.34</c:v>
                </c:pt>
                <c:pt idx="118">
                  <c:v>2.36</c:v>
                </c:pt>
                <c:pt idx="119">
                  <c:v>2.38</c:v>
                </c:pt>
                <c:pt idx="120">
                  <c:v>2.4</c:v>
                </c:pt>
                <c:pt idx="121">
                  <c:v>2.42</c:v>
                </c:pt>
                <c:pt idx="122">
                  <c:v>2.44</c:v>
                </c:pt>
                <c:pt idx="123">
                  <c:v>2.46</c:v>
                </c:pt>
                <c:pt idx="124">
                  <c:v>2.48</c:v>
                </c:pt>
                <c:pt idx="125">
                  <c:v>2.5</c:v>
                </c:pt>
                <c:pt idx="126">
                  <c:v>2.52</c:v>
                </c:pt>
                <c:pt idx="127">
                  <c:v>2.54</c:v>
                </c:pt>
                <c:pt idx="128">
                  <c:v>2.56</c:v>
                </c:pt>
                <c:pt idx="129">
                  <c:v>2.58</c:v>
                </c:pt>
                <c:pt idx="130">
                  <c:v>2.6</c:v>
                </c:pt>
                <c:pt idx="131">
                  <c:v>2.62</c:v>
                </c:pt>
                <c:pt idx="132">
                  <c:v>2.64</c:v>
                </c:pt>
                <c:pt idx="133">
                  <c:v>2.66</c:v>
                </c:pt>
                <c:pt idx="134">
                  <c:v>2.68</c:v>
                </c:pt>
                <c:pt idx="135">
                  <c:v>2.7</c:v>
                </c:pt>
                <c:pt idx="136">
                  <c:v>2.72</c:v>
                </c:pt>
                <c:pt idx="137">
                  <c:v>2.74</c:v>
                </c:pt>
                <c:pt idx="138">
                  <c:v>2.7600000000000002</c:v>
                </c:pt>
                <c:pt idx="139">
                  <c:v>2.7800000000000002</c:v>
                </c:pt>
                <c:pt idx="140">
                  <c:v>2.8000000000000003</c:v>
                </c:pt>
                <c:pt idx="141">
                  <c:v>2.82</c:v>
                </c:pt>
                <c:pt idx="142">
                  <c:v>2.84</c:v>
                </c:pt>
                <c:pt idx="143">
                  <c:v>2.86</c:v>
                </c:pt>
                <c:pt idx="144">
                  <c:v>2.88</c:v>
                </c:pt>
                <c:pt idx="145">
                  <c:v>2.9</c:v>
                </c:pt>
                <c:pt idx="146">
                  <c:v>2.92</c:v>
                </c:pt>
                <c:pt idx="147">
                  <c:v>2.94</c:v>
                </c:pt>
                <c:pt idx="148">
                  <c:v>2.96</c:v>
                </c:pt>
                <c:pt idx="149">
                  <c:v>2.98</c:v>
                </c:pt>
                <c:pt idx="150">
                  <c:v>3</c:v>
                </c:pt>
              </c:numCache>
            </c:numRef>
          </c:xVal>
          <c:yVal>
            <c:numRef>
              <c:f>Eff_vs_IOUT!$AN$7:$AN$157</c:f>
              <c:numCache>
                <c:formatCode>General</c:formatCode>
                <c:ptCount val="151"/>
                <c:pt idx="0">
                  <c:v>8.8499999999999995E-2</c:v>
                </c:pt>
                <c:pt idx="1">
                  <c:v>0.10249999999999999</c:v>
                </c:pt>
                <c:pt idx="2">
                  <c:v>0.11649999999999999</c:v>
                </c:pt>
                <c:pt idx="3">
                  <c:v>0.1305</c:v>
                </c:pt>
                <c:pt idx="4">
                  <c:v>0.14449999999999999</c:v>
                </c:pt>
                <c:pt idx="5">
                  <c:v>0.15849999999999997</c:v>
                </c:pt>
                <c:pt idx="6">
                  <c:v>0.17249999999999999</c:v>
                </c:pt>
                <c:pt idx="7">
                  <c:v>0.1865</c:v>
                </c:pt>
                <c:pt idx="8">
                  <c:v>0.20049999999999998</c:v>
                </c:pt>
                <c:pt idx="9">
                  <c:v>0.2145</c:v>
                </c:pt>
                <c:pt idx="10">
                  <c:v>0.22849999999999998</c:v>
                </c:pt>
                <c:pt idx="11">
                  <c:v>0.24249999999999999</c:v>
                </c:pt>
                <c:pt idx="12">
                  <c:v>0.25649999999999995</c:v>
                </c:pt>
                <c:pt idx="13">
                  <c:v>0.27049999999999996</c:v>
                </c:pt>
                <c:pt idx="14">
                  <c:v>0.28449999999999998</c:v>
                </c:pt>
                <c:pt idx="15">
                  <c:v>0.29849999999999999</c:v>
                </c:pt>
                <c:pt idx="16">
                  <c:v>0.3125</c:v>
                </c:pt>
                <c:pt idx="17">
                  <c:v>0.32650000000000001</c:v>
                </c:pt>
                <c:pt idx="18">
                  <c:v>0.34050000000000002</c:v>
                </c:pt>
                <c:pt idx="19">
                  <c:v>0.35449999999999993</c:v>
                </c:pt>
                <c:pt idx="20">
                  <c:v>0.36849999999999994</c:v>
                </c:pt>
                <c:pt idx="21">
                  <c:v>0.38249999999999995</c:v>
                </c:pt>
                <c:pt idx="22">
                  <c:v>0.39649999999999996</c:v>
                </c:pt>
                <c:pt idx="23">
                  <c:v>0.41049999999999998</c:v>
                </c:pt>
                <c:pt idx="24">
                  <c:v>0.42449999999999999</c:v>
                </c:pt>
                <c:pt idx="25">
                  <c:v>0.4385</c:v>
                </c:pt>
                <c:pt idx="26">
                  <c:v>0.45250000000000001</c:v>
                </c:pt>
                <c:pt idx="27">
                  <c:v>0.46650000000000003</c:v>
                </c:pt>
                <c:pt idx="28">
                  <c:v>0.48050000000000004</c:v>
                </c:pt>
                <c:pt idx="29">
                  <c:v>0.49449999999999994</c:v>
                </c:pt>
                <c:pt idx="30">
                  <c:v>0.50849999999999995</c:v>
                </c:pt>
                <c:pt idx="31">
                  <c:v>0.52249999999999996</c:v>
                </c:pt>
                <c:pt idx="32">
                  <c:v>0.53649999999999998</c:v>
                </c:pt>
                <c:pt idx="33">
                  <c:v>0.55049999999999999</c:v>
                </c:pt>
                <c:pt idx="34">
                  <c:v>0.5645</c:v>
                </c:pt>
                <c:pt idx="35">
                  <c:v>0.57850000000000001</c:v>
                </c:pt>
                <c:pt idx="36">
                  <c:v>0.59250000000000003</c:v>
                </c:pt>
                <c:pt idx="37">
                  <c:v>0.60650000000000004</c:v>
                </c:pt>
                <c:pt idx="38">
                  <c:v>0.62049999999999994</c:v>
                </c:pt>
                <c:pt idx="39">
                  <c:v>0.63449999999999995</c:v>
                </c:pt>
                <c:pt idx="40">
                  <c:v>0.64849999999999997</c:v>
                </c:pt>
                <c:pt idx="41">
                  <c:v>0.66249999999999998</c:v>
                </c:pt>
                <c:pt idx="42">
                  <c:v>0.67649999999999999</c:v>
                </c:pt>
                <c:pt idx="43">
                  <c:v>0.6905</c:v>
                </c:pt>
                <c:pt idx="44">
                  <c:v>0.70450000000000002</c:v>
                </c:pt>
                <c:pt idx="45">
                  <c:v>0.71850000000000003</c:v>
                </c:pt>
                <c:pt idx="46">
                  <c:v>0.73250000000000004</c:v>
                </c:pt>
                <c:pt idx="47">
                  <c:v>0.74650000000000005</c:v>
                </c:pt>
                <c:pt idx="48">
                  <c:v>0.76049999999999995</c:v>
                </c:pt>
                <c:pt idx="49">
                  <c:v>0.77449999999999997</c:v>
                </c:pt>
                <c:pt idx="50">
                  <c:v>0.78849999999999998</c:v>
                </c:pt>
                <c:pt idx="51">
                  <c:v>0.80249999999999999</c:v>
                </c:pt>
                <c:pt idx="52">
                  <c:v>0.8165</c:v>
                </c:pt>
                <c:pt idx="53">
                  <c:v>0.83050000000000002</c:v>
                </c:pt>
                <c:pt idx="54">
                  <c:v>0.84450000000000003</c:v>
                </c:pt>
                <c:pt idx="55">
                  <c:v>0.85850000000000004</c:v>
                </c:pt>
                <c:pt idx="56">
                  <c:v>0.87250000000000005</c:v>
                </c:pt>
                <c:pt idx="57">
                  <c:v>0.88650000000000007</c:v>
                </c:pt>
                <c:pt idx="58">
                  <c:v>0.90049999999999997</c:v>
                </c:pt>
                <c:pt idx="59">
                  <c:v>0.91449999999999998</c:v>
                </c:pt>
                <c:pt idx="60">
                  <c:v>0.92849999999999999</c:v>
                </c:pt>
                <c:pt idx="61">
                  <c:v>0.9425</c:v>
                </c:pt>
                <c:pt idx="62">
                  <c:v>0.95650000000000002</c:v>
                </c:pt>
                <c:pt idx="63">
                  <c:v>0.97049999999999992</c:v>
                </c:pt>
                <c:pt idx="64">
                  <c:v>0.98449999999999993</c:v>
                </c:pt>
                <c:pt idx="65">
                  <c:v>0.99849999999999994</c:v>
                </c:pt>
                <c:pt idx="66">
                  <c:v>1.0125</c:v>
                </c:pt>
                <c:pt idx="67">
                  <c:v>1.0265</c:v>
                </c:pt>
                <c:pt idx="68">
                  <c:v>1.0405</c:v>
                </c:pt>
                <c:pt idx="69">
                  <c:v>1.0545</c:v>
                </c:pt>
                <c:pt idx="70">
                  <c:v>1.0685</c:v>
                </c:pt>
                <c:pt idx="71">
                  <c:v>1.0824999999999998</c:v>
                </c:pt>
                <c:pt idx="72">
                  <c:v>1.0965</c:v>
                </c:pt>
                <c:pt idx="73">
                  <c:v>1.1105</c:v>
                </c:pt>
                <c:pt idx="74">
                  <c:v>1.1245000000000001</c:v>
                </c:pt>
                <c:pt idx="75">
                  <c:v>1.1384999999999998</c:v>
                </c:pt>
                <c:pt idx="76">
                  <c:v>1.1524999999999999</c:v>
                </c:pt>
                <c:pt idx="77">
                  <c:v>1.1664999999999999</c:v>
                </c:pt>
                <c:pt idx="78">
                  <c:v>1.1804999999999999</c:v>
                </c:pt>
                <c:pt idx="79">
                  <c:v>1.1944999999999999</c:v>
                </c:pt>
                <c:pt idx="80">
                  <c:v>1.2084999999999999</c:v>
                </c:pt>
                <c:pt idx="81">
                  <c:v>1.2224999999999999</c:v>
                </c:pt>
                <c:pt idx="82">
                  <c:v>1.2364999999999999</c:v>
                </c:pt>
                <c:pt idx="83">
                  <c:v>1.2504999999999999</c:v>
                </c:pt>
                <c:pt idx="84">
                  <c:v>1.2645</c:v>
                </c:pt>
                <c:pt idx="85">
                  <c:v>1.2785</c:v>
                </c:pt>
                <c:pt idx="86">
                  <c:v>1.2925</c:v>
                </c:pt>
                <c:pt idx="87">
                  <c:v>1.3065</c:v>
                </c:pt>
                <c:pt idx="88">
                  <c:v>1.3205</c:v>
                </c:pt>
                <c:pt idx="89">
                  <c:v>1.3345</c:v>
                </c:pt>
                <c:pt idx="90">
                  <c:v>1.3485</c:v>
                </c:pt>
                <c:pt idx="91">
                  <c:v>1.3625</c:v>
                </c:pt>
                <c:pt idx="92">
                  <c:v>1.3765000000000001</c:v>
                </c:pt>
                <c:pt idx="93">
                  <c:v>1.3905000000000001</c:v>
                </c:pt>
                <c:pt idx="94">
                  <c:v>1.4045000000000001</c:v>
                </c:pt>
                <c:pt idx="95">
                  <c:v>1.4185000000000001</c:v>
                </c:pt>
                <c:pt idx="96">
                  <c:v>1.4324999999999999</c:v>
                </c:pt>
                <c:pt idx="97">
                  <c:v>1.4464999999999999</c:v>
                </c:pt>
                <c:pt idx="98">
                  <c:v>1.4604999999999999</c:v>
                </c:pt>
                <c:pt idx="99">
                  <c:v>1.4744999999999999</c:v>
                </c:pt>
                <c:pt idx="100">
                  <c:v>1.4884999999999999</c:v>
                </c:pt>
                <c:pt idx="101">
                  <c:v>1.5024999999999999</c:v>
                </c:pt>
                <c:pt idx="102">
                  <c:v>1.5165</c:v>
                </c:pt>
                <c:pt idx="103">
                  <c:v>1.5305</c:v>
                </c:pt>
                <c:pt idx="104">
                  <c:v>1.5445</c:v>
                </c:pt>
                <c:pt idx="105">
                  <c:v>1.5585</c:v>
                </c:pt>
                <c:pt idx="106">
                  <c:v>1.5725</c:v>
                </c:pt>
                <c:pt idx="107">
                  <c:v>1.5865</c:v>
                </c:pt>
                <c:pt idx="108">
                  <c:v>1.6005</c:v>
                </c:pt>
                <c:pt idx="109">
                  <c:v>1.6145</c:v>
                </c:pt>
                <c:pt idx="110">
                  <c:v>1.6285000000000001</c:v>
                </c:pt>
                <c:pt idx="111">
                  <c:v>1.6425000000000001</c:v>
                </c:pt>
                <c:pt idx="112">
                  <c:v>1.6565000000000001</c:v>
                </c:pt>
                <c:pt idx="113">
                  <c:v>1.6705000000000001</c:v>
                </c:pt>
                <c:pt idx="114">
                  <c:v>1.6845000000000001</c:v>
                </c:pt>
                <c:pt idx="115">
                  <c:v>1.6985000000000001</c:v>
                </c:pt>
                <c:pt idx="116">
                  <c:v>1.7124999999999999</c:v>
                </c:pt>
                <c:pt idx="117">
                  <c:v>1.7264999999999999</c:v>
                </c:pt>
                <c:pt idx="118">
                  <c:v>1.7404999999999999</c:v>
                </c:pt>
                <c:pt idx="119">
                  <c:v>1.7544999999999999</c:v>
                </c:pt>
                <c:pt idx="120">
                  <c:v>1.7685</c:v>
                </c:pt>
                <c:pt idx="121">
                  <c:v>1.7825</c:v>
                </c:pt>
                <c:pt idx="122">
                  <c:v>1.7965</c:v>
                </c:pt>
                <c:pt idx="123">
                  <c:v>1.8105</c:v>
                </c:pt>
                <c:pt idx="124">
                  <c:v>1.8245</c:v>
                </c:pt>
                <c:pt idx="125">
                  <c:v>1.8385</c:v>
                </c:pt>
                <c:pt idx="126">
                  <c:v>1.8524999999999998</c:v>
                </c:pt>
                <c:pt idx="127">
                  <c:v>1.8664999999999998</c:v>
                </c:pt>
                <c:pt idx="128">
                  <c:v>1.8804999999999998</c:v>
                </c:pt>
                <c:pt idx="129">
                  <c:v>1.8944999999999999</c:v>
                </c:pt>
                <c:pt idx="130">
                  <c:v>1.9084999999999999</c:v>
                </c:pt>
                <c:pt idx="131">
                  <c:v>1.9224999999999999</c:v>
                </c:pt>
                <c:pt idx="132">
                  <c:v>1.9364999999999999</c:v>
                </c:pt>
                <c:pt idx="133">
                  <c:v>1.9504999999999999</c:v>
                </c:pt>
                <c:pt idx="134">
                  <c:v>1.9644999999999999</c:v>
                </c:pt>
                <c:pt idx="135">
                  <c:v>1.9784999999999999</c:v>
                </c:pt>
                <c:pt idx="136">
                  <c:v>1.9924999999999999</c:v>
                </c:pt>
                <c:pt idx="137">
                  <c:v>2.0065</c:v>
                </c:pt>
                <c:pt idx="138">
                  <c:v>2.0204999999999997</c:v>
                </c:pt>
                <c:pt idx="139">
                  <c:v>2.0345</c:v>
                </c:pt>
                <c:pt idx="140">
                  <c:v>2.0484999999999998</c:v>
                </c:pt>
                <c:pt idx="141">
                  <c:v>2.0624999999999996</c:v>
                </c:pt>
                <c:pt idx="142">
                  <c:v>2.0764999999999998</c:v>
                </c:pt>
                <c:pt idx="143">
                  <c:v>2.0904999999999996</c:v>
                </c:pt>
                <c:pt idx="144">
                  <c:v>2.1044999999999998</c:v>
                </c:pt>
                <c:pt idx="145">
                  <c:v>2.1184999999999996</c:v>
                </c:pt>
                <c:pt idx="146">
                  <c:v>2.1324999999999998</c:v>
                </c:pt>
                <c:pt idx="147">
                  <c:v>2.1464999999999996</c:v>
                </c:pt>
                <c:pt idx="148">
                  <c:v>2.1604999999999999</c:v>
                </c:pt>
                <c:pt idx="149">
                  <c:v>2.1744999999999997</c:v>
                </c:pt>
                <c:pt idx="150">
                  <c:v>2.1884999999999994</c:v>
                </c:pt>
              </c:numCache>
            </c:numRef>
          </c:yVal>
          <c:smooth val="1"/>
          <c:extLst>
            <c:ext xmlns:c16="http://schemas.microsoft.com/office/drawing/2014/chart" uri="{C3380CC4-5D6E-409C-BE32-E72D297353CC}">
              <c16:uniqueId val="{00000002-74A2-4122-8FD6-E87088AD1DE3}"/>
            </c:ext>
          </c:extLst>
        </c:ser>
        <c:ser>
          <c:idx val="3"/>
          <c:order val="3"/>
          <c:tx>
            <c:v>RCS</c:v>
          </c:tx>
          <c:marker>
            <c:symbol val="none"/>
          </c:marker>
          <c:xVal>
            <c:numRef>
              <c:f>Eff_vs_IOUT!$S$7:$S$157</c:f>
              <c:numCache>
                <c:formatCode>General</c:formatCode>
                <c:ptCount val="151"/>
                <c:pt idx="0">
                  <c:v>0</c:v>
                </c:pt>
                <c:pt idx="1">
                  <c:v>0.02</c:v>
                </c:pt>
                <c:pt idx="2">
                  <c:v>0.04</c:v>
                </c:pt>
                <c:pt idx="3">
                  <c:v>0.06</c:v>
                </c:pt>
                <c:pt idx="4">
                  <c:v>0.08</c:v>
                </c:pt>
                <c:pt idx="5">
                  <c:v>0.1</c:v>
                </c:pt>
                <c:pt idx="6">
                  <c:v>0.12</c:v>
                </c:pt>
                <c:pt idx="7">
                  <c:v>0.14000000000000001</c:v>
                </c:pt>
                <c:pt idx="8">
                  <c:v>0.16</c:v>
                </c:pt>
                <c:pt idx="9">
                  <c:v>0.18</c:v>
                </c:pt>
                <c:pt idx="10">
                  <c:v>0.2</c:v>
                </c:pt>
                <c:pt idx="11">
                  <c:v>0.22</c:v>
                </c:pt>
                <c:pt idx="12">
                  <c:v>0.24</c:v>
                </c:pt>
                <c:pt idx="13">
                  <c:v>0.26</c:v>
                </c:pt>
                <c:pt idx="14">
                  <c:v>0.28000000000000003</c:v>
                </c:pt>
                <c:pt idx="15">
                  <c:v>0.3</c:v>
                </c:pt>
                <c:pt idx="16">
                  <c:v>0.32</c:v>
                </c:pt>
                <c:pt idx="17">
                  <c:v>0.34</c:v>
                </c:pt>
                <c:pt idx="18">
                  <c:v>0.36</c:v>
                </c:pt>
                <c:pt idx="19">
                  <c:v>0.38</c:v>
                </c:pt>
                <c:pt idx="20">
                  <c:v>0.4</c:v>
                </c:pt>
                <c:pt idx="21">
                  <c:v>0.42</c:v>
                </c:pt>
                <c:pt idx="22">
                  <c:v>0.44</c:v>
                </c:pt>
                <c:pt idx="23">
                  <c:v>0.46</c:v>
                </c:pt>
                <c:pt idx="24">
                  <c:v>0.48</c:v>
                </c:pt>
                <c:pt idx="25">
                  <c:v>0.5</c:v>
                </c:pt>
                <c:pt idx="26">
                  <c:v>0.52</c:v>
                </c:pt>
                <c:pt idx="27">
                  <c:v>0.54</c:v>
                </c:pt>
                <c:pt idx="28">
                  <c:v>0.56000000000000005</c:v>
                </c:pt>
                <c:pt idx="29">
                  <c:v>0.57999999999999996</c:v>
                </c:pt>
                <c:pt idx="30">
                  <c:v>0.6</c:v>
                </c:pt>
                <c:pt idx="31">
                  <c:v>0.62</c:v>
                </c:pt>
                <c:pt idx="32">
                  <c:v>0.64</c:v>
                </c:pt>
                <c:pt idx="33">
                  <c:v>0.66</c:v>
                </c:pt>
                <c:pt idx="34">
                  <c:v>0.68</c:v>
                </c:pt>
                <c:pt idx="35">
                  <c:v>0.70000000000000007</c:v>
                </c:pt>
                <c:pt idx="36">
                  <c:v>0.72</c:v>
                </c:pt>
                <c:pt idx="37">
                  <c:v>0.74</c:v>
                </c:pt>
                <c:pt idx="38">
                  <c:v>0.76</c:v>
                </c:pt>
                <c:pt idx="39">
                  <c:v>0.78</c:v>
                </c:pt>
                <c:pt idx="40">
                  <c:v>0.8</c:v>
                </c:pt>
                <c:pt idx="41">
                  <c:v>0.82000000000000006</c:v>
                </c:pt>
                <c:pt idx="42">
                  <c:v>0.84</c:v>
                </c:pt>
                <c:pt idx="43">
                  <c:v>0.86</c:v>
                </c:pt>
                <c:pt idx="44">
                  <c:v>0.88</c:v>
                </c:pt>
                <c:pt idx="45">
                  <c:v>0.9</c:v>
                </c:pt>
                <c:pt idx="46">
                  <c:v>0.92</c:v>
                </c:pt>
                <c:pt idx="47">
                  <c:v>0.94000000000000006</c:v>
                </c:pt>
                <c:pt idx="48">
                  <c:v>0.96</c:v>
                </c:pt>
                <c:pt idx="49">
                  <c:v>0.98</c:v>
                </c:pt>
                <c:pt idx="50">
                  <c:v>1</c:v>
                </c:pt>
                <c:pt idx="51">
                  <c:v>1.02</c:v>
                </c:pt>
                <c:pt idx="52">
                  <c:v>1.04</c:v>
                </c:pt>
                <c:pt idx="53">
                  <c:v>1.06</c:v>
                </c:pt>
                <c:pt idx="54">
                  <c:v>1.08</c:v>
                </c:pt>
                <c:pt idx="55">
                  <c:v>1.1000000000000001</c:v>
                </c:pt>
                <c:pt idx="56">
                  <c:v>1.1200000000000001</c:v>
                </c:pt>
                <c:pt idx="57">
                  <c:v>1.1400000000000001</c:v>
                </c:pt>
                <c:pt idx="58">
                  <c:v>1.1599999999999999</c:v>
                </c:pt>
                <c:pt idx="59">
                  <c:v>1.18</c:v>
                </c:pt>
                <c:pt idx="60">
                  <c:v>1.2</c:v>
                </c:pt>
                <c:pt idx="61">
                  <c:v>1.22</c:v>
                </c:pt>
                <c:pt idx="62">
                  <c:v>1.24</c:v>
                </c:pt>
                <c:pt idx="63">
                  <c:v>1.26</c:v>
                </c:pt>
                <c:pt idx="64">
                  <c:v>1.28</c:v>
                </c:pt>
                <c:pt idx="65">
                  <c:v>1.3</c:v>
                </c:pt>
                <c:pt idx="66">
                  <c:v>1.32</c:v>
                </c:pt>
                <c:pt idx="67">
                  <c:v>1.34</c:v>
                </c:pt>
                <c:pt idx="68">
                  <c:v>1.36</c:v>
                </c:pt>
                <c:pt idx="69">
                  <c:v>1.3800000000000001</c:v>
                </c:pt>
                <c:pt idx="70">
                  <c:v>1.4000000000000001</c:v>
                </c:pt>
                <c:pt idx="71">
                  <c:v>1.42</c:v>
                </c:pt>
                <c:pt idx="72">
                  <c:v>1.44</c:v>
                </c:pt>
                <c:pt idx="73">
                  <c:v>1.46</c:v>
                </c:pt>
                <c:pt idx="74">
                  <c:v>1.48</c:v>
                </c:pt>
                <c:pt idx="75">
                  <c:v>1.5</c:v>
                </c:pt>
                <c:pt idx="76">
                  <c:v>1.52</c:v>
                </c:pt>
                <c:pt idx="77">
                  <c:v>1.54</c:v>
                </c:pt>
                <c:pt idx="78">
                  <c:v>1.56</c:v>
                </c:pt>
                <c:pt idx="79">
                  <c:v>1.58</c:v>
                </c:pt>
                <c:pt idx="80">
                  <c:v>1.6</c:v>
                </c:pt>
                <c:pt idx="81">
                  <c:v>1.62</c:v>
                </c:pt>
                <c:pt idx="82">
                  <c:v>1.6400000000000001</c:v>
                </c:pt>
                <c:pt idx="83">
                  <c:v>1.6600000000000001</c:v>
                </c:pt>
                <c:pt idx="84">
                  <c:v>1.68</c:v>
                </c:pt>
                <c:pt idx="85">
                  <c:v>1.7</c:v>
                </c:pt>
                <c:pt idx="86">
                  <c:v>1.72</c:v>
                </c:pt>
                <c:pt idx="87">
                  <c:v>1.74</c:v>
                </c:pt>
                <c:pt idx="88">
                  <c:v>1.76</c:v>
                </c:pt>
                <c:pt idx="89">
                  <c:v>1.78</c:v>
                </c:pt>
                <c:pt idx="90">
                  <c:v>1.8</c:v>
                </c:pt>
                <c:pt idx="91">
                  <c:v>1.82</c:v>
                </c:pt>
                <c:pt idx="92">
                  <c:v>1.84</c:v>
                </c:pt>
                <c:pt idx="93">
                  <c:v>1.86</c:v>
                </c:pt>
                <c:pt idx="94">
                  <c:v>1.8800000000000001</c:v>
                </c:pt>
                <c:pt idx="95">
                  <c:v>1.9000000000000001</c:v>
                </c:pt>
                <c:pt idx="96">
                  <c:v>1.92</c:v>
                </c:pt>
                <c:pt idx="97">
                  <c:v>1.94</c:v>
                </c:pt>
                <c:pt idx="98">
                  <c:v>1.96</c:v>
                </c:pt>
                <c:pt idx="99">
                  <c:v>1.98</c:v>
                </c:pt>
                <c:pt idx="100">
                  <c:v>2</c:v>
                </c:pt>
                <c:pt idx="101">
                  <c:v>2.02</c:v>
                </c:pt>
                <c:pt idx="102">
                  <c:v>2.04</c:v>
                </c:pt>
                <c:pt idx="103">
                  <c:v>2.06</c:v>
                </c:pt>
                <c:pt idx="104">
                  <c:v>2.08</c:v>
                </c:pt>
                <c:pt idx="105">
                  <c:v>2.1</c:v>
                </c:pt>
                <c:pt idx="106">
                  <c:v>2.12</c:v>
                </c:pt>
                <c:pt idx="107">
                  <c:v>2.14</c:v>
                </c:pt>
                <c:pt idx="108">
                  <c:v>2.16</c:v>
                </c:pt>
                <c:pt idx="109">
                  <c:v>2.1800000000000002</c:v>
                </c:pt>
                <c:pt idx="110">
                  <c:v>2.2000000000000002</c:v>
                </c:pt>
                <c:pt idx="111">
                  <c:v>2.2200000000000002</c:v>
                </c:pt>
                <c:pt idx="112">
                  <c:v>2.2400000000000002</c:v>
                </c:pt>
                <c:pt idx="113">
                  <c:v>2.2600000000000002</c:v>
                </c:pt>
                <c:pt idx="114">
                  <c:v>2.2800000000000002</c:v>
                </c:pt>
                <c:pt idx="115">
                  <c:v>2.3000000000000003</c:v>
                </c:pt>
                <c:pt idx="116">
                  <c:v>2.3199999999999998</c:v>
                </c:pt>
                <c:pt idx="117">
                  <c:v>2.34</c:v>
                </c:pt>
                <c:pt idx="118">
                  <c:v>2.36</c:v>
                </c:pt>
                <c:pt idx="119">
                  <c:v>2.38</c:v>
                </c:pt>
                <c:pt idx="120">
                  <c:v>2.4</c:v>
                </c:pt>
                <c:pt idx="121">
                  <c:v>2.42</c:v>
                </c:pt>
                <c:pt idx="122">
                  <c:v>2.44</c:v>
                </c:pt>
                <c:pt idx="123">
                  <c:v>2.46</c:v>
                </c:pt>
                <c:pt idx="124">
                  <c:v>2.48</c:v>
                </c:pt>
                <c:pt idx="125">
                  <c:v>2.5</c:v>
                </c:pt>
                <c:pt idx="126">
                  <c:v>2.52</c:v>
                </c:pt>
                <c:pt idx="127">
                  <c:v>2.54</c:v>
                </c:pt>
                <c:pt idx="128">
                  <c:v>2.56</c:v>
                </c:pt>
                <c:pt idx="129">
                  <c:v>2.58</c:v>
                </c:pt>
                <c:pt idx="130">
                  <c:v>2.6</c:v>
                </c:pt>
                <c:pt idx="131">
                  <c:v>2.62</c:v>
                </c:pt>
                <c:pt idx="132">
                  <c:v>2.64</c:v>
                </c:pt>
                <c:pt idx="133">
                  <c:v>2.66</c:v>
                </c:pt>
                <c:pt idx="134">
                  <c:v>2.68</c:v>
                </c:pt>
                <c:pt idx="135">
                  <c:v>2.7</c:v>
                </c:pt>
                <c:pt idx="136">
                  <c:v>2.72</c:v>
                </c:pt>
                <c:pt idx="137">
                  <c:v>2.74</c:v>
                </c:pt>
                <c:pt idx="138">
                  <c:v>2.7600000000000002</c:v>
                </c:pt>
                <c:pt idx="139">
                  <c:v>2.7800000000000002</c:v>
                </c:pt>
                <c:pt idx="140">
                  <c:v>2.8000000000000003</c:v>
                </c:pt>
                <c:pt idx="141">
                  <c:v>2.82</c:v>
                </c:pt>
                <c:pt idx="142">
                  <c:v>2.84</c:v>
                </c:pt>
                <c:pt idx="143">
                  <c:v>2.86</c:v>
                </c:pt>
                <c:pt idx="144">
                  <c:v>2.88</c:v>
                </c:pt>
                <c:pt idx="145">
                  <c:v>2.9</c:v>
                </c:pt>
                <c:pt idx="146">
                  <c:v>2.92</c:v>
                </c:pt>
                <c:pt idx="147">
                  <c:v>2.94</c:v>
                </c:pt>
                <c:pt idx="148">
                  <c:v>2.96</c:v>
                </c:pt>
                <c:pt idx="149">
                  <c:v>2.98</c:v>
                </c:pt>
                <c:pt idx="150">
                  <c:v>3</c:v>
                </c:pt>
              </c:numCache>
            </c:numRef>
          </c:xVal>
          <c:yVal>
            <c:numRef>
              <c:f>Eff_vs_IOUT!$AO$7:$AO$157</c:f>
              <c:numCache>
                <c:formatCode>General</c:formatCode>
                <c:ptCount val="151"/>
                <c:pt idx="0">
                  <c:v>0</c:v>
                </c:pt>
                <c:pt idx="1">
                  <c:v>1.417505170749571E-4</c:v>
                </c:pt>
                <c:pt idx="2">
                  <c:v>4.4232317877809584E-4</c:v>
                </c:pt>
                <c:pt idx="3">
                  <c:v>8.7433730893337485E-4</c:v>
                </c:pt>
                <c:pt idx="4">
                  <c:v>1.4298712289652017E-3</c:v>
                </c:pt>
                <c:pt idx="5">
                  <c:v>2.1053135827690328E-3</c:v>
                </c:pt>
                <c:pt idx="6">
                  <c:v>2.8988844359413173E-3</c:v>
                </c:pt>
                <c:pt idx="7">
                  <c:v>3.8097670167222147E-3</c:v>
                </c:pt>
                <c:pt idx="8">
                  <c:v>4.8377148048254163E-3</c:v>
                </c:pt>
                <c:pt idx="9">
                  <c:v>5.9828456867581856E-3</c:v>
                </c:pt>
                <c:pt idx="10">
                  <c:v>7.2455231398142299E-3</c:v>
                </c:pt>
                <c:pt idx="11">
                  <c:v>8.6262827196513861E-3</c:v>
                </c:pt>
                <c:pt idx="12">
                  <c:v>1.0125784134062413E-2</c:v>
                </c:pt>
                <c:pt idx="13">
                  <c:v>5.1657395136494155E-3</c:v>
                </c:pt>
                <c:pt idx="14">
                  <c:v>5.7731059490016027E-3</c:v>
                </c:pt>
                <c:pt idx="15">
                  <c:v>6.4025704058150281E-3</c:v>
                </c:pt>
                <c:pt idx="16">
                  <c:v>7.0533826999870774E-3</c:v>
                </c:pt>
                <c:pt idx="17">
                  <c:v>7.7248642520182358E-3</c:v>
                </c:pt>
                <c:pt idx="18">
                  <c:v>8.4163973694717526E-3</c:v>
                </c:pt>
                <c:pt idx="19">
                  <c:v>9.1274166498105172E-3</c:v>
                </c:pt>
                <c:pt idx="20">
                  <c:v>9.8574019928075653E-3</c:v>
                </c:pt>
                <c:pt idx="21">
                  <c:v>1.060587285455997E-2</c:v>
                </c:pt>
                <c:pt idx="22">
                  <c:v>1.1372383473029331E-2</c:v>
                </c:pt>
                <c:pt idx="23">
                  <c:v>1.2156518863554558E-2</c:v>
                </c:pt>
                <c:pt idx="24">
                  <c:v>1.2957891431657008E-2</c:v>
                </c:pt>
                <c:pt idx="25">
                  <c:v>1.377613808591226E-2</c:v>
                </c:pt>
                <c:pt idx="26">
                  <c:v>1.4610917759779202E-2</c:v>
                </c:pt>
                <c:pt idx="27">
                  <c:v>4.77189260746772E-3</c:v>
                </c:pt>
                <c:pt idx="28">
                  <c:v>4.8482814963566089E-3</c:v>
                </c:pt>
                <c:pt idx="29">
                  <c:v>4.9274481630232755E-3</c:v>
                </c:pt>
                <c:pt idx="30">
                  <c:v>5.009392607467719E-3</c:v>
                </c:pt>
                <c:pt idx="31">
                  <c:v>5.094114829689942E-3</c:v>
                </c:pt>
                <c:pt idx="32">
                  <c:v>5.1816148296899411E-3</c:v>
                </c:pt>
                <c:pt idx="33">
                  <c:v>5.2718926074677196E-3</c:v>
                </c:pt>
                <c:pt idx="34">
                  <c:v>5.3649481630232768E-3</c:v>
                </c:pt>
                <c:pt idx="35">
                  <c:v>5.4607814963566108E-3</c:v>
                </c:pt>
                <c:pt idx="36">
                  <c:v>5.5593926074677192E-3</c:v>
                </c:pt>
                <c:pt idx="37">
                  <c:v>5.6607814963566087E-3</c:v>
                </c:pt>
                <c:pt idx="38">
                  <c:v>5.7649481630232761E-3</c:v>
                </c:pt>
                <c:pt idx="39">
                  <c:v>5.8718926074677212E-3</c:v>
                </c:pt>
                <c:pt idx="40">
                  <c:v>5.9816148296899406E-3</c:v>
                </c:pt>
                <c:pt idx="41">
                  <c:v>6.0941148296899429E-3</c:v>
                </c:pt>
                <c:pt idx="42">
                  <c:v>6.2093926074677196E-3</c:v>
                </c:pt>
                <c:pt idx="43">
                  <c:v>6.3274481630232757E-3</c:v>
                </c:pt>
                <c:pt idx="44">
                  <c:v>6.4482814963566096E-3</c:v>
                </c:pt>
                <c:pt idx="45">
                  <c:v>6.5718926074677213E-3</c:v>
                </c:pt>
                <c:pt idx="46">
                  <c:v>6.6982814963566072E-3</c:v>
                </c:pt>
                <c:pt idx="47">
                  <c:v>6.8274481630232753E-3</c:v>
                </c:pt>
                <c:pt idx="48">
                  <c:v>6.9593926074677202E-3</c:v>
                </c:pt>
                <c:pt idx="49">
                  <c:v>7.0941148296899438E-3</c:v>
                </c:pt>
                <c:pt idx="50">
                  <c:v>7.2316148296899443E-3</c:v>
                </c:pt>
                <c:pt idx="51">
                  <c:v>7.3718926074677199E-3</c:v>
                </c:pt>
                <c:pt idx="52">
                  <c:v>7.514948163023275E-3</c:v>
                </c:pt>
                <c:pt idx="53">
                  <c:v>7.6607814963566105E-3</c:v>
                </c:pt>
                <c:pt idx="54">
                  <c:v>7.8093926074677203E-3</c:v>
                </c:pt>
                <c:pt idx="55">
                  <c:v>7.9607814963566087E-3</c:v>
                </c:pt>
                <c:pt idx="56">
                  <c:v>8.1149481630232757E-3</c:v>
                </c:pt>
                <c:pt idx="57">
                  <c:v>8.2718926074677231E-3</c:v>
                </c:pt>
                <c:pt idx="58">
                  <c:v>8.4316148296899422E-3</c:v>
                </c:pt>
                <c:pt idx="59">
                  <c:v>8.5941148296899434E-3</c:v>
                </c:pt>
                <c:pt idx="60">
                  <c:v>8.7593926074677215E-3</c:v>
                </c:pt>
                <c:pt idx="61">
                  <c:v>8.9274481630232765E-3</c:v>
                </c:pt>
                <c:pt idx="62">
                  <c:v>9.0982814963566101E-3</c:v>
                </c:pt>
                <c:pt idx="63">
                  <c:v>9.2718926074677206E-3</c:v>
                </c:pt>
                <c:pt idx="64">
                  <c:v>9.4482814963566097E-3</c:v>
                </c:pt>
                <c:pt idx="65">
                  <c:v>9.627448163023274E-3</c:v>
                </c:pt>
                <c:pt idx="66">
                  <c:v>9.8093926074677221E-3</c:v>
                </c:pt>
                <c:pt idx="67">
                  <c:v>9.9941148296899419E-3</c:v>
                </c:pt>
                <c:pt idx="68">
                  <c:v>1.0181614829689946E-2</c:v>
                </c:pt>
                <c:pt idx="69">
                  <c:v>1.0371892607467721E-2</c:v>
                </c:pt>
                <c:pt idx="70">
                  <c:v>1.0564948163023278E-2</c:v>
                </c:pt>
                <c:pt idx="71">
                  <c:v>1.0760781496356609E-2</c:v>
                </c:pt>
                <c:pt idx="72">
                  <c:v>1.095939260746772E-2</c:v>
                </c:pt>
                <c:pt idx="73">
                  <c:v>1.1160781496356607E-2</c:v>
                </c:pt>
                <c:pt idx="74">
                  <c:v>1.1364948163023277E-2</c:v>
                </c:pt>
                <c:pt idx="75">
                  <c:v>1.1571892607467721E-2</c:v>
                </c:pt>
                <c:pt idx="76">
                  <c:v>1.1781614829689945E-2</c:v>
                </c:pt>
                <c:pt idx="77">
                  <c:v>1.1994114829689944E-2</c:v>
                </c:pt>
                <c:pt idx="78">
                  <c:v>1.2209392607467721E-2</c:v>
                </c:pt>
                <c:pt idx="79">
                  <c:v>1.2427448163023276E-2</c:v>
                </c:pt>
                <c:pt idx="80">
                  <c:v>1.2648281496356608E-2</c:v>
                </c:pt>
                <c:pt idx="81">
                  <c:v>1.2871892607467723E-2</c:v>
                </c:pt>
                <c:pt idx="82">
                  <c:v>1.3098281496356614E-2</c:v>
                </c:pt>
                <c:pt idx="83">
                  <c:v>1.3327448163023279E-2</c:v>
                </c:pt>
                <c:pt idx="84">
                  <c:v>1.3559392607467722E-2</c:v>
                </c:pt>
                <c:pt idx="85">
                  <c:v>1.3794114829689943E-2</c:v>
                </c:pt>
                <c:pt idx="86">
                  <c:v>1.4031614829689943E-2</c:v>
                </c:pt>
                <c:pt idx="87">
                  <c:v>1.4271892607467723E-2</c:v>
                </c:pt>
                <c:pt idx="88">
                  <c:v>1.4514948163023279E-2</c:v>
                </c:pt>
                <c:pt idx="89">
                  <c:v>1.4760781496356607E-2</c:v>
                </c:pt>
                <c:pt idx="90">
                  <c:v>1.500939260746772E-2</c:v>
                </c:pt>
                <c:pt idx="91">
                  <c:v>1.5260781496356606E-2</c:v>
                </c:pt>
                <c:pt idx="92">
                  <c:v>1.5514948163023278E-2</c:v>
                </c:pt>
                <c:pt idx="93">
                  <c:v>1.5771892607467725E-2</c:v>
                </c:pt>
                <c:pt idx="94">
                  <c:v>1.6031614829689941E-2</c:v>
                </c:pt>
                <c:pt idx="95">
                  <c:v>1.6294114829689944E-2</c:v>
                </c:pt>
                <c:pt idx="96">
                  <c:v>1.6559392607467718E-2</c:v>
                </c:pt>
                <c:pt idx="97">
                  <c:v>1.6827448163023274E-2</c:v>
                </c:pt>
                <c:pt idx="98">
                  <c:v>1.7098281496356612E-2</c:v>
                </c:pt>
                <c:pt idx="99">
                  <c:v>1.7371892607467725E-2</c:v>
                </c:pt>
                <c:pt idx="100">
                  <c:v>1.764828149635661E-2</c:v>
                </c:pt>
                <c:pt idx="101">
                  <c:v>1.7927448163023278E-2</c:v>
                </c:pt>
                <c:pt idx="102">
                  <c:v>1.820939260746772E-2</c:v>
                </c:pt>
                <c:pt idx="103">
                  <c:v>1.8494114829689948E-2</c:v>
                </c:pt>
                <c:pt idx="104">
                  <c:v>1.8781614829689944E-2</c:v>
                </c:pt>
                <c:pt idx="105">
                  <c:v>1.9071892607467719E-2</c:v>
                </c:pt>
                <c:pt idx="106">
                  <c:v>1.9364948163023279E-2</c:v>
                </c:pt>
                <c:pt idx="107">
                  <c:v>1.9660781496356611E-2</c:v>
                </c:pt>
                <c:pt idx="108">
                  <c:v>1.9959392607467725E-2</c:v>
                </c:pt>
                <c:pt idx="109">
                  <c:v>2.0260781496356614E-2</c:v>
                </c:pt>
                <c:pt idx="110">
                  <c:v>2.0564948163023278E-2</c:v>
                </c:pt>
                <c:pt idx="111">
                  <c:v>2.0871892607467725E-2</c:v>
                </c:pt>
                <c:pt idx="112">
                  <c:v>2.1181614829689954E-2</c:v>
                </c:pt>
                <c:pt idx="113">
                  <c:v>2.1494114829689943E-2</c:v>
                </c:pt>
                <c:pt idx="114">
                  <c:v>2.1809392607467726E-2</c:v>
                </c:pt>
                <c:pt idx="115">
                  <c:v>2.212744816302328E-2</c:v>
                </c:pt>
                <c:pt idx="116">
                  <c:v>2.2448281496356609E-2</c:v>
                </c:pt>
                <c:pt idx="117">
                  <c:v>2.277189260746772E-2</c:v>
                </c:pt>
                <c:pt idx="118">
                  <c:v>2.3098281496356614E-2</c:v>
                </c:pt>
                <c:pt idx="119">
                  <c:v>2.3427448163023272E-2</c:v>
                </c:pt>
                <c:pt idx="120">
                  <c:v>2.3759392607467719E-2</c:v>
                </c:pt>
                <c:pt idx="121">
                  <c:v>2.4094114829689945E-2</c:v>
                </c:pt>
                <c:pt idx="122">
                  <c:v>2.4431614829689936E-2</c:v>
                </c:pt>
                <c:pt idx="123">
                  <c:v>2.4771892607467729E-2</c:v>
                </c:pt>
                <c:pt idx="124">
                  <c:v>2.511494816302328E-2</c:v>
                </c:pt>
                <c:pt idx="125">
                  <c:v>2.5460781496356617E-2</c:v>
                </c:pt>
                <c:pt idx="126">
                  <c:v>2.5809392607467722E-2</c:v>
                </c:pt>
                <c:pt idx="127">
                  <c:v>2.6160781496356617E-2</c:v>
                </c:pt>
                <c:pt idx="128">
                  <c:v>2.6514948163023275E-2</c:v>
                </c:pt>
                <c:pt idx="129">
                  <c:v>2.6871892607467723E-2</c:v>
                </c:pt>
                <c:pt idx="130">
                  <c:v>2.7231614829689936E-2</c:v>
                </c:pt>
                <c:pt idx="131">
                  <c:v>2.7594114829689952E-2</c:v>
                </c:pt>
                <c:pt idx="132">
                  <c:v>2.7959392607467728E-2</c:v>
                </c:pt>
                <c:pt idx="133">
                  <c:v>2.8327448163023274E-2</c:v>
                </c:pt>
                <c:pt idx="134">
                  <c:v>2.8698281496356615E-2</c:v>
                </c:pt>
                <c:pt idx="135">
                  <c:v>2.9071892607467717E-2</c:v>
                </c:pt>
                <c:pt idx="136">
                  <c:v>2.9448281496356615E-2</c:v>
                </c:pt>
                <c:pt idx="137">
                  <c:v>2.9827448163023278E-2</c:v>
                </c:pt>
                <c:pt idx="138">
                  <c:v>3.0209392607467724E-2</c:v>
                </c:pt>
                <c:pt idx="139">
                  <c:v>3.0594114829689944E-2</c:v>
                </c:pt>
                <c:pt idx="140">
                  <c:v>3.0981614829689953E-2</c:v>
                </c:pt>
                <c:pt idx="141">
                  <c:v>3.1371892607467727E-2</c:v>
                </c:pt>
                <c:pt idx="142">
                  <c:v>3.1764948163023277E-2</c:v>
                </c:pt>
                <c:pt idx="143">
                  <c:v>3.2160781496356608E-2</c:v>
                </c:pt>
                <c:pt idx="144">
                  <c:v>3.2559392607467715E-2</c:v>
                </c:pt>
                <c:pt idx="145">
                  <c:v>3.2960781496356603E-2</c:v>
                </c:pt>
                <c:pt idx="146">
                  <c:v>3.3364948163023267E-2</c:v>
                </c:pt>
                <c:pt idx="147">
                  <c:v>3.377189260746772E-2</c:v>
                </c:pt>
                <c:pt idx="148">
                  <c:v>3.4181614829689948E-2</c:v>
                </c:pt>
                <c:pt idx="149">
                  <c:v>3.4594114829689951E-2</c:v>
                </c:pt>
                <c:pt idx="150">
                  <c:v>3.5009392607467715E-2</c:v>
                </c:pt>
              </c:numCache>
            </c:numRef>
          </c:yVal>
          <c:smooth val="1"/>
          <c:extLst>
            <c:ext xmlns:c16="http://schemas.microsoft.com/office/drawing/2014/chart" uri="{C3380CC4-5D6E-409C-BE32-E72D297353CC}">
              <c16:uniqueId val="{00000003-74A2-4122-8FD6-E87088AD1DE3}"/>
            </c:ext>
          </c:extLst>
        </c:ser>
        <c:dLbls>
          <c:showLegendKey val="0"/>
          <c:showVal val="0"/>
          <c:showCatName val="0"/>
          <c:showSerName val="0"/>
          <c:showPercent val="0"/>
          <c:showBubbleSize val="0"/>
        </c:dLbls>
        <c:axId val="175652224"/>
        <c:axId val="175650688"/>
      </c:scatterChart>
      <c:valAx>
        <c:axId val="175638784"/>
        <c:scaling>
          <c:orientation val="minMax"/>
          <c:max val="6"/>
        </c:scaling>
        <c:delete val="0"/>
        <c:axPos val="b"/>
        <c:majorGridlines/>
        <c:numFmt formatCode="General" sourceLinked="1"/>
        <c:majorTickMark val="out"/>
        <c:minorTickMark val="none"/>
        <c:tickLblPos val="nextTo"/>
        <c:crossAx val="175648768"/>
        <c:crosses val="autoZero"/>
        <c:crossBetween val="midCat"/>
      </c:valAx>
      <c:valAx>
        <c:axId val="175648768"/>
        <c:scaling>
          <c:orientation val="minMax"/>
          <c:max val="100"/>
          <c:min val="60"/>
        </c:scaling>
        <c:delete val="0"/>
        <c:axPos val="l"/>
        <c:majorGridlines/>
        <c:title>
          <c:overlay val="0"/>
          <c:txPr>
            <a:bodyPr rot="-5400000" vert="horz"/>
            <a:lstStyle/>
            <a:p>
              <a:pPr>
                <a:defRPr/>
              </a:pPr>
              <a:endParaRPr lang="en-US"/>
            </a:p>
          </c:txPr>
        </c:title>
        <c:numFmt formatCode="General" sourceLinked="1"/>
        <c:majorTickMark val="out"/>
        <c:minorTickMark val="none"/>
        <c:tickLblPos val="nextTo"/>
        <c:crossAx val="175638784"/>
        <c:crosses val="autoZero"/>
        <c:crossBetween val="midCat"/>
      </c:valAx>
      <c:valAx>
        <c:axId val="175650688"/>
        <c:scaling>
          <c:orientation val="minMax"/>
        </c:scaling>
        <c:delete val="0"/>
        <c:axPos val="r"/>
        <c:numFmt formatCode="General" sourceLinked="1"/>
        <c:majorTickMark val="out"/>
        <c:minorTickMark val="none"/>
        <c:tickLblPos val="nextTo"/>
        <c:crossAx val="175652224"/>
        <c:crosses val="max"/>
        <c:crossBetween val="midCat"/>
      </c:valAx>
      <c:valAx>
        <c:axId val="175652224"/>
        <c:scaling>
          <c:orientation val="minMax"/>
        </c:scaling>
        <c:delete val="1"/>
        <c:axPos val="b"/>
        <c:numFmt formatCode="General" sourceLinked="1"/>
        <c:majorTickMark val="out"/>
        <c:minorTickMark val="none"/>
        <c:tickLblPos val="nextTo"/>
        <c:crossAx val="175650688"/>
        <c:crosses val="autoZero"/>
        <c:crossBetween val="midCat"/>
      </c:valAx>
    </c:plotArea>
    <c:legend>
      <c:legendPos val="r"/>
      <c:overlay val="1"/>
    </c:legend>
    <c:plotVisOnly val="1"/>
    <c:dispBlanksAs val="gap"/>
    <c:showDLblsOverMax val="0"/>
  </c:chart>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CCM Plant Transfer</a:t>
            </a:r>
            <a:r>
              <a:rPr lang="en-US" baseline="0"/>
              <a:t> Function</a:t>
            </a:r>
            <a:endParaRPr lang="en-US"/>
          </a:p>
        </c:rich>
      </c:tx>
      <c:overlay val="0"/>
    </c:title>
    <c:autoTitleDeleted val="0"/>
    <c:plotArea>
      <c:layout/>
      <c:scatterChart>
        <c:scatterStyle val="smoothMarker"/>
        <c:varyColors val="0"/>
        <c:ser>
          <c:idx val="0"/>
          <c:order val="0"/>
          <c:tx>
            <c:v>Gain(dB)</c:v>
          </c:tx>
          <c:marker>
            <c:symbol val="none"/>
          </c:marker>
          <c:xVal>
            <c:numRef>
              <c:f>Loop_Modeling!$O$19:$O$560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Loop_Modeling!$AD$19:$AD$560</c:f>
              <c:numCache>
                <c:formatCode>0.000</c:formatCode>
                <c:ptCount val="542"/>
                <c:pt idx="0">
                  <c:v>32.231634746866249</c:v>
                </c:pt>
                <c:pt idx="1">
                  <c:v>32.231410457725303</c:v>
                </c:pt>
                <c:pt idx="2">
                  <c:v>32.231175610577324</c:v>
                </c:pt>
                <c:pt idx="3">
                  <c:v>32.230929709034996</c:v>
                </c:pt>
                <c:pt idx="4">
                  <c:v>32.230672233432195</c:v>
                </c:pt>
                <c:pt idx="5">
                  <c:v>32.230402639738024</c:v>
                </c:pt>
                <c:pt idx="6">
                  <c:v>32.230120358420542</c:v>
                </c:pt>
                <c:pt idx="7">
                  <c:v>32.229824793258366</c:v>
                </c:pt>
                <c:pt idx="8">
                  <c:v>32.22951532009742</c:v>
                </c:pt>
                <c:pt idx="9">
                  <c:v>32.229191285550407</c:v>
                </c:pt>
                <c:pt idx="10">
                  <c:v>32.228852005636718</c:v>
                </c:pt>
                <c:pt idx="11">
                  <c:v>32.22849676435974</c:v>
                </c:pt>
                <c:pt idx="12">
                  <c:v>32.228124812219157</c:v>
                </c:pt>
                <c:pt idx="13">
                  <c:v>32.227735364654876</c:v>
                </c:pt>
                <c:pt idx="14">
                  <c:v>32.227327600420054</c:v>
                </c:pt>
                <c:pt idx="15">
                  <c:v>32.226900659879874</c:v>
                </c:pt>
                <c:pt idx="16">
                  <c:v>32.226453643232659</c:v>
                </c:pt>
                <c:pt idx="17">
                  <c:v>32.225985608650106</c:v>
                </c:pt>
                <c:pt idx="18">
                  <c:v>32.225495570333209</c:v>
                </c:pt>
                <c:pt idx="19">
                  <c:v>32.224982496479655</c:v>
                </c:pt>
                <c:pt idx="20">
                  <c:v>32.224445307159861</c:v>
                </c:pt>
                <c:pt idx="21">
                  <c:v>32.223882872096375</c:v>
                </c:pt>
                <c:pt idx="22">
                  <c:v>32.223294008343899</c:v>
                </c:pt>
                <c:pt idx="23">
                  <c:v>32.222677477864409</c:v>
                </c:pt>
                <c:pt idx="24">
                  <c:v>32.222031984993933</c:v>
                </c:pt>
                <c:pt idx="25">
                  <c:v>32.221356173795627</c:v>
                </c:pt>
                <c:pt idx="26">
                  <c:v>32.220648625294935</c:v>
                </c:pt>
                <c:pt idx="27">
                  <c:v>32.219907854591469</c:v>
                </c:pt>
                <c:pt idx="28">
                  <c:v>32.219132307842877</c:v>
                </c:pt>
                <c:pt idx="29">
                  <c:v>32.218320359114983</c:v>
                </c:pt>
                <c:pt idx="30">
                  <c:v>32.21747030709308</c:v>
                </c:pt>
                <c:pt idx="31">
                  <c:v>32.216580371648561</c:v>
                </c:pt>
                <c:pt idx="32">
                  <c:v>32.215648690255009</c:v>
                </c:pt>
                <c:pt idx="33">
                  <c:v>32.21467331424796</c:v>
                </c:pt>
                <c:pt idx="34">
                  <c:v>32.213652204921615</c:v>
                </c:pt>
                <c:pt idx="35">
                  <c:v>32.212583229456861</c:v>
                </c:pt>
                <c:pt idx="36">
                  <c:v>32.211464156673273</c:v>
                </c:pt>
                <c:pt idx="37">
                  <c:v>32.210292652598923</c:v>
                </c:pt>
                <c:pt idx="38">
                  <c:v>32.209066275850596</c:v>
                </c:pt>
                <c:pt idx="39">
                  <c:v>32.207782472817748</c:v>
                </c:pt>
                <c:pt idx="40">
                  <c:v>32.206438572642647</c:v>
                </c:pt>
                <c:pt idx="41">
                  <c:v>32.205031781989121</c:v>
                </c:pt>
                <c:pt idx="42">
                  <c:v>32.203559179592908</c:v>
                </c:pt>
                <c:pt idx="43">
                  <c:v>32.202017710585189</c:v>
                </c:pt>
                <c:pt idx="44">
                  <c:v>32.20040418058197</c:v>
                </c:pt>
                <c:pt idx="45">
                  <c:v>32.198715249530977</c:v>
                </c:pt>
                <c:pt idx="46">
                  <c:v>32.196947425308259</c:v>
                </c:pt>
                <c:pt idx="47">
                  <c:v>32.195097057056209</c:v>
                </c:pt>
                <c:pt idx="48">
                  <c:v>32.193160328254805</c:v>
                </c:pt>
                <c:pt idx="49">
                  <c:v>32.191133249517982</c:v>
                </c:pt>
                <c:pt idx="50">
                  <c:v>32.189011651106604</c:v>
                </c:pt>
                <c:pt idx="51">
                  <c:v>32.186791175150077</c:v>
                </c:pt>
                <c:pt idx="52">
                  <c:v>32.184467267568678</c:v>
                </c:pt>
                <c:pt idx="53">
                  <c:v>32.182035169687857</c:v>
                </c:pt>
                <c:pt idx="54">
                  <c:v>32.179489909537466</c:v>
                </c:pt>
                <c:pt idx="55">
                  <c:v>32.176826292827784</c:v>
                </c:pt>
                <c:pt idx="56">
                  <c:v>32.174038893595025</c:v>
                </c:pt>
                <c:pt idx="57">
                  <c:v>32.171122044509389</c:v>
                </c:pt>
                <c:pt idx="58">
                  <c:v>32.168069826838888</c:v>
                </c:pt>
                <c:pt idx="59">
                  <c:v>32.164876060062902</c:v>
                </c:pt>
                <c:pt idx="60">
                  <c:v>32.161534291129527</c:v>
                </c:pt>
                <c:pt idx="61">
                  <c:v>32.158037783352327</c:v>
                </c:pt>
                <c:pt idx="62">
                  <c:v>32.154379504941517</c:v>
                </c:pt>
                <c:pt idx="63">
                  <c:v>32.15055211716696</c:v>
                </c:pt>
                <c:pt idx="64">
                  <c:v>32.146547962150287</c:v>
                </c:pt>
                <c:pt idx="65">
                  <c:v>32.142359050284696</c:v>
                </c:pt>
                <c:pt idx="66">
                  <c:v>32.13797704728303</c:v>
                </c:pt>
                <c:pt idx="67">
                  <c:v>32.133393260854874</c:v>
                </c:pt>
                <c:pt idx="68">
                  <c:v>32.128598627016309</c:v>
                </c:pt>
                <c:pt idx="69">
                  <c:v>32.123583696036711</c:v>
                </c:pt>
                <c:pt idx="70">
                  <c:v>32.118338618029235</c:v>
                </c:pt>
                <c:pt idx="71">
                  <c:v>32.11285312819426</c:v>
                </c:pt>
                <c:pt idx="72">
                  <c:v>32.107116531726611</c:v>
                </c:pt>
                <c:pt idx="73">
                  <c:v>32.101117688400393</c:v>
                </c:pt>
                <c:pt idx="74">
                  <c:v>32.094844996848195</c:v>
                </c:pt>
                <c:pt idx="75">
                  <c:v>32.088286378554535</c:v>
                </c:pt>
                <c:pt idx="76">
                  <c:v>32.081429261586166</c:v>
                </c:pt>
                <c:pt idx="77">
                  <c:v>32.074260564086465</c:v>
                </c:pt>
                <c:pt idx="78">
                  <c:v>32.066766677564075</c:v>
                </c:pt>
                <c:pt idx="79">
                  <c:v>32.058933450011324</c:v>
                </c:pt>
                <c:pt idx="80">
                  <c:v>32.050746168891294</c:v>
                </c:pt>
                <c:pt idx="81">
                  <c:v>32.042189544038344</c:v>
                </c:pt>
                <c:pt idx="82">
                  <c:v>32.033247690521272</c:v>
                </c:pt>
                <c:pt idx="83">
                  <c:v>32.023904111524772</c:v>
                </c:pt>
                <c:pt idx="84">
                  <c:v>32.014141681309773</c:v>
                </c:pt>
                <c:pt idx="85">
                  <c:v>32.003942628320189</c:v>
                </c:pt>
                <c:pt idx="86">
                  <c:v>31.993288518510013</c:v>
                </c:pt>
                <c:pt idx="87">
                  <c:v>31.982160238971286</c:v>
                </c:pt>
                <c:pt idx="88">
                  <c:v>31.970537981951367</c:v>
                </c:pt>
                <c:pt idx="89">
                  <c:v>31.958401229354383</c:v>
                </c:pt>
                <c:pt idx="90">
                  <c:v>31.945728737830844</c:v>
                </c:pt>
                <c:pt idx="91">
                  <c:v>31.932498524566178</c:v>
                </c:pt>
                <c:pt idx="92">
                  <c:v>31.918687853888045</c:v>
                </c:pt>
                <c:pt idx="93">
                  <c:v>31.904273224819839</c:v>
                </c:pt>
                <c:pt idx="94">
                  <c:v>31.889230359717303</c:v>
                </c:pt>
                <c:pt idx="95">
                  <c:v>31.873534194132173</c:v>
                </c:pt>
                <c:pt idx="96">
                  <c:v>31.857158868056729</c:v>
                </c:pt>
                <c:pt idx="97">
                  <c:v>31.840077718709736</c:v>
                </c:pt>
                <c:pt idx="98">
                  <c:v>31.822263275034032</c:v>
                </c:pt>
                <c:pt idx="99">
                  <c:v>31.803687254081577</c:v>
                </c:pt>
                <c:pt idx="100">
                  <c:v>31.784320559470597</c:v>
                </c:pt>
                <c:pt idx="101">
                  <c:v>31.764133282104975</c:v>
                </c:pt>
                <c:pt idx="102">
                  <c:v>31.743094703351908</c:v>
                </c:pt>
                <c:pt idx="103">
                  <c:v>31.7211733008781</c:v>
                </c:pt>
                <c:pt idx="104">
                  <c:v>31.698336757349423</c:v>
                </c:pt>
                <c:pt idx="105">
                  <c:v>31.674551972199282</c:v>
                </c:pt>
                <c:pt idx="106">
                  <c:v>31.649785076673595</c:v>
                </c:pt>
                <c:pt idx="107">
                  <c:v>31.62400145235738</c:v>
                </c:pt>
                <c:pt idx="108">
                  <c:v>31.597165753386015</c:v>
                </c:pt>
                <c:pt idx="109">
                  <c:v>31.569241932538489</c:v>
                </c:pt>
                <c:pt idx="110">
                  <c:v>31.54019327140217</c:v>
                </c:pt>
                <c:pt idx="111">
                  <c:v>31.509982414788954</c:v>
                </c:pt>
                <c:pt idx="112">
                  <c:v>31.478571409568808</c:v>
                </c:pt>
                <c:pt idx="113">
                  <c:v>31.445921748071292</c:v>
                </c:pt>
                <c:pt idx="114">
                  <c:v>31.411994416186207</c:v>
                </c:pt>
                <c:pt idx="115">
                  <c:v>31.376749946272415</c:v>
                </c:pt>
                <c:pt idx="116">
                  <c:v>31.340148474957527</c:v>
                </c:pt>
                <c:pt idx="117">
                  <c:v>31.302149805882614</c:v>
                </c:pt>
                <c:pt idx="118">
                  <c:v>31.262713477412657</c:v>
                </c:pt>
                <c:pt idx="119">
                  <c:v>31.221798835298792</c:v>
                </c:pt>
                <c:pt idx="120">
                  <c:v>31.1793651102371</c:v>
                </c:pt>
                <c:pt idx="121">
                  <c:v>31.135371500228523</c:v>
                </c:pt>
                <c:pt idx="122">
                  <c:v>31.089777257597465</c:v>
                </c:pt>
                <c:pt idx="123">
                  <c:v>31.042541780479873</c:v>
                </c:pt>
                <c:pt idx="124">
                  <c:v>30.993624708541205</c:v>
                </c:pt>
                <c:pt idx="125">
                  <c:v>30.942986022633583</c:v>
                </c:pt>
                <c:pt idx="126">
                  <c:v>30.890586148048161</c:v>
                </c:pt>
                <c:pt idx="127">
                  <c:v>30.836386060966419</c:v>
                </c:pt>
                <c:pt idx="128">
                  <c:v>30.780347397660812</c:v>
                </c:pt>
                <c:pt idx="129">
                  <c:v>30.722432565943251</c:v>
                </c:pt>
                <c:pt idx="130">
                  <c:v>30.662604858311184</c:v>
                </c:pt>
                <c:pt idx="131">
                  <c:v>30.600828566192245</c:v>
                </c:pt>
                <c:pt idx="132">
                  <c:v>30.537069094646853</c:v>
                </c:pt>
                <c:pt idx="133">
                  <c:v>30.47129307684768</c:v>
                </c:pt>
                <c:pt idx="134">
                  <c:v>30.403468487622636</c:v>
                </c:pt>
                <c:pt idx="135">
                  <c:v>30.333564755320744</c:v>
                </c:pt>
                <c:pt idx="136">
                  <c:v>30.26155287123974</c:v>
                </c:pt>
                <c:pt idx="137">
                  <c:v>30.187405495842871</c:v>
                </c:pt>
                <c:pt idx="138">
                  <c:v>30.111097060989135</c:v>
                </c:pt>
                <c:pt idx="139">
                  <c:v>30.032603867404898</c:v>
                </c:pt>
                <c:pt idx="140">
                  <c:v>29.951904176642458</c:v>
                </c:pt>
                <c:pt idx="141">
                  <c:v>29.868978296792193</c:v>
                </c:pt>
                <c:pt idx="142">
                  <c:v>29.783808661252063</c:v>
                </c:pt>
                <c:pt idx="143">
                  <c:v>29.696379899899132</c:v>
                </c:pt>
                <c:pt idx="144">
                  <c:v>29.606678902061866</c:v>
                </c:pt>
                <c:pt idx="145">
                  <c:v>29.514694870752006</c:v>
                </c:pt>
                <c:pt idx="146">
                  <c:v>29.420419367684644</c:v>
                </c:pt>
                <c:pt idx="147">
                  <c:v>29.323846348690083</c:v>
                </c:pt>
                <c:pt idx="148">
                  <c:v>29.224972189203584</c:v>
                </c:pt>
                <c:pt idx="149">
                  <c:v>29.123795699605552</c:v>
                </c:pt>
                <c:pt idx="150">
                  <c:v>29.020318130273857</c:v>
                </c:pt>
                <c:pt idx="151">
                  <c:v>28.9145431663046</c:v>
                </c:pt>
                <c:pt idx="152">
                  <c:v>28.806476911946536</c:v>
                </c:pt>
                <c:pt idx="153">
                  <c:v>28.69612786489078</c:v>
                </c:pt>
                <c:pt idx="154">
                  <c:v>28.58350688064478</c:v>
                </c:pt>
                <c:pt idx="155">
                  <c:v>28.468627127305904</c:v>
                </c:pt>
                <c:pt idx="156">
                  <c:v>28.35150403113369</c:v>
                </c:pt>
                <c:pt idx="157">
                  <c:v>28.23215521339327</c:v>
                </c:pt>
                <c:pt idx="158">
                  <c:v>28.110600419013036</c:v>
                </c:pt>
                <c:pt idx="159">
                  <c:v>27.986861437659137</c:v>
                </c:pt>
                <c:pt idx="160">
                  <c:v>27.860962017882578</c:v>
                </c:pt>
                <c:pt idx="161">
                  <c:v>27.732927775037219</c:v>
                </c:pt>
                <c:pt idx="162">
                  <c:v>27.602786093701489</c:v>
                </c:pt>
                <c:pt idx="163">
                  <c:v>27.470566025359823</c:v>
                </c:pt>
                <c:pt idx="164">
                  <c:v>27.336298182115407</c:v>
                </c:pt>
                <c:pt idx="165">
                  <c:v>27.200014627210237</c:v>
                </c:pt>
                <c:pt idx="166">
                  <c:v>27.061748763125006</c:v>
                </c:pt>
                <c:pt idx="167">
                  <c:v>26.921535218019308</c:v>
                </c:pt>
                <c:pt idx="168">
                  <c:v>26.779409731252887</c:v>
                </c:pt>
                <c:pt idx="169">
                  <c:v>26.635409038699724</c:v>
                </c:pt>
                <c:pt idx="170">
                  <c:v>26.489570758536068</c:v>
                </c:pt>
                <c:pt idx="171">
                  <c:v>26.341933278141489</c:v>
                </c:pt>
                <c:pt idx="172">
                  <c:v>26.192535642711828</c:v>
                </c:pt>
                <c:pt idx="173">
                  <c:v>26.041417446131536</c:v>
                </c:pt>
                <c:pt idx="174">
                  <c:v>25.888618724608147</c:v>
                </c:pt>
                <c:pt idx="175">
                  <c:v>25.734179853514902</c:v>
                </c:pt>
                <c:pt idx="176">
                  <c:v>25.578141447838586</c:v>
                </c:pt>
                <c:pt idx="177">
                  <c:v>25.420544266573874</c:v>
                </c:pt>
                <c:pt idx="178">
                  <c:v>25.261429121354681</c:v>
                </c:pt>
                <c:pt idx="179">
                  <c:v>25.100836789560663</c:v>
                </c:pt>
                <c:pt idx="180">
                  <c:v>24.938807932086974</c:v>
                </c:pt>
                <c:pt idx="181">
                  <c:v>24.775383015918688</c:v>
                </c:pt>
                <c:pt idx="182">
                  <c:v>24.610602241604347</c:v>
                </c:pt>
                <c:pt idx="183">
                  <c:v>24.444505475683247</c:v>
                </c:pt>
                <c:pt idx="184">
                  <c:v>24.277132188079005</c:v>
                </c:pt>
                <c:pt idx="185">
                  <c:v>24.108521394438739</c:v>
                </c:pt>
                <c:pt idx="186">
                  <c:v>23.938711603362126</c:v>
                </c:pt>
                <c:pt idx="187">
                  <c:v>23.767740768438266</c:v>
                </c:pt>
                <c:pt idx="188">
                  <c:v>23.595646244979346</c:v>
                </c:pt>
                <c:pt idx="189">
                  <c:v>23.422464751320952</c:v>
                </c:pt>
                <c:pt idx="190">
                  <c:v>23.248232334537043</c:v>
                </c:pt>
                <c:pt idx="191">
                  <c:v>23.072984340404133</c:v>
                </c:pt>
                <c:pt idx="192">
                  <c:v>22.896755387433728</c:v>
                </c:pt>
                <c:pt idx="193">
                  <c:v>22.719579344784396</c:v>
                </c:pt>
                <c:pt idx="194">
                  <c:v>22.541489313855081</c:v>
                </c:pt>
                <c:pt idx="195">
                  <c:v>22.362517613357479</c:v>
                </c:pt>
                <c:pt idx="196">
                  <c:v>22.1826957676614</c:v>
                </c:pt>
                <c:pt idx="197">
                  <c:v>22.00205449820713</c:v>
                </c:pt>
                <c:pt idx="198">
                  <c:v>21.820623717777128</c:v>
                </c:pt>
                <c:pt idx="199">
                  <c:v>21.638432527424655</c:v>
                </c:pt>
                <c:pt idx="200">
                  <c:v>21.455509215858118</c:v>
                </c:pt>
                <c:pt idx="201">
                  <c:v>21.271881261085266</c:v>
                </c:pt>
                <c:pt idx="202">
                  <c:v>21.087575334127521</c:v>
                </c:pt>
                <c:pt idx="203">
                  <c:v>20.902617304620751</c:v>
                </c:pt>
                <c:pt idx="204">
                  <c:v>20.717032248125133</c:v>
                </c:pt>
                <c:pt idx="205">
                  <c:v>20.530844454977171</c:v>
                </c:pt>
                <c:pt idx="206">
                  <c:v>20.344077440519609</c:v>
                </c:pt>
                <c:pt idx="207">
                  <c:v>20.15675395656028</c:v>
                </c:pt>
                <c:pt idx="208">
                  <c:v>19.968896003912199</c:v>
                </c:pt>
                <c:pt idx="209">
                  <c:v>19.780524845881175</c:v>
                </c:pt>
                <c:pt idx="210">
                  <c:v>19.591661022572218</c:v>
                </c:pt>
                <c:pt idx="211">
                  <c:v>19.402324365896384</c:v>
                </c:pt>
                <c:pt idx="212">
                  <c:v>19.212534015166721</c:v>
                </c:pt>
                <c:pt idx="213">
                  <c:v>19.0223084331801</c:v>
                </c:pt>
                <c:pt idx="214">
                  <c:v>18.831665422690811</c:v>
                </c:pt>
                <c:pt idx="215">
                  <c:v>18.640622143186881</c:v>
                </c:pt>
                <c:pt idx="216">
                  <c:v>18.449195127890064</c:v>
                </c:pt>
                <c:pt idx="217">
                  <c:v>18.257400300904923</c:v>
                </c:pt>
                <c:pt idx="218">
                  <c:v>18.065252994450812</c:v>
                </c:pt>
                <c:pt idx="219">
                  <c:v>17.872767966115592</c:v>
                </c:pt>
                <c:pt idx="220">
                  <c:v>17.679959416076688</c:v>
                </c:pt>
                <c:pt idx="221">
                  <c:v>17.486841004239839</c:v>
                </c:pt>
                <c:pt idx="222">
                  <c:v>17.293425867252186</c:v>
                </c:pt>
                <c:pt idx="223">
                  <c:v>17.099726635349615</c:v>
                </c:pt>
                <c:pt idx="224">
                  <c:v>16.905755449005252</c:v>
                </c:pt>
                <c:pt idx="225">
                  <c:v>16.711523975347543</c:v>
                </c:pt>
                <c:pt idx="226">
                  <c:v>16.517043424321901</c:v>
                </c:pt>
                <c:pt idx="227">
                  <c:v>16.322324564574163</c:v>
                </c:pt>
                <c:pt idx="228">
                  <c:v>16.127377739035609</c:v>
                </c:pt>
                <c:pt idx="229">
                  <c:v>15.932212880192802</c:v>
                </c:pt>
                <c:pt idx="230">
                  <c:v>15.736839525031121</c:v>
                </c:pt>
                <c:pt idx="231">
                  <c:v>15.541266829638563</c:v>
                </c:pt>
                <c:pt idx="232">
                  <c:v>15.345503583463653</c:v>
                </c:pt>
                <c:pt idx="233">
                  <c:v>15.149558223219248</c:v>
                </c:pt>
                <c:pt idx="234">
                  <c:v>14.953438846430071</c:v>
                </c:pt>
                <c:pt idx="235">
                  <c:v>14.757153224619746</c:v>
                </c:pt>
                <c:pt idx="236">
                  <c:v>14.560708816137218</c:v>
                </c:pt>
                <c:pt idx="237">
                  <c:v>14.364112778623237</c:v>
                </c:pt>
                <c:pt idx="238">
                  <c:v>14.167371981118189</c:v>
                </c:pt>
                <c:pt idx="239">
                  <c:v>13.970493015814522</c:v>
                </c:pt>
                <c:pt idx="240">
                  <c:v>13.773482209458214</c:v>
                </c:pt>
                <c:pt idx="241">
                  <c:v>13.576345634402649</c:v>
                </c:pt>
                <c:pt idx="242">
                  <c:v>13.379089119322511</c:v>
                </c:pt>
                <c:pt idx="243">
                  <c:v>13.181718259592452</c:v>
                </c:pt>
                <c:pt idx="244">
                  <c:v>12.984238427338248</c:v>
                </c:pt>
                <c:pt idx="245">
                  <c:v>12.786654781167337</c:v>
                </c:pt>
                <c:pt idx="246">
                  <c:v>12.588972275587238</c:v>
                </c:pt>
                <c:pt idx="247">
                  <c:v>12.391195670119391</c:v>
                </c:pt>
                <c:pt idx="248">
                  <c:v>12.193329538117224</c:v>
                </c:pt>
                <c:pt idx="249">
                  <c:v>11.995378275297785</c:v>
                </c:pt>
                <c:pt idx="250">
                  <c:v>11.797346107993633</c:v>
                </c:pt>
                <c:pt idx="251">
                  <c:v>11.599237101138209</c:v>
                </c:pt>
                <c:pt idx="252">
                  <c:v>11.40105516598933</c:v>
                </c:pt>
                <c:pt idx="253">
                  <c:v>11.202804067602923</c:v>
                </c:pt>
                <c:pt idx="254">
                  <c:v>11.004487432065925</c:v>
                </c:pt>
                <c:pt idx="255">
                  <c:v>10.806108753496979</c:v>
                </c:pt>
                <c:pt idx="256">
                  <c:v>10.607671400824398</c:v>
                </c:pt>
                <c:pt idx="257">
                  <c:v>10.40917862435168</c:v>
                </c:pt>
                <c:pt idx="258">
                  <c:v>10.210633562118108</c:v>
                </c:pt>
                <c:pt idx="259">
                  <c:v>10.012039246065731</c:v>
                </c:pt>
                <c:pt idx="260">
                  <c:v>9.8133986080196838</c:v>
                </c:pt>
                <c:pt idx="261">
                  <c:v>9.614714485492847</c:v>
                </c:pt>
                <c:pt idx="262">
                  <c:v>9.4159896273218653</c:v>
                </c:pt>
                <c:pt idx="263">
                  <c:v>9.2172266991457761</c:v>
                </c:pt>
                <c:pt idx="264">
                  <c:v>9.0184282887330607</c:v>
                </c:pt>
                <c:pt idx="265">
                  <c:v>8.8195969111689276</c:v>
                </c:pt>
                <c:pt idx="266">
                  <c:v>8.6207350139080638</c:v>
                </c:pt>
                <c:pt idx="267">
                  <c:v>8.4218449817043517</c:v>
                </c:pt>
                <c:pt idx="268">
                  <c:v>8.2229291414237977</c:v>
                </c:pt>
                <c:pt idx="269">
                  <c:v>8.0239897667493683</c:v>
                </c:pt>
                <c:pt idx="270">
                  <c:v>7.8250290827864184</c:v>
                </c:pt>
                <c:pt idx="271">
                  <c:v>7.6260492705758072</c:v>
                </c:pt>
                <c:pt idx="272">
                  <c:v>7.4270524715233908</c:v>
                </c:pt>
                <c:pt idx="273">
                  <c:v>7.2280407917528278</c:v>
                </c:pt>
                <c:pt idx="274">
                  <c:v>7.0290163063903002</c:v>
                </c:pt>
                <c:pt idx="275">
                  <c:v>6.8299810637876002</c:v>
                </c:pt>
                <c:pt idx="276">
                  <c:v>6.6309370896922761</c:v>
                </c:pt>
                <c:pt idx="277">
                  <c:v>6.4318863913713775</c:v>
                </c:pt>
                <c:pt idx="278">
                  <c:v>6.232830961696453</c:v>
                </c:pt>
                <c:pt idx="279">
                  <c:v>6.0337727831967651</c:v>
                </c:pt>
                <c:pt idx="280">
                  <c:v>5.8347138320885659</c:v>
                </c:pt>
                <c:pt idx="281">
                  <c:v>5.6356560822865074</c:v>
                </c:pt>
                <c:pt idx="282">
                  <c:v>5.4366015094051363</c:v>
                </c:pt>
                <c:pt idx="283">
                  <c:v>5.2375520947570777</c:v>
                </c:pt>
                <c:pt idx="284">
                  <c:v>5.0385098293546884</c:v>
                </c:pt>
                <c:pt idx="285">
                  <c:v>4.8394767179216558</c:v>
                </c:pt>
                <c:pt idx="286">
                  <c:v>4.6404547829229079</c:v>
                </c:pt>
                <c:pt idx="287">
                  <c:v>4.4414460686175499</c:v>
                </c:pt>
                <c:pt idx="288">
                  <c:v>4.2424526451425875</c:v>
                </c:pt>
                <c:pt idx="289">
                  <c:v>4.0434766126343167</c:v>
                </c:pt>
                <c:pt idx="290">
                  <c:v>3.8445201053927036</c:v>
                </c:pt>
                <c:pt idx="291">
                  <c:v>3.6455852960972344</c:v>
                </c:pt>
                <c:pt idx="292">
                  <c:v>3.4466744000781153</c:v>
                </c:pt>
                <c:pt idx="293">
                  <c:v>3.247789679651726</c:v>
                </c:pt>
                <c:pt idx="294">
                  <c:v>3.0489334485250588</c:v>
                </c:pt>
                <c:pt idx="295">
                  <c:v>2.8501080762755153</c:v>
                </c:pt>
                <c:pt idx="296">
                  <c:v>2.6513159929128975</c:v>
                </c:pt>
                <c:pt idx="297">
                  <c:v>2.452559693528765</c:v>
                </c:pt>
                <c:pt idx="298">
                  <c:v>2.2538417430397919</c:v>
                </c:pt>
                <c:pt idx="299">
                  <c:v>2.0551647810304088</c:v>
                </c:pt>
                <c:pt idx="300">
                  <c:v>1.8565315267000801</c:v>
                </c:pt>
                <c:pt idx="301">
                  <c:v>1.6579447839219661</c:v>
                </c:pt>
                <c:pt idx="302">
                  <c:v>1.4594074464163718</c:v>
                </c:pt>
                <c:pt idx="303">
                  <c:v>1.2609225030457671</c:v>
                </c:pt>
                <c:pt idx="304">
                  <c:v>1.0624930432346502</c:v>
                </c:pt>
                <c:pt idx="305">
                  <c:v>0.86412226252014923</c:v>
                </c:pt>
                <c:pt idx="306">
                  <c:v>0.66581346823668286</c:v>
                </c:pt>
                <c:pt idx="307">
                  <c:v>0.46757008533836286</c:v>
                </c:pt>
                <c:pt idx="308">
                  <c:v>0.26939566236387946</c:v>
                </c:pt>
                <c:pt idx="309">
                  <c:v>7.1293877544740897E-2</c:v>
                </c:pt>
                <c:pt idx="310">
                  <c:v>-0.12673145493799634</c:v>
                </c:pt>
                <c:pt idx="311">
                  <c:v>-0.32467637854901499</c:v>
                </c:pt>
                <c:pt idx="312">
                  <c:v>-0.52253678784305913</c:v>
                </c:pt>
                <c:pt idx="313">
                  <c:v>-0.72030842175830989</c:v>
                </c:pt>
                <c:pt idx="314">
                  <c:v>-0.91798685675878466</c:v>
                </c:pt>
                <c:pt idx="315">
                  <c:v>-1.1155674998261929</c:v>
                </c:pt>
                <c:pt idx="316">
                  <c:v>-1.3130455813041666</c:v>
                </c:pt>
                <c:pt idx="317">
                  <c:v>-1.5104161475963376</c:v>
                </c:pt>
                <c:pt idx="318">
                  <c:v>-1.7076740537230914</c:v>
                </c:pt>
                <c:pt idx="319">
                  <c:v>-1.9048139557415351</c:v>
                </c:pt>
                <c:pt idx="320">
                  <c:v>-2.1018303030354595</c:v>
                </c:pt>
                <c:pt idx="321">
                  <c:v>-2.298717330482873</c:v>
                </c:pt>
                <c:pt idx="322">
                  <c:v>-2.4954690505099859</c:v>
                </c:pt>
                <c:pt idx="323">
                  <c:v>-2.6920792450432991</c:v>
                </c:pt>
                <c:pt idx="324">
                  <c:v>-2.8885414573724844</c:v>
                </c:pt>
                <c:pt idx="325">
                  <c:v>-3.0848489839376563</c:v>
                </c:pt>
                <c:pt idx="326">
                  <c:v>-3.2809948660583723</c:v>
                </c:pt>
                <c:pt idx="327">
                  <c:v>-3.4769718816239519</c:v>
                </c:pt>
                <c:pt idx="328">
                  <c:v>-3.6727725367639046</c:v>
                </c:pt>
                <c:pt idx="329">
                  <c:v>-3.86838905752521</c:v>
                </c:pt>
                <c:pt idx="330">
                  <c:v>-4.0638133815790081</c:v>
                </c:pt>
                <c:pt idx="331">
                  <c:v>-4.2590371499887301</c:v>
                </c:pt>
                <c:pt idx="332">
                  <c:v>-4.4540516990688337</c:v>
                </c:pt>
                <c:pt idx="333">
                  <c:v>-4.6488480523710045</c:v>
                </c:pt>
                <c:pt idx="334">
                  <c:v>-4.8434169128332325</c:v>
                </c:pt>
                <c:pt idx="335">
                  <c:v>-5.0377486551350295</c:v>
                </c:pt>
                <c:pt idx="336">
                  <c:v>-5.2318333183006169</c:v>
                </c:pt>
                <c:pt idx="337">
                  <c:v>-5.4256605985998814</c:v>
                </c:pt>
                <c:pt idx="338">
                  <c:v>-5.6192198427963778</c:v>
                </c:pt>
                <c:pt idx="339">
                  <c:v>-5.8125000417970485</c:v>
                </c:pt>
                <c:pt idx="340">
                  <c:v>-6.0054898247616064</c:v>
                </c:pt>
                <c:pt idx="341">
                  <c:v>-6.1981774537327965</c:v>
                </c:pt>
                <c:pt idx="342">
                  <c:v>-6.3905508188508353</c:v>
                </c:pt>
                <c:pt idx="343">
                  <c:v>-6.5825974342200215</c:v>
                </c:pt>
                <c:pt idx="344">
                  <c:v>-6.7743044344977292</c:v>
                </c:pt>
                <c:pt idx="345">
                  <c:v>-6.965658572278107</c:v>
                </c:pt>
                <c:pt idx="346">
                  <c:v>-7.1566462163462976</c:v>
                </c:pt>
                <c:pt idx="347">
                  <c:v>-7.3472533508788658</c:v>
                </c:pt>
                <c:pt idx="348">
                  <c:v>-7.5374655756705824</c:v>
                </c:pt>
                <c:pt idx="349">
                  <c:v>-7.7272681074651857</c:v>
                </c:pt>
                <c:pt idx="350">
                  <c:v>-7.9166457824711696</c:v>
                </c:pt>
                <c:pt idx="351">
                  <c:v>-8.1055830601393701</c:v>
                </c:pt>
                <c:pt idx="352">
                  <c:v>-8.2940640282825147</c:v>
                </c:pt>
                <c:pt idx="353">
                  <c:v>-8.4820724096097795</c:v>
                </c:pt>
                <c:pt idx="354">
                  <c:v>-8.6695915697502652</c:v>
                </c:pt>
                <c:pt idx="355">
                  <c:v>-8.8566045268308606</c:v>
                </c:pt>
                <c:pt idx="356">
                  <c:v>-9.043093962672037</c:v>
                </c:pt>
                <c:pt idx="357">
                  <c:v>-9.2290422356559798</c:v>
                </c:pt>
                <c:pt idx="358">
                  <c:v>-9.4144313953134322</c:v>
                </c:pt>
                <c:pt idx="359">
                  <c:v>-9.5992431986665405</c:v>
                </c:pt>
                <c:pt idx="360">
                  <c:v>-9.7834591283533552</c:v>
                </c:pt>
                <c:pt idx="361">
                  <c:v>-9.9670604125468305</c:v>
                </c:pt>
                <c:pt idx="362">
                  <c:v>-10.150028046668186</c:v>
                </c:pt>
                <c:pt idx="363">
                  <c:v>-10.332342816876611</c:v>
                </c:pt>
                <c:pt idx="364">
                  <c:v>-10.51398532530316</c:v>
                </c:pt>
                <c:pt idx="365">
                  <c:v>-10.694936016976236</c:v>
                </c:pt>
                <c:pt idx="366">
                  <c:v>-10.87517520836855</c:v>
                </c:pt>
                <c:pt idx="367">
                  <c:v>-11.054683117472985</c:v>
                </c:pt>
                <c:pt idx="368">
                  <c:v>-11.233439895296762</c:v>
                </c:pt>
                <c:pt idx="369">
                  <c:v>-11.411425658639558</c:v>
                </c:pt>
                <c:pt idx="370">
                  <c:v>-11.588620524001087</c:v>
                </c:pt>
                <c:pt idx="371">
                  <c:v>-11.765004642442689</c:v>
                </c:pt>
                <c:pt idx="372">
                  <c:v>-11.940558235207632</c:v>
                </c:pt>
                <c:pt idx="373">
                  <c:v>-12.115261629883856</c:v>
                </c:pt>
                <c:pt idx="374">
                  <c:v>-12.289095296879683</c:v>
                </c:pt>
                <c:pt idx="375">
                  <c:v>-12.462039885964099</c:v>
                </c:pt>
                <c:pt idx="376">
                  <c:v>-12.634076262614549</c:v>
                </c:pt>
                <c:pt idx="377">
                  <c:v>-12.805185543904967</c:v>
                </c:pt>
                <c:pt idx="378">
                  <c:v>-12.975349133663752</c:v>
                </c:pt>
                <c:pt idx="379">
                  <c:v>-13.144548756630703</c:v>
                </c:pt>
                <c:pt idx="380">
                  <c:v>-13.312766491347805</c:v>
                </c:pt>
                <c:pt idx="381">
                  <c:v>-13.479984801530144</c:v>
                </c:pt>
                <c:pt idx="382">
                  <c:v>-13.646186565678772</c:v>
                </c:pt>
                <c:pt idx="383">
                  <c:v>-13.811355104722228</c:v>
                </c:pt>
                <c:pt idx="384">
                  <c:v>-13.975474207499733</c:v>
                </c:pt>
                <c:pt idx="385">
                  <c:v>-14.138528153938088</c:v>
                </c:pt>
                <c:pt idx="386">
                  <c:v>-14.300501735811704</c:v>
                </c:pt>
                <c:pt idx="387">
                  <c:v>-14.461380275025919</c:v>
                </c:pt>
                <c:pt idx="388">
                  <c:v>-14.621149639413073</c:v>
                </c:pt>
                <c:pt idx="389">
                  <c:v>-14.779796256088819</c:v>
                </c:pt>
                <c:pt idx="390">
                  <c:v>-14.937307122476282</c:v>
                </c:pt>
                <c:pt idx="391">
                  <c:v>-15.093669815166811</c:v>
                </c:pt>
                <c:pt idx="392">
                  <c:v>-15.248872496851561</c:v>
                </c:pt>
                <c:pt idx="393">
                  <c:v>-15.402903921619028</c:v>
                </c:pt>
                <c:pt idx="394">
                  <c:v>-15.555753438977955</c:v>
                </c:pt>
                <c:pt idx="395">
                  <c:v>-15.707410997020443</c:v>
                </c:pt>
                <c:pt idx="396">
                  <c:v>-15.857867145195101</c:v>
                </c:pt>
                <c:pt idx="397">
                  <c:v>-16.007113037206523</c:v>
                </c:pt>
                <c:pt idx="398">
                  <c:v>-16.155140434593417</c:v>
                </c:pt>
                <c:pt idx="399">
                  <c:v>-16.301941711570226</c:v>
                </c:pt>
                <c:pt idx="400">
                  <c:v>-16.447509861731188</c:v>
                </c:pt>
                <c:pt idx="401">
                  <c:v>-16.591838507222569</c:v>
                </c:pt>
                <c:pt idx="402">
                  <c:v>-16.734921910981026</c:v>
                </c:pt>
                <c:pt idx="403">
                  <c:v>-16.876754992615147</c:v>
                </c:pt>
                <c:pt idx="404">
                  <c:v>-17.017333348470704</c:v>
                </c:pt>
                <c:pt idx="405">
                  <c:v>-17.15665327637155</c:v>
                </c:pt>
                <c:pt idx="406">
                  <c:v>-17.294711805464317</c:v>
                </c:pt>
                <c:pt idx="407">
                  <c:v>-17.431506731520663</c:v>
                </c:pt>
                <c:pt idx="408">
                  <c:v>-17.567036657959374</c:v>
                </c:pt>
                <c:pt idx="409">
                  <c:v>-17.701301042757059</c:v>
                </c:pt>
                <c:pt idx="410">
                  <c:v>-17.834300251304551</c:v>
                </c:pt>
                <c:pt idx="411">
                  <c:v>-17.96603561515338</c:v>
                </c:pt>
                <c:pt idx="412">
                  <c:v>-18.096509496479364</c:v>
                </c:pt>
                <c:pt idx="413">
                  <c:v>-18.225725357965178</c:v>
                </c:pt>
                <c:pt idx="414">
                  <c:v>-18.353687837686163</c:v>
                </c:pt>
                <c:pt idx="415">
                  <c:v>-18.480402828461525</c:v>
                </c:pt>
                <c:pt idx="416">
                  <c:v>-18.605877561019412</c:v>
                </c:pt>
                <c:pt idx="417">
                  <c:v>-18.730120690218168</c:v>
                </c:pt>
                <c:pt idx="418">
                  <c:v>-18.853142383466945</c:v>
                </c:pt>
                <c:pt idx="419">
                  <c:v>-18.974954410401736</c:v>
                </c:pt>
                <c:pt idx="420">
                  <c:v>-19.095570232801744</c:v>
                </c:pt>
                <c:pt idx="421">
                  <c:v>-19.215005093669262</c:v>
                </c:pt>
                <c:pt idx="422">
                  <c:v>-19.333276104354773</c:v>
                </c:pt>
                <c:pt idx="423">
                  <c:v>-19.450402328581543</c:v>
                </c:pt>
                <c:pt idx="424">
                  <c:v>-19.566404862215222</c:v>
                </c:pt>
                <c:pt idx="425">
                  <c:v>-19.681306907630393</c:v>
                </c:pt>
                <c:pt idx="426">
                  <c:v>-19.795133841549301</c:v>
                </c:pt>
                <c:pt idx="427">
                  <c:v>-19.907913275272335</c:v>
                </c:pt>
                <c:pt idx="428">
                  <c:v>-20.019675106270249</c:v>
                </c:pt>
                <c:pt idx="429">
                  <c:v>-20.130451560183648</c:v>
                </c:pt>
                <c:pt idx="430">
                  <c:v>-20.240277222353441</c:v>
                </c:pt>
                <c:pt idx="431">
                  <c:v>-20.349189058103686</c:v>
                </c:pt>
                <c:pt idx="432">
                  <c:v>-20.457226421099225</c:v>
                </c:pt>
                <c:pt idx="433">
                  <c:v>-20.564431049214384</c:v>
                </c:pt>
                <c:pt idx="434">
                  <c:v>-20.670847047463894</c:v>
                </c:pt>
                <c:pt idx="435">
                  <c:v>-20.776520857668391</c:v>
                </c:pt>
                <c:pt idx="436">
                  <c:v>-20.881501214652872</c:v>
                </c:pt>
                <c:pt idx="437">
                  <c:v>-20.98583908889545</c:v>
                </c:pt>
                <c:pt idx="438">
                  <c:v>-21.0895876156704</c:v>
                </c:pt>
                <c:pt idx="439">
                  <c:v>-21.192802010845838</c:v>
                </c:pt>
                <c:pt idx="440">
                  <c:v>-21.295539473614884</c:v>
                </c:pt>
                <c:pt idx="441">
                  <c:v>-21.397859076546325</c:v>
                </c:pt>
                <c:pt idx="442">
                  <c:v>-21.499821643448449</c:v>
                </c:pt>
                <c:pt idx="443">
                  <c:v>-21.601489615635209</c:v>
                </c:pt>
                <c:pt idx="444">
                  <c:v>-21.702926907274996</c:v>
                </c:pt>
                <c:pt idx="445">
                  <c:v>-21.804198750584646</c:v>
                </c:pt>
                <c:pt idx="446">
                  <c:v>-21.905371531705839</c:v>
                </c:pt>
                <c:pt idx="447">
                  <c:v>-22.006512618167413</c:v>
                </c:pt>
                <c:pt idx="448">
                  <c:v>-22.107690178895083</c:v>
                </c:pt>
                <c:pt idx="449">
                  <c:v>-22.208972997780648</c:v>
                </c:pt>
                <c:pt idx="450">
                  <c:v>-22.310430281865735</c:v>
                </c:pt>
                <c:pt idx="451">
                  <c:v>-22.412131465226487</c:v>
                </c:pt>
                <c:pt idx="452">
                  <c:v>-22.514146009677329</c:v>
                </c:pt>
                <c:pt idx="453">
                  <c:v>-22.616543203426875</c:v>
                </c:pt>
                <c:pt idx="454">
                  <c:v>-22.719391958833519</c:v>
                </c:pt>
                <c:pt idx="455">
                  <c:v>-22.822760610411862</c:v>
                </c:pt>
                <c:pt idx="456">
                  <c:v>-22.926716714239724</c:v>
                </c:pt>
                <c:pt idx="457">
                  <c:v>-23.031326849905184</c:v>
                </c:pt>
                <c:pt idx="458">
                  <c:v>-23.136656426116161</c:v>
                </c:pt>
                <c:pt idx="459">
                  <c:v>-23.242769491072096</c:v>
                </c:pt>
                <c:pt idx="460">
                  <c:v>-23.349728548664707</c:v>
                </c:pt>
                <c:pt idx="461">
                  <c:v>-23.457594381537746</c:v>
                </c:pt>
                <c:pt idx="462">
                  <c:v>-23.566425881989119</c:v>
                </c:pt>
                <c:pt idx="463">
                  <c:v>-23.676279891644665</c:v>
                </c:pt>
                <c:pt idx="464">
                  <c:v>-23.787211050775291</c:v>
                </c:pt>
                <c:pt idx="465">
                  <c:v>-23.899271658059128</c:v>
                </c:pt>
                <c:pt idx="466">
                  <c:v>-24.012511541518133</c:v>
                </c:pt>
                <c:pt idx="467">
                  <c:v>-24.126977941277261</c:v>
                </c:pt>
                <c:pt idx="468">
                  <c:v>-24.242715404709148</c:v>
                </c:pt>
                <c:pt idx="469">
                  <c:v>-24.359765694434582</c:v>
                </c:pt>
                <c:pt idx="470">
                  <c:v>-24.478167709555223</c:v>
                </c:pt>
                <c:pt idx="471">
                  <c:v>-24.597957420392682</c:v>
                </c:pt>
                <c:pt idx="472">
                  <c:v>-24.719167816910023</c:v>
                </c:pt>
                <c:pt idx="473">
                  <c:v>-24.841828870884406</c:v>
                </c:pt>
                <c:pt idx="474">
                  <c:v>-24.965967511799491</c:v>
                </c:pt>
                <c:pt idx="475">
                  <c:v>-25.091607616320797</c:v>
                </c:pt>
                <c:pt idx="476">
                  <c:v>-25.218770011117115</c:v>
                </c:pt>
                <c:pt idx="477">
                  <c:v>-25.347472488696027</c:v>
                </c:pt>
                <c:pt idx="478">
                  <c:v>-25.477729835825144</c:v>
                </c:pt>
                <c:pt idx="479">
                  <c:v>-25.609553874026759</c:v>
                </c:pt>
                <c:pt idx="480">
                  <c:v>-25.74295351155255</c:v>
                </c:pt>
                <c:pt idx="481">
                  <c:v>-25.877934806171492</c:v>
                </c:pt>
                <c:pt idx="482">
                  <c:v>-26.014501038042042</c:v>
                </c:pt>
                <c:pt idx="483">
                  <c:v>-26.152652791882925</c:v>
                </c:pt>
                <c:pt idx="484">
                  <c:v>-26.292388047613979</c:v>
                </c:pt>
                <c:pt idx="485">
                  <c:v>-26.433702278600894</c:v>
                </c:pt>
                <c:pt idx="486">
                  <c:v>-26.576588556615039</c:v>
                </c:pt>
                <c:pt idx="487">
                  <c:v>-26.721037662603404</c:v>
                </c:pt>
                <c:pt idx="488">
                  <c:v>-26.867038202357922</c:v>
                </c:pt>
                <c:pt idx="489">
                  <c:v>-27.014576726180081</c:v>
                </c:pt>
                <c:pt idx="490">
                  <c:v>-27.163637851648595</c:v>
                </c:pt>
                <c:pt idx="491">
                  <c:v>-27.314204388619842</c:v>
                </c:pt>
                <c:pt idx="492">
                  <c:v>-27.466257465619957</c:v>
                </c:pt>
                <c:pt idx="493">
                  <c:v>-27.619776656826012</c:v>
                </c:pt>
                <c:pt idx="494">
                  <c:v>-27.774740108872614</c:v>
                </c:pt>
                <c:pt idx="495">
                  <c:v>-27.931124666769641</c:v>
                </c:pt>
                <c:pt idx="496">
                  <c:v>-28.08890599826805</c:v>
                </c:pt>
                <c:pt idx="497">
                  <c:v>-28.248058716064172</c:v>
                </c:pt>
                <c:pt idx="498">
                  <c:v>-28.408556497290309</c:v>
                </c:pt>
                <c:pt idx="499">
                  <c:v>-28.570372199797497</c:v>
                </c:pt>
                <c:pt idx="500">
                  <c:v>-28.733477974794081</c:v>
                </c:pt>
                <c:pt idx="501">
                  <c:v>-28.897845375463504</c:v>
                </c:pt>
                <c:pt idx="502">
                  <c:v>-29.063445461240175</c:v>
                </c:pt>
                <c:pt idx="503">
                  <c:v>-29.230248897478958</c:v>
                </c:pt>
                <c:pt idx="504">
                  <c:v>-29.398226050308551</c:v>
                </c:pt>
                <c:pt idx="505">
                  <c:v>-29.567347076507833</c:v>
                </c:pt>
                <c:pt idx="506">
                  <c:v>-29.737582008294339</c:v>
                </c:pt>
                <c:pt idx="507">
                  <c:v>-29.908900832957951</c:v>
                </c:pt>
                <c:pt idx="508">
                  <c:v>-30.081273567315371</c:v>
                </c:pt>
                <c:pt idx="509">
                  <c:v>-30.254670326997338</c:v>
                </c:pt>
                <c:pt idx="510">
                  <c:v>-30.429061390617203</c:v>
                </c:pt>
                <c:pt idx="511">
                  <c:v>-30.604417258896838</c:v>
                </c:pt>
                <c:pt idx="512">
                  <c:v>-30.780708708857336</c:v>
                </c:pt>
                <c:pt idx="513">
                  <c:v>-30.957906843200615</c:v>
                </c:pt>
                <c:pt idx="514">
                  <c:v>-31.135983135032099</c:v>
                </c:pt>
                <c:pt idx="515">
                  <c:v>-31.314909468088533</c:v>
                </c:pt>
                <c:pt idx="516">
                  <c:v>-31.494658172651356</c:v>
                </c:pt>
                <c:pt idx="517">
                  <c:v>-31.675202057334545</c:v>
                </c:pt>
                <c:pt idx="518">
                  <c:v>-31.856514436945147</c:v>
                </c:pt>
                <c:pt idx="519">
                  <c:v>-32.038569156620831</c:v>
                </c:pt>
                <c:pt idx="520">
                  <c:v>-32.221340612451279</c:v>
                </c:pt>
                <c:pt idx="521">
                  <c:v>-32.404803768792412</c:v>
                </c:pt>
                <c:pt idx="522">
                  <c:v>-32.58893417248116</c:v>
                </c:pt>
                <c:pt idx="523">
                  <c:v>-32.773707964158596</c:v>
                </c:pt>
                <c:pt idx="524">
                  <c:v>-32.959101886903845</c:v>
                </c:pt>
                <c:pt idx="525">
                  <c:v>-33.14509329237741</c:v>
                </c:pt>
                <c:pt idx="526">
                  <c:v>-33.331660144667822</c:v>
                </c:pt>
                <c:pt idx="527">
                  <c:v>-33.518781022028612</c:v>
                </c:pt>
                <c:pt idx="528">
                  <c:v>-33.706435116685128</c:v>
                </c:pt>
                <c:pt idx="529">
                  <c:v>-33.894602232886029</c:v>
                </c:pt>
                <c:pt idx="530">
                  <c:v>-34.083262783361107</c:v>
                </c:pt>
                <c:pt idx="531">
                  <c:v>-34.272397784345195</c:v>
                </c:pt>
                <c:pt idx="532">
                  <c:v>-34.461988849315055</c:v>
                </c:pt>
                <c:pt idx="533">
                  <c:v>-34.652018181580459</c:v>
                </c:pt>
                <c:pt idx="534">
                  <c:v>-34.842468565860628</c:v>
                </c:pt>
                <c:pt idx="535">
                  <c:v>-35.033323358969099</c:v>
                </c:pt>
                <c:pt idx="536">
                  <c:v>-35.224566479724515</c:v>
                </c:pt>
                <c:pt idx="537">
                  <c:v>-35.416182398192078</c:v>
                </c:pt>
                <c:pt idx="538">
                  <c:v>-35.608156124358082</c:v>
                </c:pt>
                <c:pt idx="539">
                  <c:v>-35.800473196327104</c:v>
                </c:pt>
                <c:pt idx="540">
                  <c:v>-35.993119668129623</c:v>
                </c:pt>
                <c:pt idx="541">
                  <c:v>-36.186082097216712</c:v>
                </c:pt>
              </c:numCache>
            </c:numRef>
          </c:yVal>
          <c:smooth val="1"/>
          <c:extLst>
            <c:ext xmlns:c16="http://schemas.microsoft.com/office/drawing/2014/chart" uri="{C3380CC4-5D6E-409C-BE32-E72D297353CC}">
              <c16:uniqueId val="{00000000-0076-44EE-B95F-53A2C2C6C4D3}"/>
            </c:ext>
          </c:extLst>
        </c:ser>
        <c:dLbls>
          <c:showLegendKey val="0"/>
          <c:showVal val="0"/>
          <c:showCatName val="0"/>
          <c:showSerName val="0"/>
          <c:showPercent val="0"/>
          <c:showBubbleSize val="0"/>
        </c:dLbls>
        <c:axId val="178188288"/>
        <c:axId val="178190208"/>
      </c:scatterChart>
      <c:scatterChart>
        <c:scatterStyle val="smoothMarker"/>
        <c:varyColors val="0"/>
        <c:ser>
          <c:idx val="1"/>
          <c:order val="1"/>
          <c:tx>
            <c:v>Phase (deg)</c:v>
          </c:tx>
          <c:marker>
            <c:symbol val="none"/>
          </c:marker>
          <c:xVal>
            <c:numRef>
              <c:f>Loop_Modeling!$O$19:$O$560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Loop_Modeling!$AE$19:$AE$560</c:f>
              <c:numCache>
                <c:formatCode>General</c:formatCode>
                <c:ptCount val="542"/>
                <c:pt idx="0">
                  <c:v>-1.9063348751001903</c:v>
                </c:pt>
                <c:pt idx="1">
                  <c:v>-1.9507056956549853</c:v>
                </c:pt>
                <c:pt idx="2">
                  <c:v>-1.9961076572742646</c:v>
                </c:pt>
                <c:pt idx="3">
                  <c:v>-2.0425646077993953</c:v>
                </c:pt>
                <c:pt idx="4">
                  <c:v>-2.0901009383976059</c:v>
                </c:pt>
                <c:pt idx="5">
                  <c:v>-2.1387415953520175</c:v>
                </c:pt>
                <c:pt idx="6">
                  <c:v>-2.1885120920648409</c:v>
                </c:pt>
                <c:pt idx="7">
                  <c:v>-2.2394385212743946</c:v>
                </c:pt>
                <c:pt idx="8">
                  <c:v>-2.2915475674864529</c:v>
                </c:pt>
                <c:pt idx="9">
                  <c:v>-2.3448665196195684</c:v>
                </c:pt>
                <c:pt idx="10">
                  <c:v>-2.3994232838645542</c:v>
                </c:pt>
                <c:pt idx="11">
                  <c:v>-2.4552463967570621</c:v>
                </c:pt>
                <c:pt idx="12">
                  <c:v>-2.5123650384623484</c:v>
                </c:pt>
                <c:pt idx="13">
                  <c:v>-2.5708090462704645</c:v>
                </c:pt>
                <c:pt idx="14">
                  <c:v>-2.6306089283002381</c:v>
                </c:pt>
                <c:pt idx="15">
                  <c:v>-2.6917958774090525</c:v>
                </c:pt>
                <c:pt idx="16">
                  <c:v>-2.7544017853055611</c:v>
                </c:pt>
                <c:pt idx="17">
                  <c:v>-2.8184592568615572</c:v>
                </c:pt>
                <c:pt idx="18">
                  <c:v>-2.8840016246183922</c:v>
                </c:pt>
                <c:pt idx="19">
                  <c:v>-2.951062963483154</c:v>
                </c:pt>
                <c:pt idx="20">
                  <c:v>-3.0196781056082838</c:v>
                </c:pt>
                <c:pt idx="21">
                  <c:v>-3.0898826554482084</c:v>
                </c:pt>
                <c:pt idx="22">
                  <c:v>-3.1617130049848527</c:v>
                </c:pt>
                <c:pt idx="23">
                  <c:v>-3.2352063491141836</c:v>
                </c:pt>
                <c:pt idx="24">
                  <c:v>-3.310400701182842</c:v>
                </c:pt>
                <c:pt idx="25">
                  <c:v>-3.3873349086653657</c:v>
                </c:pt>
                <c:pt idx="26">
                  <c:v>-3.4660486689686731</c:v>
                </c:pt>
                <c:pt idx="27">
                  <c:v>-3.5465825453514142</c:v>
                </c:pt>
                <c:pt idx="28">
                  <c:v>-3.6289779829425619</c:v>
                </c:pt>
                <c:pt idx="29">
                  <c:v>-3.7132773248435735</c:v>
                </c:pt>
                <c:pt idx="30">
                  <c:v>-3.7995238282956274</c:v>
                </c:pt>
                <c:pt idx="31">
                  <c:v>-3.887761680892805</c:v>
                </c:pt>
                <c:pt idx="32">
                  <c:v>-3.9780360168187965</c:v>
                </c:pt>
                <c:pt idx="33">
                  <c:v>-4.0703929330847535</c:v>
                </c:pt>
                <c:pt idx="34">
                  <c:v>-4.1648795057414016</c:v>
                </c:pt>
                <c:pt idx="35">
                  <c:v>-4.2615438060383077</c:v>
                </c:pt>
                <c:pt idx="36">
                  <c:v>-4.3604349164994511</c:v>
                </c:pt>
                <c:pt idx="37">
                  <c:v>-4.4616029468822216</c:v>
                </c:pt>
                <c:pt idx="38">
                  <c:v>-4.565099049984064</c:v>
                </c:pt>
                <c:pt idx="39">
                  <c:v>-4.6709754372580479</c:v>
                </c:pt>
                <c:pt idx="40">
                  <c:v>-4.7792853941953553</c:v>
                </c:pt>
                <c:pt idx="41">
                  <c:v>-4.8900832954297098</c:v>
                </c:pt>
                <c:pt idx="42">
                  <c:v>-5.0034246195147265</c:v>
                </c:pt>
                <c:pt idx="43">
                  <c:v>-5.1193659633216759</c:v>
                </c:pt>
                <c:pt idx="44">
                  <c:v>-5.2379650560010882</c:v>
                </c:pt>
                <c:pt idx="45">
                  <c:v>-5.3592807724474376</c:v>
                </c:pt>
                <c:pt idx="46">
                  <c:v>-5.4833731462013446</c:v>
                </c:pt>
                <c:pt idx="47">
                  <c:v>-5.6103033817193477</c:v>
                </c:pt>
                <c:pt idx="48">
                  <c:v>-5.7401338659359338</c:v>
                </c:pt>
                <c:pt idx="49">
                  <c:v>-5.8729281790370864</c:v>
                </c:pt>
                <c:pt idx="50">
                  <c:v>-6.0087511043599449</c:v>
                </c:pt>
                <c:pt idx="51">
                  <c:v>-6.1476686373253866</c:v>
                </c:pt>
                <c:pt idx="52">
                  <c:v>-6.289747993305304</c:v>
                </c:pt>
                <c:pt idx="53">
                  <c:v>-6.4350576143210096</c:v>
                </c:pt>
                <c:pt idx="54">
                  <c:v>-6.5836671744583821</c:v>
                </c:pt>
                <c:pt idx="55">
                  <c:v>-6.7356475838828072</c:v>
                </c:pt>
                <c:pt idx="56">
                  <c:v>-6.8910709913255612</c:v>
                </c:pt>
                <c:pt idx="57">
                  <c:v>-7.050010784907955</c:v>
                </c:pt>
                <c:pt idx="58">
                  <c:v>-7.2125415911591695</c:v>
                </c:pt>
                <c:pt idx="59">
                  <c:v>-7.3787392720768912</c:v>
                </c:pt>
                <c:pt idx="60">
                  <c:v>-7.5486809200689411</c:v>
                </c:pt>
                <c:pt idx="61">
                  <c:v>-7.7224448506067471</c:v>
                </c:pt>
                <c:pt idx="62">
                  <c:v>-7.9001105924104946</c:v>
                </c:pt>
                <c:pt idx="63">
                  <c:v>-8.0817588749752787</c:v>
                </c:pt>
                <c:pt idx="64">
                  <c:v>-8.2674716132390689</c:v>
                </c:pt>
                <c:pt idx="65">
                  <c:v>-8.4573318891808213</c:v>
                </c:pt>
                <c:pt idx="66">
                  <c:v>-8.6514239301280771</c:v>
                </c:pt>
                <c:pt idx="67">
                  <c:v>-8.8498330835397869</c:v>
                </c:pt>
                <c:pt idx="68">
                  <c:v>-9.0526457880210192</c:v>
                </c:pt>
                <c:pt idx="69">
                  <c:v>-9.2599495403143752</c:v>
                </c:pt>
                <c:pt idx="70">
                  <c:v>-9.4718328580006865</c:v>
                </c:pt>
                <c:pt idx="71">
                  <c:v>-9.688385237630019</c:v>
                </c:pt>
                <c:pt idx="72">
                  <c:v>-9.9096971079939102</c:v>
                </c:pt>
                <c:pt idx="73">
                  <c:v>-10.135859778237494</c:v>
                </c:pt>
                <c:pt idx="74">
                  <c:v>-10.366965380498522</c:v>
                </c:pt>
                <c:pt idx="75">
                  <c:v>-10.603106806751597</c:v>
                </c:pt>
                <c:pt idx="76">
                  <c:v>-10.844377639523842</c:v>
                </c:pt>
                <c:pt idx="77">
                  <c:v>-11.090872076139732</c:v>
                </c:pt>
                <c:pt idx="78">
                  <c:v>-11.342684846144387</c:v>
                </c:pt>
                <c:pt idx="79">
                  <c:v>-11.599911121546029</c:v>
                </c:pt>
                <c:pt idx="80">
                  <c:v>-11.862646419512584</c:v>
                </c:pt>
                <c:pt idx="81">
                  <c:v>-12.130986497152453</c:v>
                </c:pt>
                <c:pt idx="82">
                  <c:v>-12.405027238004823</c:v>
                </c:pt>
                <c:pt idx="83">
                  <c:v>-12.684864529864951</c:v>
                </c:pt>
                <c:pt idx="84">
                  <c:v>-12.970594133570048</c:v>
                </c:pt>
                <c:pt idx="85">
                  <c:v>-13.262311542373283</c:v>
                </c:pt>
                <c:pt idx="86">
                  <c:v>-13.560111831541532</c:v>
                </c:pt>
                <c:pt idx="87">
                  <c:v>-13.864089497819515</c:v>
                </c:pt>
                <c:pt idx="88">
                  <c:v>-14.174338288417655</c:v>
                </c:pt>
                <c:pt idx="89">
                  <c:v>-14.490951019195467</c:v>
                </c:pt>
                <c:pt idx="90">
                  <c:v>-14.814019381734962</c:v>
                </c:pt>
                <c:pt idx="91">
                  <c:v>-15.143633739023697</c:v>
                </c:pt>
                <c:pt idx="92">
                  <c:v>-15.479882909495663</c:v>
                </c:pt>
                <c:pt idx="93">
                  <c:v>-15.822853939218669</c:v>
                </c:pt>
                <c:pt idx="94">
                  <c:v>-16.172631862056814</c:v>
                </c:pt>
                <c:pt idx="95">
                  <c:v>-16.529299447683027</c:v>
                </c:pt>
                <c:pt idx="96">
                  <c:v>-16.892936937378298</c:v>
                </c:pt>
                <c:pt idx="97">
                  <c:v>-17.263621767611905</c:v>
                </c:pt>
                <c:pt idx="98">
                  <c:v>-17.641428281469523</c:v>
                </c:pt>
                <c:pt idx="99">
                  <c:v>-18.026427428075412</c:v>
                </c:pt>
                <c:pt idx="100">
                  <c:v>-18.418686450239719</c:v>
                </c:pt>
                <c:pt idx="101">
                  <c:v>-18.818268560659618</c:v>
                </c:pt>
                <c:pt idx="102">
                  <c:v>-19.225232607103628</c:v>
                </c:pt>
                <c:pt idx="103">
                  <c:v>-19.639632727125218</c:v>
                </c:pt>
                <c:pt idx="104">
                  <c:v>-20.06151799296909</c:v>
                </c:pt>
                <c:pt idx="105">
                  <c:v>-20.490932047463314</c:v>
                </c:pt>
                <c:pt idx="106">
                  <c:v>-20.927912731832546</c:v>
                </c:pt>
                <c:pt idx="107">
                  <c:v>-21.372491706503212</c:v>
                </c:pt>
                <c:pt idx="108">
                  <c:v>-21.824694066135841</c:v>
                </c:pt>
                <c:pt idx="109">
                  <c:v>-22.284537950262941</c:v>
                </c:pt>
                <c:pt idx="110">
                  <c:v>-22.752034151087241</c:v>
                </c:pt>
                <c:pt idx="111">
                  <c:v>-23.227185720149645</c:v>
                </c:pt>
                <c:pt idx="112">
                  <c:v>-23.709987575751924</c:v>
                </c:pt>
                <c:pt idx="113">
                  <c:v>-24.200426113183511</c:v>
                </c:pt>
                <c:pt idx="114">
                  <c:v>-24.698478819965963</c:v>
                </c:pt>
                <c:pt idx="115">
                  <c:v>-25.204113898496594</c:v>
                </c:pt>
                <c:pt idx="116">
                  <c:v>-25.717289898621175</c:v>
                </c:pt>
                <c:pt idx="117">
                  <c:v>-26.237955362814819</c:v>
                </c:pt>
                <c:pt idx="118">
                  <c:v>-26.766048486782068</c:v>
                </c:pt>
                <c:pt idx="119">
                  <c:v>-27.301496798403662</c:v>
                </c:pt>
                <c:pt idx="120">
                  <c:v>-27.844216858058232</c:v>
                </c:pt>
                <c:pt idx="121">
                  <c:v>-28.394113983422027</c:v>
                </c:pt>
                <c:pt idx="122">
                  <c:v>-28.951082001898694</c:v>
                </c:pt>
                <c:pt idx="123">
                  <c:v>-29.515003033858392</c:v>
                </c:pt>
                <c:pt idx="124">
                  <c:v>-30.085747309850682</c:v>
                </c:pt>
                <c:pt idx="125">
                  <c:v>-30.663173024914126</c:v>
                </c:pt>
                <c:pt idx="126">
                  <c:v>-31.247126233021149</c:v>
                </c:pt>
                <c:pt idx="127">
                  <c:v>-31.837440784575897</c:v>
                </c:pt>
                <c:pt idx="128">
                  <c:v>-32.433938309719458</c:v>
                </c:pt>
                <c:pt idx="129">
                  <c:v>-33.036428249991459</c:v>
                </c:pt>
                <c:pt idx="130">
                  <c:v>-33.644707940642206</c:v>
                </c:pt>
                <c:pt idx="131">
                  <c:v>-34.258562745603172</c:v>
                </c:pt>
                <c:pt idx="132">
                  <c:v>-34.877766246783473</c:v>
                </c:pt>
                <c:pt idx="133">
                  <c:v>-35.502080488987332</c:v>
                </c:pt>
                <c:pt idx="134">
                  <c:v>-36.13125628133168</c:v>
                </c:pt>
                <c:pt idx="135">
                  <c:v>-36.765033555596411</c:v>
                </c:pt>
                <c:pt idx="136">
                  <c:v>-37.403141781464051</c:v>
                </c:pt>
                <c:pt idx="137">
                  <c:v>-38.045300438102217</c:v>
                </c:pt>
                <c:pt idx="138">
                  <c:v>-38.691219541023948</c:v>
                </c:pt>
                <c:pt idx="139">
                  <c:v>-39.340600222631842</c:v>
                </c:pt>
                <c:pt idx="140">
                  <c:v>-39.993135364316018</c:v>
                </c:pt>
                <c:pt idx="141">
                  <c:v>-40.648510277451216</c:v>
                </c:pt>
                <c:pt idx="142">
                  <c:v>-41.306403430113704</c:v>
                </c:pt>
                <c:pt idx="143">
                  <c:v>-41.96648721585386</c:v>
                </c:pt>
                <c:pt idx="144">
                  <c:v>-42.62842876038836</c:v>
                </c:pt>
                <c:pt idx="145">
                  <c:v>-43.291890761647359</c:v>
                </c:pt>
                <c:pt idx="146">
                  <c:v>-43.956532358235435</c:v>
                </c:pt>
                <c:pt idx="147">
                  <c:v>-44.622010021028451</c:v>
                </c:pt>
                <c:pt idx="148">
                  <c:v>-45.287978462361409</c:v>
                </c:pt>
                <c:pt idx="149">
                  <c:v>-45.954091557050603</c:v>
                </c:pt>
                <c:pt idx="150">
                  <c:v>-46.620003269357625</c:v>
                </c:pt>
                <c:pt idx="151">
                  <c:v>-47.285368579922498</c:v>
                </c:pt>
                <c:pt idx="152">
                  <c:v>-47.949844406708173</c:v>
                </c:pt>
                <c:pt idx="153">
                  <c:v>-48.613090514057646</c:v>
                </c:pt>
                <c:pt idx="154">
                  <c:v>-49.274770404111656</c:v>
                </c:pt>
                <c:pt idx="155">
                  <c:v>-49.934552185054322</c:v>
                </c:pt>
                <c:pt idx="156">
                  <c:v>-50.592109410907725</c:v>
                </c:pt>
                <c:pt idx="157">
                  <c:v>-51.247121887947941</c:v>
                </c:pt>
                <c:pt idx="158">
                  <c:v>-51.899276443184597</c:v>
                </c:pt>
                <c:pt idx="159">
                  <c:v>-52.548267650782911</c:v>
                </c:pt>
                <c:pt idx="160">
                  <c:v>-53.193798512768083</c:v>
                </c:pt>
                <c:pt idx="161">
                  <c:v>-53.835581090852976</c:v>
                </c:pt>
                <c:pt idx="162">
                  <c:v>-54.473337086742156</c:v>
                </c:pt>
                <c:pt idx="163">
                  <c:v>-55.106798368794024</c:v>
                </c:pt>
                <c:pt idx="164">
                  <c:v>-55.735707443465273</c:v>
                </c:pt>
                <c:pt idx="165">
                  <c:v>-56.359817870477819</c:v>
                </c:pt>
                <c:pt idx="166">
                  <c:v>-56.978894621181638</c:v>
                </c:pt>
                <c:pt idx="167">
                  <c:v>-57.592714380077211</c:v>
                </c:pt>
                <c:pt idx="168">
                  <c:v>-58.201065789941062</c:v>
                </c:pt>
                <c:pt idx="169">
                  <c:v>-58.803749641450622</c:v>
                </c:pt>
                <c:pt idx="170">
                  <c:v>-59.400579008602442</c:v>
                </c:pt>
                <c:pt idx="171">
                  <c:v>-59.991379331613551</c:v>
                </c:pt>
                <c:pt idx="172">
                  <c:v>-60.575988449308674</c:v>
                </c:pt>
                <c:pt idx="173">
                  <c:v>-61.154256583305035</c:v>
                </c:pt>
                <c:pt idx="174">
                  <c:v>-61.726046276544118</c:v>
                </c:pt>
                <c:pt idx="175">
                  <c:v>-62.291232288934033</c:v>
                </c:pt>
                <c:pt idx="176">
                  <c:v>-62.849701453019364</c:v>
                </c:pt>
                <c:pt idx="177">
                  <c:v>-63.401352492726154</c:v>
                </c:pt>
                <c:pt idx="178">
                  <c:v>-63.946095808303518</c:v>
                </c:pt>
                <c:pt idx="179">
                  <c:v>-64.483853230630999</c:v>
                </c:pt>
                <c:pt idx="180">
                  <c:v>-65.014557748069848</c:v>
                </c:pt>
                <c:pt idx="181">
                  <c:v>-65.538153209012549</c:v>
                </c:pt>
                <c:pt idx="182">
                  <c:v>-66.054594003231671</c:v>
                </c:pt>
                <c:pt idx="183">
                  <c:v>-66.563844725058431</c:v>
                </c:pt>
                <c:pt idx="184">
                  <c:v>-67.065879821314724</c:v>
                </c:pt>
                <c:pt idx="185">
                  <c:v>-67.560683226810141</c:v>
                </c:pt>
                <c:pt idx="186">
                  <c:v>-68.048247990079446</c:v>
                </c:pt>
                <c:pt idx="187">
                  <c:v>-68.528575891893297</c:v>
                </c:pt>
                <c:pt idx="188">
                  <c:v>-69.001677058914325</c:v>
                </c:pt>
                <c:pt idx="189">
                  <c:v>-69.467569574717601</c:v>
                </c:pt>
                <c:pt idx="190">
                  <c:v>-69.926279090218273</c:v>
                </c:pt>
                <c:pt idx="191">
                  <c:v>-70.377838435390132</c:v>
                </c:pt>
                <c:pt idx="192">
                  <c:v>-70.822287233985506</c:v>
                </c:pt>
                <c:pt idx="193">
                  <c:v>-71.259671522804183</c:v>
                </c:pt>
                <c:pt idx="194">
                  <c:v>-71.690043376893712</c:v>
                </c:pt>
                <c:pt idx="195">
                  <c:v>-72.113460541910683</c:v>
                </c:pt>
                <c:pt idx="196">
                  <c:v>-72.529986074715353</c:v>
                </c:pt>
                <c:pt idx="197">
                  <c:v>-72.939687993132424</c:v>
                </c:pt>
                <c:pt idx="198">
                  <c:v>-73.342638935669754</c:v>
                </c:pt>
                <c:pt idx="199">
                  <c:v>-73.738915831861036</c:v>
                </c:pt>
                <c:pt idx="200">
                  <c:v>-74.128599583774175</c:v>
                </c:pt>
                <c:pt idx="201">
                  <c:v>-74.511774759117671</c:v>
                </c:pt>
                <c:pt idx="202">
                  <c:v>-74.888529296272182</c:v>
                </c:pt>
                <c:pt idx="203">
                  <c:v>-75.258954221481289</c:v>
                </c:pt>
                <c:pt idx="204">
                  <c:v>-75.623143378344167</c:v>
                </c:pt>
                <c:pt idx="205">
                  <c:v>-75.981193169683536</c:v>
                </c:pt>
                <c:pt idx="206">
                  <c:v>-76.333202311779914</c:v>
                </c:pt>
                <c:pt idx="207">
                  <c:v>-76.679271600912585</c:v>
                </c:pt>
                <c:pt idx="208">
                  <c:v>-77.019503692082353</c:v>
                </c:pt>
                <c:pt idx="209">
                  <c:v>-77.354002889750149</c:v>
                </c:pt>
                <c:pt idx="210">
                  <c:v>-77.682874950377567</c:v>
                </c:pt>
                <c:pt idx="211">
                  <c:v>-78.006226896522762</c:v>
                </c:pt>
                <c:pt idx="212">
                  <c:v>-78.32416684221397</c:v>
                </c:pt>
                <c:pt idx="213">
                  <c:v>-78.636803829296625</c:v>
                </c:pt>
                <c:pt idx="214">
                  <c:v>-78.944247674429064</c:v>
                </c:pt>
                <c:pt idx="215">
                  <c:v>-79.246608826388012</c:v>
                </c:pt>
                <c:pt idx="216">
                  <c:v>-79.543998233328963</c:v>
                </c:pt>
                <c:pt idx="217">
                  <c:v>-79.836527219640161</c:v>
                </c:pt>
                <c:pt idx="218">
                  <c:v>-80.124307372021718</c:v>
                </c:pt>
                <c:pt idx="219">
                  <c:v>-80.407450434419644</c:v>
                </c:pt>
                <c:pt idx="220">
                  <c:v>-80.686068211441466</c:v>
                </c:pt>
                <c:pt idx="221">
                  <c:v>-80.960272479886356</c:v>
                </c:pt>
                <c:pt idx="222">
                  <c:v>-81.23017490801972</c:v>
                </c:pt>
                <c:pt idx="223">
                  <c:v>-81.495886982234751</c:v>
                </c:pt>
                <c:pt idx="224">
                  <c:v>-81.757519940742341</c:v>
                </c:pt>
                <c:pt idx="225">
                  <c:v>-82.015184713946169</c:v>
                </c:pt>
                <c:pt idx="226">
                  <c:v>-82.268991871162001</c:v>
                </c:pt>
                <c:pt idx="227">
                  <c:v>-82.519051573353622</c:v>
                </c:pt>
                <c:pt idx="228">
                  <c:v>-82.765473531566457</c:v>
                </c:pt>
                <c:pt idx="229">
                  <c:v>-83.00836697075222</c:v>
                </c:pt>
                <c:pt idx="230">
                  <c:v>-83.247840598685613</c:v>
                </c:pt>
                <c:pt idx="231">
                  <c:v>-83.484002579689971</c:v>
                </c:pt>
                <c:pt idx="232">
                  <c:v>-83.716960512895511</c:v>
                </c:pt>
                <c:pt idx="233">
                  <c:v>-83.946821414770312</c:v>
                </c:pt>
                <c:pt idx="234">
                  <c:v>-84.17369170567008</c:v>
                </c:pt>
                <c:pt idx="235">
                  <c:v>-84.397677200169326</c:v>
                </c:pt>
                <c:pt idx="236">
                  <c:v>-84.618883100944657</c:v>
                </c:pt>
                <c:pt idx="237">
                  <c:v>-84.837413995992918</c:v>
                </c:pt>
                <c:pt idx="238">
                  <c:v>-85.053373858978205</c:v>
                </c:pt>
                <c:pt idx="239">
                  <c:v>-85.266866052511375</c:v>
                </c:pt>
                <c:pt idx="240">
                  <c:v>-85.477993334176944</c:v>
                </c:pt>
                <c:pt idx="241">
                  <c:v>-85.686857865131998</c:v>
                </c:pt>
                <c:pt idx="242">
                  <c:v>-85.893561221110417</c:v>
                </c:pt>
                <c:pt idx="243">
                  <c:v>-86.098204405676739</c:v>
                </c:pt>
                <c:pt idx="244">
                  <c:v>-86.300887865581259</c:v>
                </c:pt>
                <c:pt idx="245">
                  <c:v>-86.501711508077904</c:v>
                </c:pt>
                <c:pt idx="246">
                  <c:v>-86.700774720073255</c:v>
                </c:pt>
                <c:pt idx="247">
                  <c:v>-86.898176388984112</c:v>
                </c:pt>
                <c:pt idx="248">
                  <c:v>-87.094014925188063</c:v>
                </c:pt>
                <c:pt idx="249">
                  <c:v>-87.288388285957808</c:v>
                </c:pt>
                <c:pt idx="250">
                  <c:v>-87.481394000778778</c:v>
                </c:pt>
                <c:pt idx="251">
                  <c:v>-87.673129197952619</c:v>
                </c:pt>
                <c:pt idx="252">
                  <c:v>-87.863690632399255</c:v>
                </c:pt>
                <c:pt idx="253">
                  <c:v>-88.053174714572421</c:v>
                </c:pt>
                <c:pt idx="254">
                  <c:v>-88.24167754041062</c:v>
                </c:pt>
                <c:pt idx="255">
                  <c:v>-88.429294922250264</c:v>
                </c:pt>
                <c:pt idx="256">
                  <c:v>-88.616122420631882</c:v>
                </c:pt>
                <c:pt idx="257">
                  <c:v>-88.802255376935832</c:v>
                </c:pt>
                <c:pt idx="258">
                  <c:v>-88.987788946786409</c:v>
                </c:pt>
                <c:pt idx="259">
                  <c:v>-89.172818134168338</c:v>
                </c:pt>
                <c:pt idx="260">
                  <c:v>-89.357437826202627</c:v>
                </c:pt>
                <c:pt idx="261">
                  <c:v>-89.541742828531639</c:v>
                </c:pt>
                <c:pt idx="262">
                  <c:v>-89.725827901267238</c:v>
                </c:pt>
                <c:pt idx="263">
                  <c:v>-89.909787795456836</c:v>
                </c:pt>
                <c:pt idx="264">
                  <c:v>-90.09371729002639</c:v>
                </c:pt>
                <c:pt idx="265">
                  <c:v>-90.277711229160005</c:v>
                </c:pt>
                <c:pt idx="266">
                  <c:v>-90.461864560079093</c:v>
                </c:pt>
                <c:pt idx="267">
                  <c:v>-90.646272371184068</c:v>
                </c:pt>
                <c:pt idx="268">
                  <c:v>-90.831029930524721</c:v>
                </c:pt>
                <c:pt idx="269">
                  <c:v>-91.016232724565043</c:v>
                </c:pt>
                <c:pt idx="270">
                  <c:v>-91.201976497210296</c:v>
                </c:pt>
                <c:pt idx="271">
                  <c:v>-91.388357289064288</c:v>
                </c:pt>
                <c:pt idx="272">
                  <c:v>-91.575471476885056</c:v>
                </c:pt>
                <c:pt idx="273">
                  <c:v>-91.76341581320834</c:v>
                </c:pt>
                <c:pt idx="274">
                  <c:v>-91.952287466106895</c:v>
                </c:pt>
                <c:pt idx="275">
                  <c:v>-92.14218405905487</c:v>
                </c:pt>
                <c:pt idx="276">
                  <c:v>-92.333203710864694</c:v>
                </c:pt>
                <c:pt idx="277">
                  <c:v>-92.52544507566391</c:v>
                </c:pt>
                <c:pt idx="278">
                  <c:v>-92.719007382879013</c:v>
                </c:pt>
                <c:pt idx="279">
                  <c:v>-92.913990477190353</c:v>
                </c:pt>
                <c:pt idx="280">
                  <c:v>-93.110494858422811</c:v>
                </c:pt>
                <c:pt idx="281">
                  <c:v>-93.30862172133385</c:v>
                </c:pt>
                <c:pt idx="282">
                  <c:v>-93.508472995259055</c:v>
                </c:pt>
                <c:pt idx="283">
                  <c:v>-93.710151383573219</c:v>
                </c:pt>
                <c:pt idx="284">
                  <c:v>-93.913760402921881</c:v>
                </c:pt>
                <c:pt idx="285">
                  <c:v>-94.119404422176814</c:v>
                </c:pt>
                <c:pt idx="286">
                  <c:v>-94.327188701063463</c:v>
                </c:pt>
                <c:pt idx="287">
                  <c:v>-94.537219428408164</c:v>
                </c:pt>
                <c:pt idx="288">
                  <c:v>-94.749603759946041</c:v>
                </c:pt>
                <c:pt idx="289">
                  <c:v>-94.964449855628644</c:v>
                </c:pt>
                <c:pt idx="290">
                  <c:v>-95.181866916365621</c:v>
                </c:pt>
                <c:pt idx="291">
                  <c:v>-95.401965220128545</c:v>
                </c:pt>
                <c:pt idx="292">
                  <c:v>-95.624856157342691</c:v>
                </c:pt>
                <c:pt idx="293">
                  <c:v>-95.850652265483717</c:v>
                </c:pt>
                <c:pt idx="294">
                  <c:v>-96.079467262793472</c:v>
                </c:pt>
                <c:pt idx="295">
                  <c:v>-96.311416081020766</c:v>
                </c:pt>
                <c:pt idx="296">
                  <c:v>-96.546614897087053</c:v>
                </c:pt>
                <c:pt idx="297">
                  <c:v>-96.785181163570243</c:v>
                </c:pt>
                <c:pt idx="298">
                  <c:v>-97.02723363789076</c:v>
                </c:pt>
                <c:pt idx="299">
                  <c:v>-97.27289241007793</c:v>
                </c:pt>
                <c:pt idx="300">
                  <c:v>-97.52227892898479</c:v>
                </c:pt>
                <c:pt idx="301">
                  <c:v>-97.775516026810479</c:v>
                </c:pt>
                <c:pt idx="302">
                  <c:v>-98.032727941780436</c:v>
                </c:pt>
                <c:pt idx="303">
                  <c:v>-98.29404033882409</c:v>
                </c:pt>
                <c:pt idx="304">
                  <c:v>-98.559580328079292</c:v>
                </c:pt>
                <c:pt idx="305">
                  <c:v>-98.829476481041027</c:v>
                </c:pt>
                <c:pt idx="306">
                  <c:v>-99.103858844160399</c:v>
                </c:pt>
                <c:pt idx="307">
                  <c:v>-99.38285894968881</c:v>
                </c:pt>
                <c:pt idx="308">
                  <c:v>-99.666609823546679</c:v>
                </c:pt>
                <c:pt idx="309">
                  <c:v>-99.955245989985798</c:v>
                </c:pt>
                <c:pt idx="310">
                  <c:v>-100.24890347279617</c:v>
                </c:pt>
                <c:pt idx="311">
                  <c:v>-100.54771979279928</c:v>
                </c:pt>
                <c:pt idx="312">
                  <c:v>-100.85183396134876</c:v>
                </c:pt>
                <c:pt idx="313">
                  <c:v>-101.16138646954691</c:v>
                </c:pt>
                <c:pt idx="314">
                  <c:v>-101.47651927286954</c:v>
                </c:pt>
                <c:pt idx="315">
                  <c:v>-101.79737577087252</c:v>
                </c:pt>
                <c:pt idx="316">
                  <c:v>-102.12410078163902</c:v>
                </c:pt>
                <c:pt idx="317">
                  <c:v>-102.45684051060705</c:v>
                </c:pt>
                <c:pt idx="318">
                  <c:v>-102.79574251339839</c:v>
                </c:pt>
                <c:pt idx="319">
                  <c:v>-103.14095565225533</c:v>
                </c:pt>
                <c:pt idx="320">
                  <c:v>-103.49263004566895</c:v>
                </c:pt>
                <c:pt idx="321">
                  <c:v>-103.8509170107672</c:v>
                </c:pt>
                <c:pt idx="322">
                  <c:v>-104.21596899801042</c:v>
                </c:pt>
                <c:pt idx="323">
                  <c:v>-104.58793951772731</c:v>
                </c:pt>
                <c:pt idx="324">
                  <c:v>-104.96698305800206</c:v>
                </c:pt>
                <c:pt idx="325">
                  <c:v>-105.35325499340877</c:v>
                </c:pt>
                <c:pt idx="326">
                  <c:v>-105.7469114840714</c:v>
                </c:pt>
                <c:pt idx="327">
                  <c:v>-106.14810936451406</c:v>
                </c:pt>
                <c:pt idx="328">
                  <c:v>-106.55700602174534</c:v>
                </c:pt>
                <c:pt idx="329">
                  <c:v>-106.9737592620186</c:v>
                </c:pt>
                <c:pt idx="330">
                  <c:v>-107.39852716568384</c:v>
                </c:pt>
                <c:pt idx="331">
                  <c:v>-107.8314679295526</c:v>
                </c:pt>
                <c:pt idx="332">
                  <c:v>-108.27273969617526</c:v>
                </c:pt>
                <c:pt idx="333">
                  <c:v>-108.72250036944328</c:v>
                </c:pt>
                <c:pt idx="334">
                  <c:v>-109.18090741590858</c:v>
                </c:pt>
                <c:pt idx="335">
                  <c:v>-109.6481176512321</c:v>
                </c:pt>
                <c:pt idx="336">
                  <c:v>-110.12428701116966</c:v>
                </c:pt>
                <c:pt idx="337">
                  <c:v>-110.60957030652273</c:v>
                </c:pt>
                <c:pt idx="338">
                  <c:v>-111.10412096149219</c:v>
                </c:pt>
                <c:pt idx="339">
                  <c:v>-111.60809073490192</c:v>
                </c:pt>
                <c:pt idx="340">
                  <c:v>-112.1216294237869</c:v>
                </c:pt>
                <c:pt idx="341">
                  <c:v>-112.64488454887898</c:v>
                </c:pt>
                <c:pt idx="342">
                  <c:v>-113.17800102156588</c:v>
                </c:pt>
                <c:pt idx="343">
                  <c:v>-113.72112079195878</c:v>
                </c:pt>
                <c:pt idx="344">
                  <c:v>-114.27438247776186</c:v>
                </c:pt>
                <c:pt idx="345">
                  <c:v>-114.83792097371516</c:v>
                </c:pt>
                <c:pt idx="346">
                  <c:v>-115.41186704146672</c:v>
                </c:pt>
                <c:pt idx="347">
                  <c:v>-115.9963468798218</c:v>
                </c:pt>
                <c:pt idx="348">
                  <c:v>-116.59148167543709</c:v>
                </c:pt>
                <c:pt idx="349">
                  <c:v>-117.19738713413693</c:v>
                </c:pt>
                <c:pt idx="350">
                  <c:v>-117.81417299317511</c:v>
                </c:pt>
                <c:pt idx="351">
                  <c:v>-118.4419425149099</c:v>
                </c:pt>
                <c:pt idx="352">
                  <c:v>-119.08079196252821</c:v>
                </c:pt>
                <c:pt idx="353">
                  <c:v>-119.73081005863007</c:v>
                </c:pt>
                <c:pt idx="354">
                  <c:v>-120.39207742768795</c:v>
                </c:pt>
                <c:pt idx="355">
                  <c:v>-121.06466602359079</c:v>
                </c:pt>
                <c:pt idx="356">
                  <c:v>-121.74863854372347</c:v>
                </c:pt>
                <c:pt idx="357">
                  <c:v>-122.44404783125646</c:v>
                </c:pt>
                <c:pt idx="358">
                  <c:v>-123.15093626758231</c:v>
                </c:pt>
                <c:pt idx="359">
                  <c:v>-123.86933515709291</c:v>
                </c:pt>
                <c:pt idx="360">
                  <c:v>-124.59926410677414</c:v>
                </c:pt>
                <c:pt idx="361">
                  <c:v>-125.34073040336703</c:v>
                </c:pt>
                <c:pt idx="362">
                  <c:v>-126.09372839115444</c:v>
                </c:pt>
                <c:pt idx="363">
                  <c:v>-126.85823885370768</c:v>
                </c:pt>
                <c:pt idx="364">
                  <c:v>-127.63422840324402</c:v>
                </c:pt>
                <c:pt idx="365">
                  <c:v>-128.42164888152678</c:v>
                </c:pt>
                <c:pt idx="366">
                  <c:v>-129.22043677654776</c:v>
                </c:pt>
                <c:pt idx="367">
                  <c:v>-130.0305126594948</c:v>
                </c:pt>
                <c:pt idx="368">
                  <c:v>-130.8517806467911</c:v>
                </c:pt>
                <c:pt idx="369">
                  <c:v>-131.68412789223069</c:v>
                </c:pt>
                <c:pt idx="370">
                  <c:v>-132.52742411446317</c:v>
                </c:pt>
                <c:pt idx="371">
                  <c:v>-133.38152116527471</c:v>
                </c:pt>
                <c:pt idx="372">
                  <c:v>-134.24625264426942</c:v>
                </c:pt>
                <c:pt idx="373">
                  <c:v>-135.12143356567219</c:v>
                </c:pt>
                <c:pt idx="374">
                  <c:v>-136.00686008304487</c:v>
                </c:pt>
                <c:pt idx="375">
                  <c:v>-136.9023092777216</c:v>
                </c:pt>
                <c:pt idx="376">
                  <c:v>-137.80753901672495</c:v>
                </c:pt>
                <c:pt idx="377">
                  <c:v>-138.72228788582044</c:v>
                </c:pt>
                <c:pt idx="378">
                  <c:v>-139.64627520318285</c:v>
                </c:pt>
                <c:pt idx="379">
                  <c:v>-140.57920111890448</c:v>
                </c:pt>
                <c:pt idx="380">
                  <c:v>-141.52074680523796</c:v>
                </c:pt>
                <c:pt idx="381">
                  <c:v>-142.47057474206485</c:v>
                </c:pt>
                <c:pt idx="382">
                  <c:v>-143.42832910158765</c:v>
                </c:pt>
                <c:pt idx="383">
                  <c:v>-144.39363623566962</c:v>
                </c:pt>
                <c:pt idx="384">
                  <c:v>-145.36610526859656</c:v>
                </c:pt>
                <c:pt idx="385">
                  <c:v>-146.34532879730139</c:v>
                </c:pt>
                <c:pt idx="386">
                  <c:v>-147.33088370028401</c:v>
                </c:pt>
                <c:pt idx="387">
                  <c:v>-148.32233205558509</c:v>
                </c:pt>
                <c:pt idx="388">
                  <c:v>-149.31922216723407</c:v>
                </c:pt>
                <c:pt idx="389">
                  <c:v>-150.32108969859226</c:v>
                </c:pt>
                <c:pt idx="390">
                  <c:v>-151.32745890998538</c:v>
                </c:pt>
                <c:pt idx="391">
                  <c:v>-152.33784399694116</c:v>
                </c:pt>
                <c:pt idx="392">
                  <c:v>-153.35175052425711</c:v>
                </c:pt>
                <c:pt idx="393">
                  <c:v>-154.3686769500365</c:v>
                </c:pt>
                <c:pt idx="394">
                  <c:v>-155.38811623272815</c:v>
                </c:pt>
                <c:pt idx="395">
                  <c:v>-156.40955751315039</c:v>
                </c:pt>
                <c:pt idx="396">
                  <c:v>-157.43248786245033</c:v>
                </c:pt>
                <c:pt idx="397">
                  <c:v>-158.45639408597464</c:v>
                </c:pt>
                <c:pt idx="398">
                  <c:v>-159.48076457213313</c:v>
                </c:pt>
                <c:pt idx="399">
                  <c:v>-160.50509117451423</c:v>
                </c:pt>
                <c:pt idx="400">
                  <c:v>-161.5288711148028</c:v>
                </c:pt>
                <c:pt idx="401">
                  <c:v>-162.55160889344342</c:v>
                </c:pt>
                <c:pt idx="402">
                  <c:v>-163.5728181945133</c:v>
                </c:pt>
                <c:pt idx="403">
                  <c:v>-164.5920237709405</c:v>
                </c:pt>
                <c:pt idx="404">
                  <c:v>-165.6087632959827</c:v>
                </c:pt>
                <c:pt idx="405">
                  <c:v>-166.62258916685826</c:v>
                </c:pt>
                <c:pt idx="406">
                  <c:v>-167.63307024651039</c:v>
                </c:pt>
                <c:pt idx="407">
                  <c:v>-168.63979352975426</c:v>
                </c:pt>
                <c:pt idx="408">
                  <c:v>-169.64236572048014</c:v>
                </c:pt>
                <c:pt idx="409">
                  <c:v>-170.64041470714909</c:v>
                </c:pt>
                <c:pt idx="410">
                  <c:v>-171.63359092453678</c:v>
                </c:pt>
                <c:pt idx="411">
                  <c:v>-172.62156859054909</c:v>
                </c:pt>
                <c:pt idx="412">
                  <c:v>-173.60404680790737</c:v>
                </c:pt>
                <c:pt idx="413">
                  <c:v>-174.58075052161638</c:v>
                </c:pt>
                <c:pt idx="414">
                  <c:v>-175.55143132433818</c:v>
                </c:pt>
                <c:pt idx="415">
                  <c:v>-176.51586810308928</c:v>
                </c:pt>
                <c:pt idx="416">
                  <c:v>-177.47386752206057</c:v>
                </c:pt>
                <c:pt idx="417">
                  <c:v>-178.42526433777834</c:v>
                </c:pt>
                <c:pt idx="418">
                  <c:v>-179.36992154429592</c:v>
                </c:pt>
                <c:pt idx="419">
                  <c:v>179.69226965241171</c:v>
                </c:pt>
                <c:pt idx="420">
                  <c:v>178.76139003019162</c:v>
                </c:pt>
                <c:pt idx="421">
                  <c:v>177.83749271447849</c:v>
                </c:pt>
                <c:pt idx="422">
                  <c:v>176.92060370652561</c:v>
                </c:pt>
                <c:pt idx="423">
                  <c:v>176.01072257117301</c:v>
                </c:pt>
                <c:pt idx="424">
                  <c:v>175.10782327792083</c:v>
                </c:pt>
                <c:pt idx="425">
                  <c:v>174.21185518784392</c:v>
                </c:pt>
                <c:pt idx="426">
                  <c:v>173.32274417776375</c:v>
                </c:pt>
                <c:pt idx="427">
                  <c:v>172.4403938920689</c:v>
                </c:pt>
                <c:pt idx="428">
                  <c:v>171.56468711167537</c:v>
                </c:pt>
                <c:pt idx="429">
                  <c:v>170.69548722882874</c:v>
                </c:pt>
                <c:pt idx="430">
                  <c:v>169.83263981581956</c:v>
                </c:pt>
                <c:pt idx="431">
                  <c:v>168.97597427513767</c:v>
                </c:pt>
                <c:pt idx="432">
                  <c:v>168.12530555823014</c:v>
                </c:pt>
                <c:pt idx="433">
                  <c:v>167.2804359397503</c:v>
                </c:pt>
                <c:pt idx="434">
                  <c:v>166.44115683407878</c:v>
                </c:pt>
                <c:pt idx="435">
                  <c:v>165.60725064088507</c:v>
                </c:pt>
                <c:pt idx="436">
                  <c:v>164.77849260660878</c:v>
                </c:pt>
                <c:pt idx="437">
                  <c:v>163.95465268898215</c:v>
                </c:pt>
                <c:pt idx="438">
                  <c:v>163.13549741202831</c:v>
                </c:pt>
                <c:pt idx="439">
                  <c:v>162.32079169939507</c:v>
                </c:pt>
                <c:pt idx="440">
                  <c:v>161.51030067439035</c:v>
                </c:pt>
                <c:pt idx="441">
                  <c:v>160.70379141565104</c:v>
                </c:pt>
                <c:pt idx="442">
                  <c:v>159.90103465802738</c:v>
                </c:pt>
                <c:pt idx="443">
                  <c:v>159.10180642893678</c:v>
                </c:pt>
                <c:pt idx="444">
                  <c:v>158.30588961118704</c:v>
                </c:pt>
                <c:pt idx="445">
                  <c:v>157.5130754240196</c:v>
                </c:pt>
                <c:pt idx="446">
                  <c:v>156.72316481492334</c:v>
                </c:pt>
                <c:pt idx="447">
                  <c:v>155.93596975556133</c:v>
                </c:pt>
                <c:pt idx="448">
                  <c:v>155.15131443597977</c:v>
                </c:pt>
                <c:pt idx="449">
                  <c:v>154.3690363520781</c:v>
                </c:pt>
                <c:pt idx="450">
                  <c:v>153.58898728214223</c:v>
                </c:pt>
                <c:pt idx="451">
                  <c:v>152.81103414905726</c:v>
                </c:pt>
                <c:pt idx="452">
                  <c:v>152.03505976561323</c:v>
                </c:pt>
                <c:pt idx="453">
                  <c:v>151.2609634611228</c:v>
                </c:pt>
                <c:pt idx="454">
                  <c:v>150.48866158834028</c:v>
                </c:pt>
                <c:pt idx="455">
                  <c:v>149.71808791044089</c:v>
                </c:pt>
                <c:pt idx="456">
                  <c:v>148.94919386857427</c:v>
                </c:pt>
                <c:pt idx="457">
                  <c:v>148.18194873121729</c:v>
                </c:pt>
                <c:pt idx="458">
                  <c:v>147.41633962728974</c:v>
                </c:pt>
                <c:pt idx="459">
                  <c:v>146.65237146565647</c:v>
                </c:pt>
                <c:pt idx="460">
                  <c:v>145.89006674432571</c:v>
                </c:pt>
                <c:pt idx="461">
                  <c:v>145.1294652532797</c:v>
                </c:pt>
                <c:pt idx="462">
                  <c:v>144.37062367548705</c:v>
                </c:pt>
                <c:pt idx="463">
                  <c:v>143.61361509121915</c:v>
                </c:pt>
                <c:pt idx="464">
                  <c:v>142.85852839134111</c:v>
                </c:pt>
                <c:pt idx="465">
                  <c:v>142.10546760573612</c:v>
                </c:pt>
                <c:pt idx="466">
                  <c:v>141.35455115348464</c:v>
                </c:pt>
                <c:pt idx="467">
                  <c:v>140.60591102182656</c:v>
                </c:pt>
                <c:pt idx="468">
                  <c:v>139.85969188128146</c:v>
                </c:pt>
                <c:pt idx="469">
                  <c:v>139.11605014460207</c:v>
                </c:pt>
                <c:pt idx="470">
                  <c:v>138.37515297746481</c:v>
                </c:pt>
                <c:pt idx="471">
                  <c:v>137.63717726897355</c:v>
                </c:pt>
                <c:pt idx="472">
                  <c:v>136.9023085701501</c:v>
                </c:pt>
                <c:pt idx="473">
                  <c:v>136.17074000861095</c:v>
                </c:pt>
                <c:pt idx="474">
                  <c:v>135.44267118759575</c:v>
                </c:pt>
                <c:pt idx="475">
                  <c:v>134.71830707739051</c:v>
                </c:pt>
                <c:pt idx="476">
                  <c:v>133.99785690701401</c:v>
                </c:pt>
                <c:pt idx="477">
                  <c:v>133.28153306377291</c:v>
                </c:pt>
                <c:pt idx="478">
                  <c:v>132.5695500079816</c:v>
                </c:pt>
                <c:pt idx="479">
                  <c:v>131.86212320976117</c:v>
                </c:pt>
                <c:pt idx="480">
                  <c:v>131.15946811438835</c:v>
                </c:pt>
                <c:pt idx="481">
                  <c:v>130.4617991422009</c:v>
                </c:pt>
                <c:pt idx="482">
                  <c:v>129.76932872850631</c:v>
                </c:pt>
                <c:pt idx="483">
                  <c:v>129.08226640841423</c:v>
                </c:pt>
                <c:pt idx="484">
                  <c:v>128.40081795088844</c:v>
                </c:pt>
                <c:pt idx="485">
                  <c:v>127.72518454572838</c:v>
                </c:pt>
                <c:pt idx="486">
                  <c:v>127.05556204655771</c:v>
                </c:pt>
                <c:pt idx="487">
                  <c:v>126.39214027227766</c:v>
                </c:pt>
                <c:pt idx="488">
                  <c:v>125.73510236883051</c:v>
                </c:pt>
                <c:pt idx="489">
                  <c:v>125.08462423250472</c:v>
                </c:pt>
                <c:pt idx="490">
                  <c:v>124.44087399544101</c:v>
                </c:pt>
                <c:pt idx="491">
                  <c:v>123.80401157343471</c:v>
                </c:pt>
                <c:pt idx="492">
                  <c:v>123.17418827561254</c:v>
                </c:pt>
                <c:pt idx="493">
                  <c:v>122.55154647506217</c:v>
                </c:pt>
                <c:pt idx="494">
                  <c:v>121.93621933906698</c:v>
                </c:pt>
                <c:pt idx="495">
                  <c:v>121.32833061717641</c:v>
                </c:pt>
                <c:pt idx="496">
                  <c:v>120.72799448499785</c:v>
                </c:pt>
                <c:pt idx="497">
                  <c:v>120.1353154412878</c:v>
                </c:pt>
                <c:pt idx="498">
                  <c:v>119.55038825564694</c:v>
                </c:pt>
                <c:pt idx="499">
                  <c:v>118.97329796392837</c:v>
                </c:pt>
                <c:pt idx="500">
                  <c:v>118.40411990827903</c:v>
                </c:pt>
                <c:pt idx="501">
                  <c:v>117.84291981862751</c:v>
                </c:pt>
                <c:pt idx="502">
                  <c:v>117.28975393233652</c:v>
                </c:pt>
                <c:pt idx="503">
                  <c:v>116.74466914870516</c:v>
                </c:pt>
                <c:pt idx="504">
                  <c:v>116.20770321498908</c:v>
                </c:pt>
                <c:pt idx="505">
                  <c:v>115.67888494064273</c:v>
                </c:pt>
                <c:pt idx="506">
                  <c:v>115.15823443653251</c:v>
                </c:pt>
                <c:pt idx="507">
                  <c:v>114.6457633759635</c:v>
                </c:pt>
                <c:pt idx="508">
                  <c:v>114.1414752744512</c:v>
                </c:pt>
                <c:pt idx="509">
                  <c:v>113.64536578530775</c:v>
                </c:pt>
                <c:pt idx="510">
                  <c:v>113.15742300823563</c:v>
                </c:pt>
                <c:pt idx="511">
                  <c:v>112.6776278082871</c:v>
                </c:pt>
                <c:pt idx="512">
                  <c:v>112.20595414269155</c:v>
                </c:pt>
                <c:pt idx="513">
                  <c:v>111.7423693932344</c:v>
                </c:pt>
                <c:pt idx="514">
                  <c:v>111.28683470203241</c:v>
                </c:pt>
                <c:pt idx="515">
                  <c:v>110.83930530872388</c:v>
                </c:pt>
                <c:pt idx="516">
                  <c:v>110.39973088726379</c:v>
                </c:pt>
                <c:pt idx="517">
                  <c:v>109.96805588069039</c:v>
                </c:pt>
                <c:pt idx="518">
                  <c:v>109.54421983238079</c:v>
                </c:pt>
                <c:pt idx="519">
                  <c:v>109.12815771248918</c:v>
                </c:pt>
                <c:pt idx="520">
                  <c:v>108.71980023840621</c:v>
                </c:pt>
                <c:pt idx="521">
                  <c:v>108.31907418822846</c:v>
                </c:pt>
                <c:pt idx="522">
                  <c:v>107.92590270636761</c:v>
                </c:pt>
                <c:pt idx="523">
                  <c:v>107.54020560055987</c:v>
                </c:pt>
                <c:pt idx="524">
                  <c:v>107.1618996296574</c:v>
                </c:pt>
                <c:pt idx="525">
                  <c:v>106.79089878170278</c:v>
                </c:pt>
                <c:pt idx="526">
                  <c:v>106.42711454188859</c:v>
                </c:pt>
                <c:pt idx="527">
                  <c:v>106.07045615010436</c:v>
                </c:pt>
                <c:pt idx="528">
                  <c:v>105.72083084785923</c:v>
                </c:pt>
                <c:pt idx="529">
                  <c:v>105.37814411445127</c:v>
                </c:pt>
                <c:pt idx="530">
                  <c:v>105.04229989232826</c:v>
                </c:pt>
                <c:pt idx="531">
                  <c:v>104.71320080164176</c:v>
                </c:pt>
                <c:pt idx="532">
                  <c:v>104.39074834406462</c:v>
                </c:pt>
                <c:pt idx="533">
                  <c:v>104.07484309598279</c:v>
                </c:pt>
                <c:pt idx="534">
                  <c:v>103.76538489122332</c:v>
                </c:pt>
                <c:pt idx="535">
                  <c:v>103.46227299351466</c:v>
                </c:pt>
                <c:pt idx="536">
                  <c:v>103.16540625890738</c:v>
                </c:pt>
                <c:pt idx="537">
                  <c:v>102.87468328841489</c:v>
                </c:pt>
                <c:pt idx="538">
                  <c:v>102.59000257115095</c:v>
                </c:pt>
                <c:pt idx="539">
                  <c:v>102.311262618263</c:v>
                </c:pt>
                <c:pt idx="540">
                  <c:v>102.03836208797318</c:v>
                </c:pt>
                <c:pt idx="541">
                  <c:v>101.7711999020474</c:v>
                </c:pt>
              </c:numCache>
            </c:numRef>
          </c:yVal>
          <c:smooth val="1"/>
          <c:extLst>
            <c:ext xmlns:c16="http://schemas.microsoft.com/office/drawing/2014/chart" uri="{C3380CC4-5D6E-409C-BE32-E72D297353CC}">
              <c16:uniqueId val="{00000001-0076-44EE-B95F-53A2C2C6C4D3}"/>
            </c:ext>
          </c:extLst>
        </c:ser>
        <c:dLbls>
          <c:showLegendKey val="0"/>
          <c:showVal val="0"/>
          <c:showCatName val="0"/>
          <c:showSerName val="0"/>
          <c:showPercent val="0"/>
          <c:showBubbleSize val="0"/>
        </c:dLbls>
        <c:axId val="175511040"/>
        <c:axId val="175509504"/>
      </c:scatterChart>
      <c:valAx>
        <c:axId val="178188288"/>
        <c:scaling>
          <c:logBase val="10"/>
          <c:orientation val="minMax"/>
          <c:max val="2200000"/>
          <c:min val="10"/>
        </c:scaling>
        <c:delete val="0"/>
        <c:axPos val="b"/>
        <c:minorGridlines/>
        <c:title>
          <c:tx>
            <c:rich>
              <a:bodyPr/>
              <a:lstStyle/>
              <a:p>
                <a:pPr>
                  <a:defRPr/>
                </a:pPr>
                <a:r>
                  <a:rPr lang="en-US"/>
                  <a:t>Frequency</a:t>
                </a:r>
                <a:r>
                  <a:rPr lang="en-US" baseline="0"/>
                  <a:t> (Hz)</a:t>
                </a:r>
                <a:endParaRPr lang="en-US"/>
              </a:p>
            </c:rich>
          </c:tx>
          <c:overlay val="0"/>
        </c:title>
        <c:numFmt formatCode="0" sourceLinked="0"/>
        <c:majorTickMark val="out"/>
        <c:minorTickMark val="none"/>
        <c:tickLblPos val="low"/>
        <c:crossAx val="178190208"/>
        <c:crosses val="autoZero"/>
        <c:crossBetween val="midCat"/>
      </c:valAx>
      <c:valAx>
        <c:axId val="178190208"/>
        <c:scaling>
          <c:orientation val="minMax"/>
          <c:max val="40"/>
          <c:min val="-40"/>
        </c:scaling>
        <c:delete val="0"/>
        <c:axPos val="l"/>
        <c:majorGridlines/>
        <c:minorGridlines/>
        <c:title>
          <c:tx>
            <c:rich>
              <a:bodyPr rot="-5400000" vert="horz"/>
              <a:lstStyle/>
              <a:p>
                <a:pPr>
                  <a:defRPr/>
                </a:pPr>
                <a:r>
                  <a:rPr lang="en-US"/>
                  <a:t>Gain</a:t>
                </a:r>
                <a:r>
                  <a:rPr lang="en-US" baseline="0"/>
                  <a:t> (dB)</a:t>
                </a:r>
                <a:endParaRPr lang="en-US"/>
              </a:p>
            </c:rich>
          </c:tx>
          <c:overlay val="0"/>
        </c:title>
        <c:numFmt formatCode="General" sourceLinked="0"/>
        <c:majorTickMark val="out"/>
        <c:minorTickMark val="none"/>
        <c:tickLblPos val="nextTo"/>
        <c:crossAx val="178188288"/>
        <c:crosses val="autoZero"/>
        <c:crossBetween val="midCat"/>
        <c:majorUnit val="20"/>
        <c:minorUnit val="10"/>
      </c:valAx>
      <c:valAx>
        <c:axId val="175509504"/>
        <c:scaling>
          <c:orientation val="minMax"/>
          <c:max val="180"/>
          <c:min val="-180"/>
        </c:scaling>
        <c:delete val="0"/>
        <c:axPos val="r"/>
        <c:numFmt formatCode="General" sourceLinked="1"/>
        <c:majorTickMark val="out"/>
        <c:minorTickMark val="none"/>
        <c:tickLblPos val="nextTo"/>
        <c:crossAx val="175511040"/>
        <c:crosses val="max"/>
        <c:crossBetween val="midCat"/>
        <c:majorUnit val="90"/>
        <c:minorUnit val="45"/>
      </c:valAx>
      <c:valAx>
        <c:axId val="175511040"/>
        <c:scaling>
          <c:logBase val="10"/>
          <c:orientation val="minMax"/>
        </c:scaling>
        <c:delete val="1"/>
        <c:axPos val="b"/>
        <c:numFmt formatCode="0.00" sourceLinked="1"/>
        <c:majorTickMark val="out"/>
        <c:minorTickMark val="none"/>
        <c:tickLblPos val="nextTo"/>
        <c:crossAx val="175509504"/>
        <c:crosses val="autoZero"/>
        <c:crossBetween val="midCat"/>
      </c:valAx>
    </c:plotArea>
    <c:legend>
      <c:legendPos val="r"/>
      <c:layout>
        <c:manualLayout>
          <c:xMode val="edge"/>
          <c:yMode val="edge"/>
          <c:x val="0.79880558209512509"/>
          <c:y val="0.14321997959862004"/>
          <c:w val="0.13459449276057311"/>
          <c:h val="0.10691609861199437"/>
        </c:manualLayout>
      </c:layout>
      <c:overlay val="1"/>
      <c:spPr>
        <a:solidFill>
          <a:schemeClr val="bg1"/>
        </a:solidFill>
      </c:spPr>
    </c:legend>
    <c:plotVisOnly val="1"/>
    <c:dispBlanksAs val="gap"/>
    <c:showDLblsOverMax val="0"/>
  </c:chart>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Error</a:t>
            </a:r>
            <a:r>
              <a:rPr lang="en-US" baseline="0"/>
              <a:t> Amplifier Transfer</a:t>
            </a:r>
          </a:p>
        </c:rich>
      </c:tx>
      <c:overlay val="0"/>
    </c:title>
    <c:autoTitleDeleted val="0"/>
    <c:plotArea>
      <c:layout/>
      <c:scatterChart>
        <c:scatterStyle val="smoothMarker"/>
        <c:varyColors val="0"/>
        <c:ser>
          <c:idx val="0"/>
          <c:order val="0"/>
          <c:marker>
            <c:symbol val="none"/>
          </c:marker>
          <c:xVal>
            <c:numRef>
              <c:f>Loop_Modeling!$O$19:$O$560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Loop_Modeling!$BD$19:$BD$560</c:f>
              <c:numCache>
                <c:formatCode>General</c:formatCode>
                <c:ptCount val="542"/>
                <c:pt idx="0">
                  <c:v>34.95169062794308</c:v>
                </c:pt>
                <c:pt idx="1">
                  <c:v>34.751701240650661</c:v>
                </c:pt>
                <c:pt idx="2">
                  <c:v>34.551712353491872</c:v>
                </c:pt>
                <c:pt idx="3">
                  <c:v>34.351723990034749</c:v>
                </c:pt>
                <c:pt idx="4">
                  <c:v>34.151736174957527</c:v>
                </c:pt>
                <c:pt idx="5">
                  <c:v>33.951748934101381</c:v>
                </c:pt>
                <c:pt idx="6">
                  <c:v>33.751762294524987</c:v>
                </c:pt>
                <c:pt idx="7">
                  <c:v>33.551776284561946</c:v>
                </c:pt>
                <c:pt idx="8">
                  <c:v>33.351790933880679</c:v>
                </c:pt>
                <c:pt idx="9">
                  <c:v>33.15180627354755</c:v>
                </c:pt>
                <c:pt idx="10">
                  <c:v>32.951822336092633</c:v>
                </c:pt>
                <c:pt idx="11">
                  <c:v>32.751839155578438</c:v>
                </c:pt>
                <c:pt idx="12">
                  <c:v>32.551856767672348</c:v>
                </c:pt>
                <c:pt idx="13">
                  <c:v>32.351875209722117</c:v>
                </c:pt>
                <c:pt idx="14">
                  <c:v>32.151894520835015</c:v>
                </c:pt>
                <c:pt idx="15">
                  <c:v>31.951914741960575</c:v>
                </c:pt>
                <c:pt idx="16">
                  <c:v>31.751935915977484</c:v>
                </c:pt>
                <c:pt idx="17">
                  <c:v>31.551958087784413</c:v>
                </c:pt>
                <c:pt idx="18">
                  <c:v>31.351981304395107</c:v>
                </c:pt>
                <c:pt idx="19">
                  <c:v>31.15200561503789</c:v>
                </c:pt>
                <c:pt idx="20">
                  <c:v>30.952031071260112</c:v>
                </c:pt>
                <c:pt idx="21">
                  <c:v>30.752057727037222</c:v>
                </c:pt>
                <c:pt idx="22">
                  <c:v>30.552085638886972</c:v>
                </c:pt>
                <c:pt idx="23">
                  <c:v>30.352114865989432</c:v>
                </c:pt>
                <c:pt idx="24">
                  <c:v>30.152145470311986</c:v>
                </c:pt>
                <c:pt idx="25">
                  <c:v>29.952177516740637</c:v>
                </c:pt>
                <c:pt idx="26">
                  <c:v>29.752211073217502</c:v>
                </c:pt>
                <c:pt idx="27">
                  <c:v>29.552246210884444</c:v>
                </c:pt>
                <c:pt idx="28">
                  <c:v>29.352283004233936</c:v>
                </c:pt>
                <c:pt idx="29">
                  <c:v>29.152321531266438</c:v>
                </c:pt>
                <c:pt idx="30">
                  <c:v>28.952361873655676</c:v>
                </c:pt>
                <c:pt idx="31">
                  <c:v>28.752404116921497</c:v>
                </c:pt>
                <c:pt idx="32">
                  <c:v>28.552448350610661</c:v>
                </c:pt>
                <c:pt idx="33">
                  <c:v>28.352494668486429</c:v>
                </c:pt>
                <c:pt idx="34">
                  <c:v>28.152543168727004</c:v>
                </c:pt>
                <c:pt idx="35">
                  <c:v>27.952593954132897</c:v>
                </c:pt>
                <c:pt idx="36">
                  <c:v>27.752647132344688</c:v>
                </c:pt>
                <c:pt idx="37">
                  <c:v>27.55270281607045</c:v>
                </c:pt>
                <c:pt idx="38">
                  <c:v>27.352761123324136</c:v>
                </c:pt>
                <c:pt idx="39">
                  <c:v>27.152822177674921</c:v>
                </c:pt>
                <c:pt idx="40">
                  <c:v>26.952886108508615</c:v>
                </c:pt>
                <c:pt idx="41">
                  <c:v>26.752953051300928</c:v>
                </c:pt>
                <c:pt idx="42">
                  <c:v>26.553023147903858</c:v>
                </c:pt>
                <c:pt idx="43">
                  <c:v>26.353096546845226</c:v>
                </c:pt>
                <c:pt idx="44">
                  <c:v>26.153173403642491</c:v>
                </c:pt>
                <c:pt idx="45">
                  <c:v>25.953253881131086</c:v>
                </c:pt>
                <c:pt idx="46">
                  <c:v>25.753338149808517</c:v>
                </c:pt>
                <c:pt idx="47">
                  <c:v>25.553426388193678</c:v>
                </c:pt>
                <c:pt idx="48">
                  <c:v>25.353518783204173</c:v>
                </c:pt>
                <c:pt idx="49">
                  <c:v>25.153615530550518</c:v>
                </c:pt>
                <c:pt idx="50">
                  <c:v>24.953716835148711</c:v>
                </c:pt>
                <c:pt idx="51">
                  <c:v>24.753822911552696</c:v>
                </c:pt>
                <c:pt idx="52">
                  <c:v>24.553933984406477</c:v>
                </c:pt>
                <c:pt idx="53">
                  <c:v>24.354050288917787</c:v>
                </c:pt>
                <c:pt idx="54">
                  <c:v>24.154172071353386</c:v>
                </c:pt>
                <c:pt idx="55">
                  <c:v>23.95429958955804</c:v>
                </c:pt>
                <c:pt idx="56">
                  <c:v>23.754433113497335</c:v>
                </c:pt>
                <c:pt idx="57">
                  <c:v>23.554572925825823</c:v>
                </c:pt>
                <c:pt idx="58">
                  <c:v>23.354719322482197</c:v>
                </c:pt>
                <c:pt idx="59">
                  <c:v>23.154872613310843</c:v>
                </c:pt>
                <c:pt idx="60">
                  <c:v>22.955033122714418</c:v>
                </c:pt>
                <c:pt idx="61">
                  <c:v>22.755201190334734</c:v>
                </c:pt>
                <c:pt idx="62">
                  <c:v>22.555377171766736</c:v>
                </c:pt>
                <c:pt idx="63">
                  <c:v>22.3555614393049</c:v>
                </c:pt>
                <c:pt idx="64">
                  <c:v>22.155754382724645</c:v>
                </c:pt>
                <c:pt idx="65">
                  <c:v>21.955956410100125</c:v>
                </c:pt>
                <c:pt idx="66">
                  <c:v>21.756167948659396</c:v>
                </c:pt>
                <c:pt idx="67">
                  <c:v>21.556389445679997</c:v>
                </c:pt>
                <c:pt idx="68">
                  <c:v>21.356621369425596</c:v>
                </c:pt>
                <c:pt idx="69">
                  <c:v>21.156864210125814</c:v>
                </c:pt>
                <c:pt idx="70">
                  <c:v>20.95711848100175</c:v>
                </c:pt>
                <c:pt idx="71">
                  <c:v>20.757384719338788</c:v>
                </c:pt>
                <c:pt idx="72">
                  <c:v>20.557663487608608</c:v>
                </c:pt>
                <c:pt idx="73">
                  <c:v>20.357955374643556</c:v>
                </c:pt>
                <c:pt idx="74">
                  <c:v>20.158260996864527</c:v>
                </c:pt>
                <c:pt idx="75">
                  <c:v>19.958580999565566</c:v>
                </c:pt>
                <c:pt idx="76">
                  <c:v>19.758916058257466</c:v>
                </c:pt>
                <c:pt idx="77">
                  <c:v>19.559266880073494</c:v>
                </c:pt>
                <c:pt idx="78">
                  <c:v>19.359634205238574</c:v>
                </c:pt>
                <c:pt idx="79">
                  <c:v>19.160018808606928</c:v>
                </c:pt>
                <c:pt idx="80">
                  <c:v>18.960421501268993</c:v>
                </c:pt>
                <c:pt idx="81">
                  <c:v>18.760843132232527</c:v>
                </c:pt>
                <c:pt idx="82">
                  <c:v>18.561284590179717</c:v>
                </c:pt>
                <c:pt idx="83">
                  <c:v>18.361746805304676</c:v>
                </c:pt>
                <c:pt idx="84">
                  <c:v>18.162230751234183</c:v>
                </c:pt>
                <c:pt idx="85">
                  <c:v>17.962737447035828</c:v>
                </c:pt>
                <c:pt idx="86">
                  <c:v>17.763267959316668</c:v>
                </c:pt>
                <c:pt idx="87">
                  <c:v>17.563823404417079</c:v>
                </c:pt>
                <c:pt idx="88">
                  <c:v>17.364404950703339</c:v>
                </c:pt>
                <c:pt idx="89">
                  <c:v>17.165013820963438</c:v>
                </c:pt>
                <c:pt idx="90">
                  <c:v>16.965651294910426</c:v>
                </c:pt>
                <c:pt idx="91">
                  <c:v>16.766318711797641</c:v>
                </c:pt>
                <c:pt idx="92">
                  <c:v>16.567017473151243</c:v>
                </c:pt>
                <c:pt idx="93">
                  <c:v>16.367749045624219</c:v>
                </c:pt>
                <c:pt idx="94">
                  <c:v>16.168514963976875</c:v>
                </c:pt>
                <c:pt idx="95">
                  <c:v>15.969316834190055</c:v>
                </c:pt>
                <c:pt idx="96">
                  <c:v>15.770156336715239</c:v>
                </c:pt>
                <c:pt idx="97">
                  <c:v>15.571035229868077</c:v>
                </c:pt>
                <c:pt idx="98">
                  <c:v>15.371955353370643</c:v>
                </c:pt>
                <c:pt idx="99">
                  <c:v>15.172918632048431</c:v>
                </c:pt>
                <c:pt idx="100">
                  <c:v>14.973927079688625</c:v>
                </c:pt>
                <c:pt idx="101">
                  <c:v>14.77498280306566</c:v>
                </c:pt>
                <c:pt idx="102">
                  <c:v>14.576088006140218</c:v>
                </c:pt>
                <c:pt idx="103">
                  <c:v>14.37724499443949</c:v>
                </c:pt>
                <c:pt idx="104">
                  <c:v>14.178456179624416</c:v>
                </c:pt>
                <c:pt idx="105">
                  <c:v>13.979724084251504</c:v>
                </c:pt>
                <c:pt idx="106">
                  <c:v>13.781051346736628</c:v>
                </c:pt>
                <c:pt idx="107">
                  <c:v>13.582440726527649</c:v>
                </c:pt>
                <c:pt idx="108">
                  <c:v>13.383895109494011</c:v>
                </c:pt>
                <c:pt idx="109">
                  <c:v>13.185417513540576</c:v>
                </c:pt>
                <c:pt idx="110">
                  <c:v>12.987011094453692</c:v>
                </c:pt>
                <c:pt idx="111">
                  <c:v>12.78867915198725</c:v>
                </c:pt>
                <c:pt idx="112">
                  <c:v>12.590425136197272</c:v>
                </c:pt>
                <c:pt idx="113">
                  <c:v>12.392252654032488</c:v>
                </c:pt>
                <c:pt idx="114">
                  <c:v>12.194165476189644</c:v>
                </c:pt>
                <c:pt idx="115">
                  <c:v>11.996167544241343</c:v>
                </c:pt>
                <c:pt idx="116">
                  <c:v>11.798262978045052</c:v>
                </c:pt>
                <c:pt idx="117">
                  <c:v>11.600456083441035</c:v>
                </c:pt>
                <c:pt idx="118">
                  <c:v>11.402751360248175</c:v>
                </c:pt>
                <c:pt idx="119">
                  <c:v>11.205153510564283</c:v>
                </c:pt>
                <c:pt idx="120">
                  <c:v>11.007667447380641</c:v>
                </c:pt>
                <c:pt idx="121">
                  <c:v>10.810298303516817</c:v>
                </c:pt>
                <c:pt idx="122">
                  <c:v>10.613051440884661</c:v>
                </c:pt>
                <c:pt idx="123">
                  <c:v>10.41593246008704</c:v>
                </c:pt>
                <c:pt idx="124">
                  <c:v>10.218947210360085</c:v>
                </c:pt>
                <c:pt idx="125">
                  <c:v>10.022101799862888</c:v>
                </c:pt>
                <c:pt idx="126">
                  <c:v>9.8254026063230793</c:v>
                </c:pt>
                <c:pt idx="127">
                  <c:v>9.6288562880408417</c:v>
                </c:pt>
                <c:pt idx="128">
                  <c:v>9.4324697952576191</c:v>
                </c:pt>
                <c:pt idx="129">
                  <c:v>9.2362503818924093</c:v>
                </c:pt>
                <c:pt idx="130">
                  <c:v>9.0402056176483807</c:v>
                </c:pt>
                <c:pt idx="131">
                  <c:v>8.8443434004912032</c:v>
                </c:pt>
                <c:pt idx="132">
                  <c:v>8.6486719694995511</c:v>
                </c:pt>
                <c:pt idx="133">
                  <c:v>8.4531999180868347</c:v>
                </c:pt>
                <c:pt idx="134">
                  <c:v>8.2579362075916052</c:v>
                </c:pt>
                <c:pt idx="135">
                  <c:v>8.0628901812321434</c:v>
                </c:pt>
                <c:pt idx="136">
                  <c:v>7.8680715784190944</c:v>
                </c:pt>
                <c:pt idx="137">
                  <c:v>7.6734905494181245</c:v>
                </c:pt>
                <c:pt idx="138">
                  <c:v>7.479157670352226</c:v>
                </c:pt>
                <c:pt idx="139">
                  <c:v>7.2850839585299534</c:v>
                </c:pt>
                <c:pt idx="140">
                  <c:v>7.0912808880837153</c:v>
                </c:pt>
                <c:pt idx="141">
                  <c:v>6.8977604059010442</c:v>
                </c:pt>
                <c:pt idx="142">
                  <c:v>6.7045349478233405</c:v>
                </c:pt>
                <c:pt idx="143">
                  <c:v>6.5116174550905175</c:v>
                </c:pt>
                <c:pt idx="144">
                  <c:v>6.3190213909977384</c:v>
                </c:pt>
                <c:pt idx="145">
                  <c:v>6.1267607577343259</c:v>
                </c:pt>
                <c:pt idx="146">
                  <c:v>5.9348501133637077</c:v>
                </c:pt>
                <c:pt idx="147">
                  <c:v>5.7433045889034231</c:v>
                </c:pt>
                <c:pt idx="148">
                  <c:v>5.5521399054553697</c:v>
                </c:pt>
                <c:pt idx="149">
                  <c:v>5.3613723913345455</c:v>
                </c:pt>
                <c:pt idx="150">
                  <c:v>5.1710189991350148</c:v>
                </c:pt>
                <c:pt idx="151">
                  <c:v>4.981097322668842</c:v>
                </c:pt>
                <c:pt idx="152">
                  <c:v>4.7916256137050448</c:v>
                </c:pt>
                <c:pt idx="153">
                  <c:v>4.6026227984306987</c:v>
                </c:pt>
                <c:pt idx="154">
                  <c:v>4.4141084935469257</c:v>
                </c:pt>
                <c:pt idx="155">
                  <c:v>4.2261030219073863</c:v>
                </c:pt>
                <c:pt idx="156">
                  <c:v>4.0386274275976639</c:v>
                </c:pt>
                <c:pt idx="157">
                  <c:v>3.8517034903462739</c:v>
                </c:pt>
                <c:pt idx="158">
                  <c:v>3.665353739150861</c:v>
                </c:pt>
                <c:pt idx="159">
                  <c:v>3.4796014649922489</c:v>
                </c:pt>
                <c:pt idx="160">
                  <c:v>3.2944707325049754</c:v>
                </c:pt>
                <c:pt idx="161">
                  <c:v>3.1099863904592464</c:v>
                </c:pt>
                <c:pt idx="162">
                  <c:v>2.9261740809057093</c:v>
                </c:pt>
                <c:pt idx="163">
                  <c:v>2.7430602468218499</c:v>
                </c:pt>
                <c:pt idx="164">
                  <c:v>2.5606721380949931</c:v>
                </c:pt>
                <c:pt idx="165">
                  <c:v>2.3790378156653351</c:v>
                </c:pt>
                <c:pt idx="166">
                  <c:v>2.1981861536475824</c:v>
                </c:pt>
                <c:pt idx="167">
                  <c:v>2.0181468392432693</c:v>
                </c:pt>
                <c:pt idx="168">
                  <c:v>1.8389503702477452</c:v>
                </c:pt>
                <c:pt idx="169">
                  <c:v>1.660628049953248</c:v>
                </c:pt>
                <c:pt idx="170">
                  <c:v>1.4832119792448784</c:v>
                </c:pt>
                <c:pt idx="171">
                  <c:v>1.3067350456831095</c:v>
                </c:pt>
                <c:pt idx="172">
                  <c:v>1.1312309093665314</c:v>
                </c:pt>
                <c:pt idx="173">
                  <c:v>0.9567339853675626</c:v>
                </c:pt>
                <c:pt idx="174">
                  <c:v>0.78327942253881355</c:v>
                </c:pt>
                <c:pt idx="175">
                  <c:v>0.61090307848955427</c:v>
                </c:pt>
                <c:pt idx="176">
                  <c:v>0.43964149054183826</c:v>
                </c:pt>
                <c:pt idx="177">
                  <c:v>0.26953184248214268</c:v>
                </c:pt>
                <c:pt idx="178">
                  <c:v>0.10061192693922377</c:v>
                </c:pt>
                <c:pt idx="179">
                  <c:v>-6.7079896766789174E-2</c:v>
                </c:pt>
                <c:pt idx="180">
                  <c:v>-0.2335047494416006</c:v>
                </c:pt>
                <c:pt idx="181">
                  <c:v>-0.39862328361450311</c:v>
                </c:pt>
                <c:pt idx="182">
                  <c:v>-0.56239574000813741</c:v>
                </c:pt>
                <c:pt idx="183">
                  <c:v>-0.7247820089412994</c:v>
                </c:pt>
                <c:pt idx="184">
                  <c:v>-0.8857416966962337</c:v>
                </c:pt>
                <c:pt idx="185">
                  <c:v>-1.045234196844625</c:v>
                </c:pt>
                <c:pt idx="186">
                  <c:v>-1.2032187664904979</c:v>
                </c:pt>
                <c:pt idx="187">
                  <c:v>-1.3596546073440314</c:v>
                </c:pt>
                <c:pt idx="188">
                  <c:v>-1.5145009514980814</c:v>
                </c:pt>
                <c:pt idx="189">
                  <c:v>-1.6677171517307021</c:v>
                </c:pt>
                <c:pt idx="190">
                  <c:v>-1.819262776107925</c:v>
                </c:pt>
                <c:pt idx="191">
                  <c:v>-1.9690977066104702</c:v>
                </c:pt>
                <c:pt idx="192">
                  <c:v>-2.1171822414545498</c:v>
                </c:pt>
                <c:pt idx="193">
                  <c:v>-2.2634772007248252</c:v>
                </c:pt>
                <c:pt idx="194">
                  <c:v>-2.4079440348848031</c:v>
                </c:pt>
                <c:pt idx="195">
                  <c:v>-2.550544935676331</c:v>
                </c:pt>
                <c:pt idx="196">
                  <c:v>-2.6912429488717118</c:v>
                </c:pt>
                <c:pt idx="197">
                  <c:v>-2.8300020882922041</c:v>
                </c:pt>
                <c:pt idx="198">
                  <c:v>-2.9667874504625096</c:v>
                </c:pt>
                <c:pt idx="199">
                  <c:v>-3.1015653292319656</c:v>
                </c:pt>
                <c:pt idx="200">
                  <c:v>-3.2343033296560195</c:v>
                </c:pt>
                <c:pt idx="201">
                  <c:v>-3.3649704804047698</c:v>
                </c:pt>
                <c:pt idx="202">
                  <c:v>-3.4935373439424615</c:v>
                </c:pt>
                <c:pt idx="203">
                  <c:v>-3.6199761237069472</c:v>
                </c:pt>
                <c:pt idx="204">
                  <c:v>-3.7442607675142412</c:v>
                </c:pt>
                <c:pt idx="205">
                  <c:v>-3.8663670664137246</c:v>
                </c:pt>
                <c:pt idx="206">
                  <c:v>-3.986272748233664</c:v>
                </c:pt>
                <c:pt idx="207">
                  <c:v>-4.1039575650778399</c:v>
                </c:pt>
                <c:pt idx="208">
                  <c:v>-4.2194033740653953</c:v>
                </c:pt>
                <c:pt idx="209">
                  <c:v>-4.3325942106464144</c:v>
                </c:pt>
                <c:pt idx="210">
                  <c:v>-4.4435163538772677</c:v>
                </c:pt>
                <c:pt idx="211">
                  <c:v>-4.5521583830967272</c:v>
                </c:pt>
                <c:pt idx="212">
                  <c:v>-4.65851122551208</c:v>
                </c:pt>
                <c:pt idx="213">
                  <c:v>-4.7625681942778817</c:v>
                </c:pt>
                <c:pt idx="214">
                  <c:v>-4.8643250167304606</c:v>
                </c:pt>
                <c:pt idx="215">
                  <c:v>-4.9637798525268586</c:v>
                </c:pt>
                <c:pt idx="216">
                  <c:v>-5.0609333015259814</c:v>
                </c:pt>
                <c:pt idx="217">
                  <c:v>-5.1557884013413506</c:v>
                </c:pt>
                <c:pt idx="218">
                  <c:v>-5.2483506145879897</c:v>
                </c:pt>
                <c:pt idx="219">
                  <c:v>-5.338627805937878</c:v>
                </c:pt>
                <c:pt idx="220">
                  <c:v>-5.4266302091903684</c:v>
                </c:pt>
                <c:pt idx="221">
                  <c:v>-5.512370384649472</c:v>
                </c:pt>
                <c:pt idx="222">
                  <c:v>-5.5958631671852004</c:v>
                </c:pt>
                <c:pt idx="223">
                  <c:v>-5.6771256054322254</c:v>
                </c:pt>
                <c:pt idx="224">
                  <c:v>-5.756176892650295</c:v>
                </c:pt>
                <c:pt idx="225">
                  <c:v>-5.8330382898341293</c:v>
                </c:pt>
                <c:pt idx="226">
                  <c:v>-5.9077330417142635</c:v>
                </c:pt>
                <c:pt idx="227">
                  <c:v>-5.9802862863383002</c:v>
                </c:pt>
                <c:pt idx="228">
                  <c:v>-6.0507249589550707</c:v>
                </c:pt>
                <c:pt idx="229">
                  <c:v>-6.1190776909532909</c:v>
                </c:pt>
                <c:pt idx="230">
                  <c:v>-6.1853747046237171</c:v>
                </c:pt>
                <c:pt idx="231">
                  <c:v>-6.249647704519246</c:v>
                </c:pt>
                <c:pt idx="232">
                  <c:v>-6.3119297661892428</c:v>
                </c:pt>
                <c:pt idx="233">
                  <c:v>-6.3722552230503835</c:v>
                </c:pt>
                <c:pt idx="234">
                  <c:v>-6.4306595521431777</c:v>
                </c:pt>
                <c:pt idx="235">
                  <c:v>-6.4871792594936029</c:v>
                </c:pt>
                <c:pt idx="236">
                  <c:v>-6.5418517657694686</c:v>
                </c:pt>
                <c:pt idx="237">
                  <c:v>-6.5947152928843087</c:v>
                </c:pt>
                <c:pt idx="238">
                  <c:v>-6.6458087521567064</c:v>
                </c:pt>
                <c:pt idx="239">
                  <c:v>-6.6951716345897117</c:v>
                </c:pt>
                <c:pt idx="240">
                  <c:v>-6.7428439037834114</c:v>
                </c:pt>
                <c:pt idx="241">
                  <c:v>-6.7888658919431863</c:v>
                </c:pt>
                <c:pt idx="242">
                  <c:v>-6.8332781993947016</c:v>
                </c:pt>
                <c:pt idx="243">
                  <c:v>-6.8761215979614621</c:v>
                </c:pt>
                <c:pt idx="244">
                  <c:v>-6.9174369385099279</c:v>
                </c:pt>
                <c:pt idx="245">
                  <c:v>-6.9572650629139812</c:v>
                </c:pt>
                <c:pt idx="246">
                  <c:v>-6.9956467206411954</c:v>
                </c:pt>
                <c:pt idx="247">
                  <c:v>-7.0326224901140453</c:v>
                </c:pt>
                <c:pt idx="248">
                  <c:v>-7.0682327049549194</c:v>
                </c:pt>
                <c:pt idx="249">
                  <c:v>-7.1025173851774355</c:v>
                </c:pt>
                <c:pt idx="250">
                  <c:v>-7.1355161733514194</c:v>
                </c:pt>
                <c:pt idx="251">
                  <c:v>-7.167268275726693</c:v>
                </c:pt>
                <c:pt idx="252">
                  <c:v>-7.1978124082718677</c:v>
                </c:pt>
                <c:pt idx="253">
                  <c:v>-7.2271867475511655</c:v>
                </c:pt>
                <c:pt idx="254">
                  <c:v>-7.2554288863376906</c:v>
                </c:pt>
                <c:pt idx="255">
                  <c:v>-7.282575793836747</c:v>
                </c:pt>
                <c:pt idx="256">
                  <c:v>-7.3086637803745962</c:v>
                </c:pt>
                <c:pt idx="257">
                  <c:v>-7.333728466389827</c:v>
                </c:pt>
                <c:pt idx="258">
                  <c:v>-7.3578047555506298</c:v>
                </c:pt>
                <c:pt idx="259">
                  <c:v>-7.3809268118125528</c:v>
                </c:pt>
                <c:pt idx="260">
                  <c:v>-7.4031280402199418</c:v>
                </c:pt>
                <c:pt idx="261">
                  <c:v>-7.4244410712508717</c:v>
                </c:pt>
                <c:pt idx="262">
                  <c:v>-7.4448977485006305</c:v>
                </c:pt>
                <c:pt idx="263">
                  <c:v>-7.4645291194971097</c:v>
                </c:pt>
                <c:pt idx="264">
                  <c:v>-7.4833654294430847</c:v>
                </c:pt>
                <c:pt idx="265">
                  <c:v>-7.501436117679857</c:v>
                </c:pt>
                <c:pt idx="266">
                  <c:v>-7.518769816672334</c:v>
                </c:pt>
                <c:pt idx="267">
                  <c:v>-7.5353943533182743</c:v>
                </c:pt>
                <c:pt idx="268">
                  <c:v>-7.5513367523903971</c:v>
                </c:pt>
                <c:pt idx="269">
                  <c:v>-7.5666232419277621</c:v>
                </c:pt>
                <c:pt idx="270">
                  <c:v>-7.5812792603960286</c:v>
                </c:pt>
                <c:pt idx="271">
                  <c:v>-7.5953294654491099</c:v>
                </c:pt>
                <c:pt idx="272">
                  <c:v>-7.6087977441266457</c:v>
                </c:pt>
                <c:pt idx="273">
                  <c:v>-7.6217072243357729</c:v>
                </c:pt>
                <c:pt idx="274">
                  <c:v>-7.6340802874689304</c:v>
                </c:pt>
                <c:pt idx="275">
                  <c:v>-7.6459385820219437</c:v>
                </c:pt>
                <c:pt idx="276">
                  <c:v>-7.6573030380820022</c:v>
                </c:pt>
                <c:pt idx="277">
                  <c:v>-7.6681938825661842</c:v>
                </c:pt>
                <c:pt idx="278">
                  <c:v>-7.6786306550971331</c:v>
                </c:pt>
                <c:pt idx="279">
                  <c:v>-7.6886322244126166</c:v>
                </c:pt>
                <c:pt idx="280">
                  <c:v>-7.6982168052116995</c:v>
                </c:pt>
                <c:pt idx="281">
                  <c:v>-7.7074019753500753</c:v>
                </c:pt>
                <c:pt idx="282">
                  <c:v>-7.7162046933018082</c:v>
                </c:pt>
                <c:pt idx="283">
                  <c:v>-7.7246413158142477</c:v>
                </c:pt>
                <c:pt idx="284">
                  <c:v>-7.732727615688372</c:v>
                </c:pt>
                <c:pt idx="285">
                  <c:v>-7.7404787996226476</c:v>
                </c:pt>
                <c:pt idx="286">
                  <c:v>-7.7479095260660689</c:v>
                </c:pt>
                <c:pt idx="287">
                  <c:v>-7.7550339230308873</c:v>
                </c:pt>
                <c:pt idx="288">
                  <c:v>-7.761865605820172</c:v>
                </c:pt>
                <c:pt idx="289">
                  <c:v>-7.7684176946320012</c:v>
                </c:pt>
                <c:pt idx="290">
                  <c:v>-7.774702832006108</c:v>
                </c:pt>
                <c:pt idx="291">
                  <c:v>-7.7807332000819871</c:v>
                </c:pt>
                <c:pt idx="292">
                  <c:v>-7.7865205376437618</c:v>
                </c:pt>
                <c:pt idx="293">
                  <c:v>-7.7920761569295021</c:v>
                </c:pt>
                <c:pt idx="294">
                  <c:v>-7.797410960185875</c:v>
                </c:pt>
                <c:pt idx="295">
                  <c:v>-7.8025354559540823</c:v>
                </c:pt>
                <c:pt idx="296">
                  <c:v>-7.807459775073557</c:v>
                </c:pt>
                <c:pt idx="297">
                  <c:v>-7.8121936863945969</c:v>
                </c:pt>
                <c:pt idx="298">
                  <c:v>-7.816746612193044</c:v>
                </c:pt>
                <c:pt idx="299">
                  <c:v>-7.8211276432818302</c:v>
                </c:pt>
                <c:pt idx="300">
                  <c:v>-7.8253455538168204</c:v>
                </c:pt>
                <c:pt idx="301">
                  <c:v>-7.8294088157969446</c:v>
                </c:pt>
                <c:pt idx="302">
                  <c:v>-7.8333256132585003</c:v>
                </c:pt>
                <c:pt idx="303">
                  <c:v>-7.8371038561675785</c:v>
                </c:pt>
                <c:pt idx="304">
                  <c:v>-7.8407511940131549</c:v>
                </c:pt>
                <c:pt idx="305">
                  <c:v>-7.8442750291073393</c:v>
                </c:pt>
                <c:pt idx="306">
                  <c:v>-7.8476825295988935</c:v>
                </c:pt>
                <c:pt idx="307">
                  <c:v>-7.8509806422069861</c:v>
                </c:pt>
                <c:pt idx="308">
                  <c:v>-7.8541761046840435</c:v>
                </c:pt>
                <c:pt idx="309">
                  <c:v>-7.8572754580172735</c:v>
                </c:pt>
                <c:pt idx="310">
                  <c:v>-7.8602850583778654</c:v>
                </c:pt>
                <c:pt idx="311">
                  <c:v>-7.8632110888290381</c:v>
                </c:pt>
                <c:pt idx="312">
                  <c:v>-7.8660595708041638</c:v>
                </c:pt>
                <c:pt idx="313">
                  <c:v>-7.8688363753667412</c:v>
                </c:pt>
                <c:pt idx="314">
                  <c:v>-7.8715472342633985</c:v>
                </c:pt>
                <c:pt idx="315">
                  <c:v>-7.8741977507837895</c:v>
                </c:pt>
                <c:pt idx="316">
                  <c:v>-7.8767934104392552</c:v>
                </c:pt>
                <c:pt idx="317">
                  <c:v>-7.8793395914738129</c:v>
                </c:pt>
                <c:pt idx="318">
                  <c:v>-7.8818415752206548</c:v>
                </c:pt>
                <c:pt idx="319">
                  <c:v>-7.8843045563178347</c:v>
                </c:pt>
                <c:pt idx="320">
                  <c:v>-7.8867336527972842</c:v>
                </c:pt>
                <c:pt idx="321">
                  <c:v>-7.8891339160602039</c:v>
                </c:pt>
                <c:pt idx="322">
                  <c:v>-7.8915103407545582</c:v>
                </c:pt>
                <c:pt idx="323">
                  <c:v>-7.8938678745666122</c:v>
                </c:pt>
                <c:pt idx="324">
                  <c:v>-7.8962114279428999</c:v>
                </c:pt>
                <c:pt idx="325">
                  <c:v>-7.8985458837560163</c:v>
                </c:pt>
                <c:pt idx="326">
                  <c:v>-7.9008761069285383</c:v>
                </c:pt>
                <c:pt idx="327">
                  <c:v>-7.9032069540302761</c:v>
                </c:pt>
                <c:pt idx="328">
                  <c:v>-7.905543282862407</c:v>
                </c:pt>
                <c:pt idx="329">
                  <c:v>-7.9078899620434386</c:v>
                </c:pt>
                <c:pt idx="330">
                  <c:v>-7.9102518806122077</c:v>
                </c:pt>
                <c:pt idx="331">
                  <c:v>-7.9126339576608391</c:v>
                </c:pt>
                <c:pt idx="332">
                  <c:v>-7.9150411520139947</c:v>
                </c:pt>
                <c:pt idx="333">
                  <c:v>-7.9174784719668398</c:v>
                </c:pt>
                <c:pt idx="334">
                  <c:v>-7.9199509850978389</c:v>
                </c:pt>
                <c:pt idx="335">
                  <c:v>-7.922463828169807</c:v>
                </c:pt>
                <c:pt idx="336">
                  <c:v>-7.9250222171331455</c:v>
                </c:pt>
                <c:pt idx="337">
                  <c:v>-7.9276314572460862</c:v>
                </c:pt>
                <c:pt idx="338">
                  <c:v>-7.9302969533252323</c:v>
                </c:pt>
                <c:pt idx="339">
                  <c:v>-7.9330242201406298</c:v>
                </c:pt>
                <c:pt idx="340">
                  <c:v>-7.9358188929684736</c:v>
                </c:pt>
                <c:pt idx="341">
                  <c:v>-7.9386867383151518</c:v>
                </c:pt>
                <c:pt idx="342">
                  <c:v>-7.9416336648251997</c:v>
                </c:pt>
                <c:pt idx="343">
                  <c:v>-7.944665734386966</c:v>
                </c:pt>
                <c:pt idx="344">
                  <c:v>-7.9477891734471022</c:v>
                </c:pt>
                <c:pt idx="345">
                  <c:v>-7.9510103845465805</c:v>
                </c:pt>
                <c:pt idx="346">
                  <c:v>-7.9543359580898443</c:v>
                </c:pt>
                <c:pt idx="347">
                  <c:v>-7.9577726843582353</c:v>
                </c:pt>
                <c:pt idx="348">
                  <c:v>-7.9613275657769575</c:v>
                </c:pt>
                <c:pt idx="349">
                  <c:v>-7.9650078294471083</c:v>
                </c:pt>
                <c:pt idx="350">
                  <c:v>-7.9688209399509127</c:v>
                </c:pt>
                <c:pt idx="351">
                  <c:v>-7.9727746124377266</c:v>
                </c:pt>
                <c:pt idx="352">
                  <c:v>-7.9768768259990708</c:v>
                </c:pt>
                <c:pt idx="353">
                  <c:v>-7.9811358373385133</c:v>
                </c:pt>
                <c:pt idx="354">
                  <c:v>-7.9855601947409403</c:v>
                </c:pt>
                <c:pt idx="355">
                  <c:v>-7.9901587523457804</c:v>
                </c:pt>
                <c:pt idx="356">
                  <c:v>-7.9949406847248348</c:v>
                </c:pt>
                <c:pt idx="357">
                  <c:v>-7.9999155017676626</c:v>
                </c:pt>
                <c:pt idx="358">
                  <c:v>-8.0050930638710813</c:v>
                </c:pt>
                <c:pt idx="359">
                  <c:v>-8.0104835974307314</c:v>
                </c:pt>
                <c:pt idx="360">
                  <c:v>-8.0160977106296336</c:v>
                </c:pt>
                <c:pt idx="361">
                  <c:v>-8.0219464095150101</c:v>
                </c:pt>
                <c:pt idx="362">
                  <c:v>-8.0280411143550481</c:v>
                </c:pt>
                <c:pt idx="363">
                  <c:v>-8.034393676260434</c:v>
                </c:pt>
                <c:pt idx="364">
                  <c:v>-8.0410163940557382</c:v>
                </c:pt>
                <c:pt idx="365">
                  <c:v>-8.0479220313816704</c:v>
                </c:pt>
                <c:pt idx="366">
                  <c:v>-8.0551238340043128</c:v>
                </c:pt>
                <c:pt idx="367">
                  <c:v>-8.0626355473053284</c:v>
                </c:pt>
                <c:pt idx="368">
                  <c:v>-8.0704714339208259</c:v>
                </c:pt>
                <c:pt idx="369">
                  <c:v>-8.0786462914952555</c:v>
                </c:pt>
                <c:pt idx="370">
                  <c:v>-8.0871754705087397</c:v>
                </c:pt>
                <c:pt idx="371">
                  <c:v>-8.0960748921326022</c:v>
                </c:pt>
                <c:pt idx="372">
                  <c:v>-8.1053610660626525</c:v>
                </c:pt>
                <c:pt idx="373">
                  <c:v>-8.1150511082729846</c:v>
                </c:pt>
                <c:pt idx="374">
                  <c:v>-8.1251627586283401</c:v>
                </c:pt>
                <c:pt idx="375">
                  <c:v>-8.1357143982846409</c:v>
                </c:pt>
                <c:pt idx="376">
                  <c:v>-8.1467250668025386</c:v>
                </c:pt>
                <c:pt idx="377">
                  <c:v>-8.1582144788903062</c:v>
                </c:pt>
                <c:pt idx="378">
                  <c:v>-8.1702030406855073</c:v>
                </c:pt>
                <c:pt idx="379">
                  <c:v>-8.1827118654773425</c:v>
                </c:pt>
                <c:pt idx="380">
                  <c:v>-8.1957627887633784</c:v>
                </c:pt>
                <c:pt idx="381">
                  <c:v>-8.2093783825255944</c:v>
                </c:pt>
                <c:pt idx="382">
                  <c:v>-8.223581968604309</c:v>
                </c:pt>
                <c:pt idx="383">
                  <c:v>-8.2383976310372891</c:v>
                </c:pt>
                <c:pt idx="384">
                  <c:v>-8.2538502272258381</c:v>
                </c:pt>
                <c:pt idx="385">
                  <c:v>-8.2699653977783978</c:v>
                </c:pt>
                <c:pt idx="386">
                  <c:v>-8.2867695748761818</c:v>
                </c:pt>
                <c:pt idx="387">
                  <c:v>-8.3042899889959756</c:v>
                </c:pt>
                <c:pt idx="388">
                  <c:v>-8.3225546738172582</c:v>
                </c:pt>
                <c:pt idx="389">
                  <c:v>-8.3415924691343655</c:v>
                </c:pt>
                <c:pt idx="390">
                  <c:v>-8.3614330215869455</c:v>
                </c:pt>
                <c:pt idx="391">
                  <c:v>-8.3821067830159794</c:v>
                </c:pt>
                <c:pt idx="392">
                  <c:v>-8.4036450062473591</c:v>
                </c:pt>
                <c:pt idx="393">
                  <c:v>-8.4260797381014747</c:v>
                </c:pt>
                <c:pt idx="394">
                  <c:v>-8.4494438094234496</c:v>
                </c:pt>
                <c:pt idx="395">
                  <c:v>-8.4737708219285839</c:v>
                </c:pt>
                <c:pt idx="396">
                  <c:v>-8.4990951316555829</c:v>
                </c:pt>
                <c:pt idx="397">
                  <c:v>-8.5254518288254069</c:v>
                </c:pt>
                <c:pt idx="398">
                  <c:v>-8.5528767139040074</c:v>
                </c:pt>
                <c:pt idx="399">
                  <c:v>-8.5814062696774478</c:v>
                </c:pt>
                <c:pt idx="400">
                  <c:v>-8.6110776291534243</c:v>
                </c:pt>
                <c:pt idx="401">
                  <c:v>-8.6419285391172878</c:v>
                </c:pt>
                <c:pt idx="402">
                  <c:v>-8.673997319183842</c:v>
                </c:pt>
                <c:pt idx="403">
                  <c:v>-8.7073228162045915</c:v>
                </c:pt>
                <c:pt idx="404">
                  <c:v>-8.7419443539097159</c:v>
                </c:pt>
                <c:pt idx="405">
                  <c:v>-8.7779016776900214</c:v>
                </c:pt>
                <c:pt idx="406">
                  <c:v>-8.8152348944493522</c:v>
                </c:pt>
                <c:pt idx="407">
                  <c:v>-8.8539844074910654</c:v>
                </c:pt>
                <c:pt idx="408">
                  <c:v>-8.8941908464343449</c:v>
                </c:pt>
                <c:pt idx="409">
                  <c:v>-8.935894992196145</c:v>
                </c:pt>
                <c:pt idx="410">
                  <c:v>-8.9791376971132859</c:v>
                </c:pt>
                <c:pt idx="411">
                  <c:v>-9.0239598003242314</c:v>
                </c:pt>
                <c:pt idx="412">
                  <c:v>-9.0704020385767627</c:v>
                </c:pt>
                <c:pt idx="413">
                  <c:v>-9.1185049526755666</c:v>
                </c:pt>
                <c:pt idx="414">
                  <c:v>-9.1683087898363667</c:v>
                </c:pt>
                <c:pt idx="415">
                  <c:v>-9.2198534022631069</c:v>
                </c:pt>
                <c:pt idx="416">
                  <c:v>-9.2731781423195887</c:v>
                </c:pt>
                <c:pt idx="417">
                  <c:v>-9.3283217547190063</c:v>
                </c:pt>
                <c:pt idx="418">
                  <c:v>-9.3853222662075488</c:v>
                </c:pt>
                <c:pt idx="419">
                  <c:v>-9.4442168732681733</c:v>
                </c:pt>
                <c:pt idx="420">
                  <c:v>-9.5050418284208131</c:v>
                </c:pt>
                <c:pt idx="421">
                  <c:v>-9.5678323257396425</c:v>
                </c:pt>
                <c:pt idx="422">
                  <c:v>-9.6326223862488085</c:v>
                </c:pt>
                <c:pt idx="423">
                  <c:v>-9.6994447438950608</c:v>
                </c:pt>
                <c:pt idx="424">
                  <c:v>-9.7683307328257634</c:v>
                </c:pt>
                <c:pt idx="425">
                  <c:v>-9.8393101767245472</c:v>
                </c:pt>
                <c:pt idx="426">
                  <c:v>-9.9124112809708862</c:v>
                </c:pt>
                <c:pt idx="427">
                  <c:v>-9.9876605284024684</c:v>
                </c:pt>
                <c:pt idx="428">
                  <c:v>-10.065082579451651</c:v>
                </c:pt>
                <c:pt idx="429">
                  <c:v>-10.144700177423003</c:v>
                </c:pt>
                <c:pt idx="430">
                  <c:v>-10.22653405965645</c:v>
                </c:pt>
                <c:pt idx="431">
                  <c:v>-10.310602875291115</c:v>
                </c:pt>
                <c:pt idx="432">
                  <c:v>-10.396923110307945</c:v>
                </c:pt>
                <c:pt idx="433">
                  <c:v>-10.485509020479375</c:v>
                </c:pt>
                <c:pt idx="434">
                  <c:v>-10.576372572797803</c:v>
                </c:pt>
                <c:pt idx="435">
                  <c:v>-10.669523395891504</c:v>
                </c:pt>
                <c:pt idx="436">
                  <c:v>-10.764968739859764</c:v>
                </c:pt>
                <c:pt idx="437">
                  <c:v>-10.86271344588511</c:v>
                </c:pt>
                <c:pt idx="438">
                  <c:v>-10.962759925891847</c:v>
                </c:pt>
                <c:pt idx="439">
                  <c:v>-11.065108152434318</c:v>
                </c:pt>
                <c:pt idx="440">
                  <c:v>-11.169755658905489</c:v>
                </c:pt>
                <c:pt idx="441">
                  <c:v>-11.276697550064934</c:v>
                </c:pt>
                <c:pt idx="442">
                  <c:v>-11.38592652279103</c:v>
                </c:pt>
                <c:pt idx="443">
                  <c:v>-11.497432896873441</c:v>
                </c:pt>
                <c:pt idx="444">
                  <c:v>-11.611204655570242</c:v>
                </c:pt>
                <c:pt idx="445">
                  <c:v>-11.727227495573276</c:v>
                </c:pt>
                <c:pt idx="446">
                  <c:v>-11.845484885944138</c:v>
                </c:pt>
                <c:pt idx="447">
                  <c:v>-11.965958135510917</c:v>
                </c:pt>
                <c:pt idx="448">
                  <c:v>-12.088626468153929</c:v>
                </c:pt>
                <c:pt idx="449">
                  <c:v>-12.213467105346361</c:v>
                </c:pt>
                <c:pt idx="450">
                  <c:v>-12.340455355275443</c:v>
                </c:pt>
                <c:pt idx="451">
                  <c:v>-12.469564707823421</c:v>
                </c:pt>
                <c:pt idx="452">
                  <c:v>-12.600766934665881</c:v>
                </c:pt>
                <c:pt idx="453">
                  <c:v>-12.734032193719786</c:v>
                </c:pt>
                <c:pt idx="454">
                  <c:v>-12.869329137168668</c:v>
                </c:pt>
                <c:pt idx="455">
                  <c:v>-13.006625022287723</c:v>
                </c:pt>
                <c:pt idx="456">
                  <c:v>-13.145885824302244</c:v>
                </c:pt>
                <c:pt idx="457">
                  <c:v>-13.287076350528661</c:v>
                </c:pt>
                <c:pt idx="458">
                  <c:v>-13.430160355069864</c:v>
                </c:pt>
                <c:pt idx="459">
                  <c:v>-13.575100653368866</c:v>
                </c:pt>
                <c:pt idx="460">
                  <c:v>-13.721859235960665</c:v>
                </c:pt>
                <c:pt idx="461">
                  <c:v>-13.870397380801569</c:v>
                </c:pt>
                <c:pt idx="462">
                  <c:v>-14.020675763604602</c:v>
                </c:pt>
                <c:pt idx="463">
                  <c:v>-14.172654565654801</c:v>
                </c:pt>
                <c:pt idx="464">
                  <c:v>-14.326293578630034</c:v>
                </c:pt>
                <c:pt idx="465">
                  <c:v>-14.481552306007375</c:v>
                </c:pt>
                <c:pt idx="466">
                  <c:v>-14.638390060684623</c:v>
                </c:pt>
                <c:pt idx="467">
                  <c:v>-14.796766058502202</c:v>
                </c:pt>
                <c:pt idx="468">
                  <c:v>-14.956639507402233</c:v>
                </c:pt>
                <c:pt idx="469">
                  <c:v>-15.117969692011464</c:v>
                </c:pt>
                <c:pt idx="470">
                  <c:v>-15.280716053483765</c:v>
                </c:pt>
                <c:pt idx="471">
                  <c:v>-15.444838264486137</c:v>
                </c:pt>
                <c:pt idx="472">
                  <c:v>-15.61029629925253</c:v>
                </c:pt>
                <c:pt idx="473">
                  <c:v>-15.777050498674326</c:v>
                </c:pt>
                <c:pt idx="474">
                  <c:v>-15.945061630431338</c:v>
                </c:pt>
                <c:pt idx="475">
                  <c:v>-16.114290944202104</c:v>
                </c:pt>
                <c:pt idx="476">
                  <c:v>-16.28470022202351</c:v>
                </c:pt>
                <c:pt idx="477">
                  <c:v>-16.456251823896871</c:v>
                </c:pt>
                <c:pt idx="478">
                  <c:v>-16.62890872876099</c:v>
                </c:pt>
                <c:pt idx="479">
                  <c:v>-16.802634570974956</c:v>
                </c:pt>
                <c:pt idx="480">
                  <c:v>-16.977393672468889</c:v>
                </c:pt>
                <c:pt idx="481">
                  <c:v>-17.15315107073711</c:v>
                </c:pt>
                <c:pt idx="482">
                  <c:v>-17.329872542858588</c:v>
                </c:pt>
                <c:pt idx="483">
                  <c:v>-17.507524625738384</c:v>
                </c:pt>
                <c:pt idx="484">
                  <c:v>-17.68607463277203</c:v>
                </c:pt>
                <c:pt idx="485">
                  <c:v>-17.865490667135163</c:v>
                </c:pt>
                <c:pt idx="486">
                  <c:v>-18.045741631907127</c:v>
                </c:pt>
                <c:pt idx="487">
                  <c:v>-18.22679723723396</c:v>
                </c:pt>
                <c:pt idx="488">
                  <c:v>-18.40862800473672</c:v>
                </c:pt>
                <c:pt idx="489">
                  <c:v>-18.5912052693674</c:v>
                </c:pt>
                <c:pt idx="490">
                  <c:v>-18.7745011789107</c:v>
                </c:pt>
                <c:pt idx="491">
                  <c:v>-18.958488691325172</c:v>
                </c:pt>
                <c:pt idx="492">
                  <c:v>-19.143141570109748</c:v>
                </c:pt>
                <c:pt idx="493">
                  <c:v>-19.328434377877556</c:v>
                </c:pt>
                <c:pt idx="494">
                  <c:v>-19.514342468308165</c:v>
                </c:pt>
                <c:pt idx="495">
                  <c:v>-19.700841976644639</c:v>
                </c:pt>
                <c:pt idx="496">
                  <c:v>-19.88790980889188</c:v>
                </c:pt>
                <c:pt idx="497">
                  <c:v>-20.075523629865106</c:v>
                </c:pt>
                <c:pt idx="498">
                  <c:v>-20.263661850228154</c:v>
                </c:pt>
                <c:pt idx="499">
                  <c:v>-20.45230361265466</c:v>
                </c:pt>
                <c:pt idx="500">
                  <c:v>-20.64142877723388</c:v>
                </c:pt>
                <c:pt idx="501">
                  <c:v>-20.831017906237971</c:v>
                </c:pt>
                <c:pt idx="502">
                  <c:v>-21.021052248356206</c:v>
                </c:pt>
                <c:pt idx="503">
                  <c:v>-21.211513722496743</c:v>
                </c:pt>
                <c:pt idx="504">
                  <c:v>-21.402384901246126</c:v>
                </c:pt>
                <c:pt idx="505">
                  <c:v>-21.593648994071806</c:v>
                </c:pt>
                <c:pt idx="506">
                  <c:v>-21.7852898303437</c:v>
                </c:pt>
                <c:pt idx="507">
                  <c:v>-21.977291842246139</c:v>
                </c:pt>
                <c:pt idx="508">
                  <c:v>-22.169640047643675</c:v>
                </c:pt>
                <c:pt idx="509">
                  <c:v>-22.362320032958294</c:v>
                </c:pt>
                <c:pt idx="510">
                  <c:v>-22.555317936111216</c:v>
                </c:pt>
                <c:pt idx="511">
                  <c:v>-22.748620429574903</c:v>
                </c:pt>
                <c:pt idx="512">
                  <c:v>-22.942214703577779</c:v>
                </c:pt>
                <c:pt idx="513">
                  <c:v>-23.136088449498796</c:v>
                </c:pt>
                <c:pt idx="514">
                  <c:v>-23.330229843483501</c:v>
                </c:pt>
                <c:pt idx="515">
                  <c:v>-23.524627530311459</c:v>
                </c:pt>
                <c:pt idx="516">
                  <c:v>-23.719270607538498</c:v>
                </c:pt>
                <c:pt idx="517">
                  <c:v>-23.914148609936422</c:v>
                </c:pt>
                <c:pt idx="518">
                  <c:v>-24.109251494247033</c:v>
                </c:pt>
                <c:pt idx="519">
                  <c:v>-24.304569624266009</c:v>
                </c:pt>
                <c:pt idx="520">
                  <c:v>-24.500093756269404</c:v>
                </c:pt>
                <c:pt idx="521">
                  <c:v>-24.695815024792118</c:v>
                </c:pt>
                <c:pt idx="522">
                  <c:v>-24.891724928766671</c:v>
                </c:pt>
                <c:pt idx="523">
                  <c:v>-25.087815318026824</c:v>
                </c:pt>
                <c:pt idx="524">
                  <c:v>-25.284078380181484</c:v>
                </c:pt>
                <c:pt idx="525">
                  <c:v>-25.480506627859725</c:v>
                </c:pt>
                <c:pt idx="526">
                  <c:v>-25.677092886327571</c:v>
                </c:pt>
                <c:pt idx="527">
                  <c:v>-25.873830281477488</c:v>
                </c:pt>
                <c:pt idx="528">
                  <c:v>-26.070712228186451</c:v>
                </c:pt>
                <c:pt idx="529">
                  <c:v>-26.26773241904127</c:v>
                </c:pt>
                <c:pt idx="530">
                  <c:v>-26.464884813427357</c:v>
                </c:pt>
                <c:pt idx="531">
                  <c:v>-26.662163626975005</c:v>
                </c:pt>
                <c:pt idx="532">
                  <c:v>-26.859563321359566</c:v>
                </c:pt>
                <c:pt idx="533">
                  <c:v>-27.057078594448281</c:v>
                </c:pt>
                <c:pt idx="534">
                  <c:v>-27.254704370787813</c:v>
                </c:pt>
                <c:pt idx="535">
                  <c:v>-27.452435792426215</c:v>
                </c:pt>
                <c:pt idx="536">
                  <c:v>-27.650268210060322</c:v>
                </c:pt>
                <c:pt idx="537">
                  <c:v>-27.848197174503518</c:v>
                </c:pt>
                <c:pt idx="538">
                  <c:v>-28.046218428463689</c:v>
                </c:pt>
                <c:pt idx="539">
                  <c:v>-28.244327898625613</c:v>
                </c:pt>
                <c:pt idx="540">
                  <c:v>-28.442521688026893</c:v>
                </c:pt>
                <c:pt idx="541">
                  <c:v>-28.640796068723446</c:v>
                </c:pt>
              </c:numCache>
            </c:numRef>
          </c:yVal>
          <c:smooth val="1"/>
          <c:extLst>
            <c:ext xmlns:c16="http://schemas.microsoft.com/office/drawing/2014/chart" uri="{C3380CC4-5D6E-409C-BE32-E72D297353CC}">
              <c16:uniqueId val="{00000000-8BBC-48A9-83D9-2DBDC065AFE1}"/>
            </c:ext>
          </c:extLst>
        </c:ser>
        <c:dLbls>
          <c:showLegendKey val="0"/>
          <c:showVal val="0"/>
          <c:showCatName val="0"/>
          <c:showSerName val="0"/>
          <c:showPercent val="0"/>
          <c:showBubbleSize val="0"/>
        </c:dLbls>
        <c:axId val="175558656"/>
        <c:axId val="175560576"/>
      </c:scatterChart>
      <c:scatterChart>
        <c:scatterStyle val="smoothMarker"/>
        <c:varyColors val="0"/>
        <c:ser>
          <c:idx val="1"/>
          <c:order val="1"/>
          <c:marker>
            <c:symbol val="none"/>
          </c:marker>
          <c:xVal>
            <c:numRef>
              <c:f>Loop_Modeling!$O$19:$O$560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Loop_Modeling!$BE$19:$BE$560</c:f>
              <c:numCache>
                <c:formatCode>General</c:formatCode>
                <c:ptCount val="542"/>
                <c:pt idx="0">
                  <c:v>90.410167502456744</c:v>
                </c:pt>
                <c:pt idx="1">
                  <c:v>90.419721187010083</c:v>
                </c:pt>
                <c:pt idx="2">
                  <c:v>90.429497380868511</c:v>
                </c:pt>
                <c:pt idx="3">
                  <c:v>90.439501265180638</c:v>
                </c:pt>
                <c:pt idx="4">
                  <c:v>90.449738141653739</c:v>
                </c:pt>
                <c:pt idx="5">
                  <c:v>90.460213435352969</c:v>
                </c:pt>
                <c:pt idx="6">
                  <c:v>90.470932697565033</c:v>
                </c:pt>
                <c:pt idx="7">
                  <c:v>90.481901608728009</c:v>
                </c:pt>
                <c:pt idx="8">
                  <c:v>90.493125981428577</c:v>
                </c:pt>
                <c:pt idx="9">
                  <c:v>90.504611763468276</c:v>
                </c:pt>
                <c:pt idx="10">
                  <c:v>90.516365041000398</c:v>
                </c:pt>
                <c:pt idx="11">
                  <c:v>90.528392041739011</c:v>
                </c:pt>
                <c:pt idx="12">
                  <c:v>90.540699138241692</c:v>
                </c:pt>
                <c:pt idx="13">
                  <c:v>90.553292851267798</c:v>
                </c:pt>
                <c:pt idx="14">
                  <c:v>90.566179853213754</c:v>
                </c:pt>
                <c:pt idx="15">
                  <c:v>90.579366971627223</c:v>
                </c:pt>
                <c:pt idx="16">
                  <c:v>90.592861192801777</c:v>
                </c:pt>
                <c:pt idx="17">
                  <c:v>90.606669665454049</c:v>
                </c:pt>
                <c:pt idx="18">
                  <c:v>90.620799704484867</c:v>
                </c:pt>
                <c:pt idx="19">
                  <c:v>90.63525879482664</c:v>
                </c:pt>
                <c:pt idx="20">
                  <c:v>90.650054595378549</c:v>
                </c:pt>
                <c:pt idx="21">
                  <c:v>90.665194943031551</c:v>
                </c:pt>
                <c:pt idx="22">
                  <c:v>90.680687856785312</c:v>
                </c:pt>
                <c:pt idx="23">
                  <c:v>90.696541541958908</c:v>
                </c:pt>
                <c:pt idx="24">
                  <c:v>90.712764394497299</c:v>
                </c:pt>
                <c:pt idx="25">
                  <c:v>90.729365005375897</c:v>
                </c:pt>
                <c:pt idx="26">
                  <c:v>90.746352165105037</c:v>
                </c:pt>
                <c:pt idx="27">
                  <c:v>90.763734868336584</c:v>
                </c:pt>
                <c:pt idx="28">
                  <c:v>90.781522318575199</c:v>
                </c:pt>
                <c:pt idx="29">
                  <c:v>90.799723932995789</c:v>
                </c:pt>
                <c:pt idx="30">
                  <c:v>90.81834934737013</c:v>
                </c:pt>
                <c:pt idx="31">
                  <c:v>90.837408421104485</c:v>
                </c:pt>
                <c:pt idx="32">
                  <c:v>90.856911242390723</c:v>
                </c:pt>
                <c:pt idx="33">
                  <c:v>90.876868133473295</c:v>
                </c:pt>
                <c:pt idx="34">
                  <c:v>90.897289656034459</c:v>
                </c:pt>
                <c:pt idx="35">
                  <c:v>90.91818661670014</c:v>
                </c:pt>
                <c:pt idx="36">
                  <c:v>90.939570072669042</c:v>
                </c:pt>
                <c:pt idx="37">
                  <c:v>90.961451337467309</c:v>
                </c:pt>
                <c:pt idx="38">
                  <c:v>90.983841986831507</c:v>
                </c:pt>
                <c:pt idx="39">
                  <c:v>91.006753864722185</c:v>
                </c:pt>
                <c:pt idx="40">
                  <c:v>91.03019908947104</c:v>
                </c:pt>
                <c:pt idx="41">
                  <c:v>91.054190060063917</c:v>
                </c:pt>
                <c:pt idx="42">
                  <c:v>91.078739462562496</c:v>
                </c:pt>
                <c:pt idx="43">
                  <c:v>91.103860276667334</c:v>
                </c:pt>
                <c:pt idx="44">
                  <c:v>91.129565782424919</c:v>
                </c:pt>
                <c:pt idx="45">
                  <c:v>91.155869567081496</c:v>
                </c:pt>
                <c:pt idx="46">
                  <c:v>91.182785532086356</c:v>
                </c:pt>
                <c:pt idx="47">
                  <c:v>91.210327900247506</c:v>
                </c:pt>
                <c:pt idx="48">
                  <c:v>91.238511223042295</c:v>
                </c:pt>
                <c:pt idx="49">
                  <c:v>91.267350388085731</c:v>
                </c:pt>
                <c:pt idx="50">
                  <c:v>91.296860626759738</c:v>
                </c:pt>
                <c:pt idx="51">
                  <c:v>91.327057522005504</c:v>
                </c:pt>
                <c:pt idx="52">
                  <c:v>91.357957016282157</c:v>
                </c:pt>
                <c:pt idx="53">
                  <c:v>91.389575419694395</c:v>
                </c:pt>
                <c:pt idx="54">
                  <c:v>91.421929418291867</c:v>
                </c:pt>
                <c:pt idx="55">
                  <c:v>91.455036082543003</c:v>
                </c:pt>
                <c:pt idx="56">
                  <c:v>91.488912875986074</c:v>
                </c:pt>
                <c:pt idx="57">
                  <c:v>91.523577664060269</c:v>
                </c:pt>
                <c:pt idx="58">
                  <c:v>91.559048723119076</c:v>
                </c:pt>
                <c:pt idx="59">
                  <c:v>91.595344749629206</c:v>
                </c:pt>
                <c:pt idx="60">
                  <c:v>91.632484869556933</c:v>
                </c:pt>
                <c:pt idx="61">
                  <c:v>91.670488647944808</c:v>
                </c:pt>
                <c:pt idx="62">
                  <c:v>91.709376098680991</c:v>
                </c:pt>
                <c:pt idx="63">
                  <c:v>91.749167694463537</c:v>
                </c:pt>
                <c:pt idx="64">
                  <c:v>91.789884376961922</c:v>
                </c:pt>
                <c:pt idx="65">
                  <c:v>91.831547567177836</c:v>
                </c:pt>
                <c:pt idx="66">
                  <c:v>91.874179176007317</c:v>
                </c:pt>
                <c:pt idx="67">
                  <c:v>91.917801615006013</c:v>
                </c:pt>
                <c:pt idx="68">
                  <c:v>91.962437807359464</c:v>
                </c:pt>
                <c:pt idx="69">
                  <c:v>92.008111199059599</c:v>
                </c:pt>
                <c:pt idx="70">
                  <c:v>92.054845770289063</c:v>
                </c:pt>
                <c:pt idx="71">
                  <c:v>92.102666047014495</c:v>
                </c:pt>
                <c:pt idx="72">
                  <c:v>92.151597112789347</c:v>
                </c:pt>
                <c:pt idx="73">
                  <c:v>92.201664620767303</c:v>
                </c:pt>
                <c:pt idx="74">
                  <c:v>92.252894805926289</c:v>
                </c:pt>
                <c:pt idx="75">
                  <c:v>92.305314497503332</c:v>
                </c:pt>
                <c:pt idx="76">
                  <c:v>92.358951131639898</c:v>
                </c:pt>
                <c:pt idx="77">
                  <c:v>92.413832764236972</c:v>
                </c:pt>
                <c:pt idx="78">
                  <c:v>92.469988084019121</c:v>
                </c:pt>
                <c:pt idx="79">
                  <c:v>92.527446425805337</c:v>
                </c:pt>
                <c:pt idx="80">
                  <c:v>92.586237783985652</c:v>
                </c:pt>
                <c:pt idx="81">
                  <c:v>92.646392826200199</c:v>
                </c:pt>
                <c:pt idx="82">
                  <c:v>92.707942907218083</c:v>
                </c:pt>
                <c:pt idx="83">
                  <c:v>92.770920083012129</c:v>
                </c:pt>
                <c:pt idx="84">
                  <c:v>92.835357125025581</c:v>
                </c:pt>
                <c:pt idx="85">
                  <c:v>92.901287534625254</c:v>
                </c:pt>
                <c:pt idx="86">
                  <c:v>92.968745557735602</c:v>
                </c:pt>
                <c:pt idx="87">
                  <c:v>93.037766199646896</c:v>
                </c:pt>
                <c:pt idx="88">
                  <c:v>93.108385239990341</c:v>
                </c:pt>
                <c:pt idx="89">
                  <c:v>93.180639247870985</c:v>
                </c:pt>
                <c:pt idx="90">
                  <c:v>93.254565597149551</c:v>
                </c:pt>
                <c:pt idx="91">
                  <c:v>93.330202481862131</c:v>
                </c:pt>
                <c:pt idx="92">
                  <c:v>93.407588931766014</c:v>
                </c:pt>
                <c:pt idx="93">
                  <c:v>93.486764827998215</c:v>
                </c:pt>
                <c:pt idx="94">
                  <c:v>93.56777091883302</c:v>
                </c:pt>
                <c:pt idx="95">
                  <c:v>93.65064883552111</c:v>
                </c:pt>
                <c:pt idx="96">
                  <c:v>93.735441108194053</c:v>
                </c:pt>
                <c:pt idx="97">
                  <c:v>93.822191181813906</c:v>
                </c:pt>
                <c:pt idx="98">
                  <c:v>93.910943432146951</c:v>
                </c:pt>
                <c:pt idx="99">
                  <c:v>94.001743181738846</c:v>
                </c:pt>
                <c:pt idx="100">
                  <c:v>94.094636715865249</c:v>
                </c:pt>
                <c:pt idx="101">
                  <c:v>94.189671298430909</c:v>
                </c:pt>
                <c:pt idx="102">
                  <c:v>94.286895187787508</c:v>
                </c:pt>
                <c:pt idx="103">
                  <c:v>94.386357652436871</c:v>
                </c:pt>
                <c:pt idx="104">
                  <c:v>94.488108986585942</c:v>
                </c:pt>
                <c:pt idx="105">
                  <c:v>94.592200525513789</c:v>
                </c:pt>
                <c:pt idx="106">
                  <c:v>94.69868466071074</c:v>
                </c:pt>
                <c:pt idx="107">
                  <c:v>94.807614854744386</c:v>
                </c:pt>
                <c:pt idx="108">
                  <c:v>94.919045655804965</c:v>
                </c:pt>
                <c:pt idx="109">
                  <c:v>95.033032711878278</c:v>
                </c:pt>
                <c:pt idx="110">
                  <c:v>95.149632784490251</c:v>
                </c:pt>
                <c:pt idx="111">
                  <c:v>95.268903761963813</c:v>
                </c:pt>
                <c:pt idx="112">
                  <c:v>95.390904672123142</c:v>
                </c:pt>
                <c:pt idx="113">
                  <c:v>95.515695694377001</c:v>
                </c:pt>
                <c:pt idx="114">
                  <c:v>95.643338171106421</c:v>
                </c:pt>
                <c:pt idx="115">
                  <c:v>95.773894618278192</c:v>
                </c:pt>
                <c:pt idx="116">
                  <c:v>95.907428735198536</c:v>
                </c:pt>
                <c:pt idx="117">
                  <c:v>96.044005413317308</c:v>
                </c:pt>
                <c:pt idx="118">
                  <c:v>96.1836907439843</c:v>
                </c:pt>
                <c:pt idx="119">
                  <c:v>96.326552025056557</c:v>
                </c:pt>
                <c:pt idx="120">
                  <c:v>96.472657766243358</c:v>
                </c:pt>
                <c:pt idx="121">
                  <c:v>96.622077693074971</c:v>
                </c:pt>
                <c:pt idx="122">
                  <c:v>96.774882749366768</c:v>
                </c:pt>
                <c:pt idx="123">
                  <c:v>96.931145098049029</c:v>
                </c:pt>
                <c:pt idx="124">
                  <c:v>97.090938120218638</c:v>
                </c:pt>
                <c:pt idx="125">
                  <c:v>97.254336412265133</c:v>
                </c:pt>
                <c:pt idx="126">
                  <c:v>97.421415780911559</c:v>
                </c:pt>
                <c:pt idx="127">
                  <c:v>97.592253236001795</c:v>
                </c:pt>
                <c:pt idx="128">
                  <c:v>97.766926980858187</c:v>
                </c:pt>
                <c:pt idx="129">
                  <c:v>97.945516400021447</c:v>
                </c:pt>
                <c:pt idx="130">
                  <c:v>98.128102044174128</c:v>
                </c:pt>
                <c:pt idx="131">
                  <c:v>98.314765612041526</c:v>
                </c:pt>
                <c:pt idx="132">
                  <c:v>98.505589929048625</c:v>
                </c:pt>
                <c:pt idx="133">
                  <c:v>98.700658922505525</c:v>
                </c:pt>
                <c:pt idx="134">
                  <c:v>98.900057593077307</c:v>
                </c:pt>
                <c:pt idx="135">
                  <c:v>99.103871982287743</c:v>
                </c:pt>
                <c:pt idx="136">
                  <c:v>99.312189135791897</c:v>
                </c:pt>
                <c:pt idx="137">
                  <c:v>99.525097062141484</c:v>
                </c:pt>
                <c:pt idx="138">
                  <c:v>99.742684686756135</c:v>
                </c:pt>
                <c:pt idx="139">
                  <c:v>99.965041800802553</c:v>
                </c:pt>
                <c:pt idx="140">
                  <c:v>100.19225900467153</c:v>
                </c:pt>
                <c:pt idx="141">
                  <c:v>100.42442764573181</c:v>
                </c:pt>
                <c:pt idx="142">
                  <c:v>100.66163975003229</c:v>
                </c:pt>
                <c:pt idx="143">
                  <c:v>100.90398794760854</c:v>
                </c:pt>
                <c:pt idx="144">
                  <c:v>101.15156539104927</c:v>
                </c:pt>
                <c:pt idx="145">
                  <c:v>101.40446566696083</c:v>
                </c:pt>
                <c:pt idx="146">
                  <c:v>101.66278269996948</c:v>
                </c:pt>
                <c:pt idx="147">
                  <c:v>101.92661064888905</c:v>
                </c:pt>
                <c:pt idx="148">
                  <c:v>102.19604379468274</c:v>
                </c:pt>
                <c:pt idx="149">
                  <c:v>102.47117641984219</c:v>
                </c:pt>
                <c:pt idx="150">
                  <c:v>102.7521026788086</c:v>
                </c:pt>
                <c:pt idx="151">
                  <c:v>103.03891645906396</c:v>
                </c:pt>
                <c:pt idx="152">
                  <c:v>103.33171123252218</c:v>
                </c:pt>
                <c:pt idx="153">
                  <c:v>103.63057989686385</c:v>
                </c:pt>
                <c:pt idx="154">
                  <c:v>103.93561460646262</c:v>
                </c:pt>
                <c:pt idx="155">
                  <c:v>104.2469065925745</c:v>
                </c:pt>
                <c:pt idx="156">
                  <c:v>104.56454597247441</c:v>
                </c:pt>
                <c:pt idx="157">
                  <c:v>104.88862154725224</c:v>
                </c:pt>
                <c:pt idx="158">
                  <c:v>105.21922058801024</c:v>
                </c:pt>
                <c:pt idx="159">
                  <c:v>105.55642861023524</c:v>
                </c:pt>
                <c:pt idx="160">
                  <c:v>105.90032913616244</c:v>
                </c:pt>
                <c:pt idx="161">
                  <c:v>106.25100344499504</c:v>
                </c:pt>
                <c:pt idx="162">
                  <c:v>106.60853031089422</c:v>
                </c:pt>
                <c:pt idx="163">
                  <c:v>106.97298572872033</c:v>
                </c:pt>
                <c:pt idx="164">
                  <c:v>107.3444426275682</c:v>
                </c:pt>
                <c:pt idx="165">
                  <c:v>107.72297057222121</c:v>
                </c:pt>
                <c:pt idx="166">
                  <c:v>108.10863545273132</c:v>
                </c:pt>
                <c:pt idx="167">
                  <c:v>108.50149916242368</c:v>
                </c:pt>
                <c:pt idx="168">
                  <c:v>108.90161926472807</c:v>
                </c:pt>
                <c:pt idx="169">
                  <c:v>109.3090486493501</c:v>
                </c:pt>
                <c:pt idx="170">
                  <c:v>109.72383517840973</c:v>
                </c:pt>
                <c:pt idx="171">
                  <c:v>110.14602132330747</c:v>
                </c:pt>
                <c:pt idx="172">
                  <c:v>110.57564379320853</c:v>
                </c:pt>
                <c:pt idx="173">
                  <c:v>111.01273315618316</c:v>
                </c:pt>
                <c:pt idx="174">
                  <c:v>111.45731345418666</c:v>
                </c:pt>
                <c:pt idx="175">
                  <c:v>111.90940181322186</c:v>
                </c:pt>
                <c:pt idx="176">
                  <c:v>112.36900805018524</c:v>
                </c:pt>
                <c:pt idx="177">
                  <c:v>112.83613427806918</c:v>
                </c:pt>
                <c:pt idx="178">
                  <c:v>113.31077451134939</c:v>
                </c:pt>
                <c:pt idx="179">
                  <c:v>113.79291427356708</c:v>
                </c:pt>
                <c:pt idx="180">
                  <c:v>114.28253020927171</c:v>
                </c:pt>
                <c:pt idx="181">
                  <c:v>114.7795897026608</c:v>
                </c:pt>
                <c:pt idx="182">
                  <c:v>115.28405050540484</c:v>
                </c:pt>
                <c:pt idx="183">
                  <c:v>115.79586037629885</c:v>
                </c:pt>
                <c:pt idx="184">
                  <c:v>116.31495673551217</c:v>
                </c:pt>
                <c:pt idx="185">
                  <c:v>116.84126633633714</c:v>
                </c:pt>
                <c:pt idx="186">
                  <c:v>117.37470495743683</c:v>
                </c:pt>
                <c:pt idx="187">
                  <c:v>117.91517711867365</c:v>
                </c:pt>
                <c:pt idx="188">
                  <c:v>118.46257582366421</c:v>
                </c:pt>
                <c:pt idx="189">
                  <c:v>119.01678233223008</c:v>
                </c:pt>
                <c:pt idx="190">
                  <c:v>119.57766596591598</c:v>
                </c:pt>
                <c:pt idx="191">
                  <c:v>120.14508394971412</c:v>
                </c:pt>
                <c:pt idx="192">
                  <c:v>120.71888129305584</c:v>
                </c:pt>
                <c:pt idx="193">
                  <c:v>121.29889071302647</c:v>
                </c:pt>
                <c:pt idx="194">
                  <c:v>121.88493260260491</c:v>
                </c:pt>
                <c:pt idx="195">
                  <c:v>122.47681504653252</c:v>
                </c:pt>
                <c:pt idx="196">
                  <c:v>123.07433388718299</c:v>
                </c:pt>
                <c:pt idx="197">
                  <c:v>123.67727284251677</c:v>
                </c:pt>
                <c:pt idx="198">
                  <c:v>124.28540367788764</c:v>
                </c:pt>
                <c:pt idx="199">
                  <c:v>124.89848643309492</c:v>
                </c:pt>
                <c:pt idx="200">
                  <c:v>125.51626970568047</c:v>
                </c:pt>
                <c:pt idx="201">
                  <c:v>126.13849099102249</c:v>
                </c:pt>
                <c:pt idx="202">
                  <c:v>126.76487707931581</c:v>
                </c:pt>
                <c:pt idx="203">
                  <c:v>127.39514450902745</c:v>
                </c:pt>
                <c:pt idx="204">
                  <c:v>128.02900007590429</c:v>
                </c:pt>
                <c:pt idx="205">
                  <c:v>128.66614139608191</c:v>
                </c:pt>
                <c:pt idx="206">
                  <c:v>129.3062575213082</c:v>
                </c:pt>
                <c:pt idx="207">
                  <c:v>129.94902960376456</c:v>
                </c:pt>
                <c:pt idx="208">
                  <c:v>130.59413160745061</c:v>
                </c:pt>
                <c:pt idx="209">
                  <c:v>131.24123106258898</c:v>
                </c:pt>
                <c:pt idx="210">
                  <c:v>131.88998985904149</c:v>
                </c:pt>
                <c:pt idx="211">
                  <c:v>132.54006507428045</c:v>
                </c:pt>
                <c:pt idx="212">
                  <c:v>133.19110983107095</c:v>
                </c:pt>
                <c:pt idx="213">
                  <c:v>133.84277417966959</c:v>
                </c:pt>
                <c:pt idx="214">
                  <c:v>134.49470599905808</c:v>
                </c:pt>
                <c:pt idx="215">
                  <c:v>135.146551911508</c:v>
                </c:pt>
                <c:pt idx="216">
                  <c:v>135.79795820460575</c:v>
                </c:pt>
                <c:pt idx="217">
                  <c:v>136.44857175478552</c:v>
                </c:pt>
                <c:pt idx="218">
                  <c:v>137.09804094639213</c:v>
                </c:pt>
                <c:pt idx="219">
                  <c:v>137.74601658035587</c:v>
                </c:pt>
                <c:pt idx="220">
                  <c:v>138.3921527666725</c:v>
                </c:pt>
                <c:pt idx="221">
                  <c:v>139.03610779509327</c:v>
                </c:pt>
                <c:pt idx="222">
                  <c:v>139.67754497866358</c:v>
                </c:pt>
                <c:pt idx="223">
                  <c:v>140.31613346508462</c:v>
                </c:pt>
                <c:pt idx="224">
                  <c:v>140.95154901122686</c:v>
                </c:pt>
                <c:pt idx="225">
                  <c:v>141.58347471655455</c:v>
                </c:pt>
                <c:pt idx="226">
                  <c:v>142.2116017116681</c:v>
                </c:pt>
                <c:pt idx="227">
                  <c:v>142.83562979866008</c:v>
                </c:pt>
                <c:pt idx="228">
                  <c:v>143.45526804050149</c:v>
                </c:pt>
                <c:pt idx="229">
                  <c:v>144.07023529719075</c:v>
                </c:pt>
                <c:pt idx="230">
                  <c:v>144.68026070693395</c:v>
                </c:pt>
                <c:pt idx="231">
                  <c:v>145.28508411116465</c:v>
                </c:pt>
                <c:pt idx="232">
                  <c:v>145.88445642271816</c:v>
                </c:pt>
                <c:pt idx="233">
                  <c:v>146.47813993700427</c:v>
                </c:pt>
                <c:pt idx="234">
                  <c:v>147.06590858647775</c:v>
                </c:pt>
                <c:pt idx="235">
                  <c:v>147.64754813918643</c:v>
                </c:pt>
                <c:pt idx="236">
                  <c:v>148.22285634258765</c:v>
                </c:pt>
                <c:pt idx="237">
                  <c:v>148.7916430142059</c:v>
                </c:pt>
                <c:pt idx="238">
                  <c:v>149.35373008105785</c:v>
                </c:pt>
                <c:pt idx="239">
                  <c:v>149.90895157007159</c:v>
                </c:pt>
                <c:pt idx="240">
                  <c:v>150.45715355198493</c:v>
                </c:pt>
                <c:pt idx="241">
                  <c:v>150.99819404143014</c:v>
                </c:pt>
                <c:pt idx="242">
                  <c:v>151.53194285608029</c:v>
                </c:pt>
                <c:pt idx="243">
                  <c:v>152.05828143786886</c:v>
                </c:pt>
                <c:pt idx="244">
                  <c:v>152.57710263938711</c:v>
                </c:pt>
                <c:pt idx="245">
                  <c:v>153.0883104786131</c:v>
                </c:pt>
                <c:pt idx="246">
                  <c:v>153.59181986514682</c:v>
                </c:pt>
                <c:pt idx="247">
                  <c:v>154.08755630111361</c:v>
                </c:pt>
                <c:pt idx="248">
                  <c:v>154.57545555984851</c:v>
                </c:pt>
                <c:pt idx="249">
                  <c:v>155.05546334540981</c:v>
                </c:pt>
                <c:pt idx="250">
                  <c:v>155.52753493587181</c:v>
                </c:pt>
                <c:pt idx="251">
                  <c:v>155.99163481323868</c:v>
                </c:pt>
                <c:pt idx="252">
                  <c:v>156.44773628268536</c:v>
                </c:pt>
                <c:pt idx="253">
                  <c:v>156.89582108369592</c:v>
                </c:pt>
                <c:pt idx="254">
                  <c:v>157.3358789955129</c:v>
                </c:pt>
                <c:pt idx="255">
                  <c:v>157.76790743915035</c:v>
                </c:pt>
                <c:pt idx="256">
                  <c:v>158.19191107805904</c:v>
                </c:pt>
                <c:pt idx="257">
                  <c:v>158.60790141936869</c:v>
                </c:pt>
                <c:pt idx="258">
                  <c:v>159.0158964174544</c:v>
                </c:pt>
                <c:pt idx="259">
                  <c:v>159.41592008141888</c:v>
                </c:pt>
                <c:pt idx="260">
                  <c:v>159.80800208791021</c:v>
                </c:pt>
                <c:pt idx="261">
                  <c:v>160.19217740054029</c:v>
                </c:pt>
                <c:pt idx="262">
                  <c:v>160.56848589701471</c:v>
                </c:pt>
                <c:pt idx="263">
                  <c:v>160.93697200493787</c:v>
                </c:pt>
                <c:pt idx="264">
                  <c:v>161.29768434711818</c:v>
                </c:pt>
                <c:pt idx="265">
                  <c:v>161.65067539706632</c:v>
                </c:pt>
                <c:pt idx="266">
                  <c:v>161.99600114525637</c:v>
                </c:pt>
                <c:pt idx="267">
                  <c:v>162.33372077660641</c:v>
                </c:pt>
                <c:pt idx="268">
                  <c:v>162.66389635952629</c:v>
                </c:pt>
                <c:pt idx="269">
                  <c:v>162.98659254678535</c:v>
                </c:pt>
                <c:pt idx="270">
                  <c:v>163.30187628836435</c:v>
                </c:pt>
                <c:pt idx="271">
                  <c:v>163.60981655637175</c:v>
                </c:pt>
                <c:pt idx="272">
                  <c:v>163.91048408203599</c:v>
                </c:pt>
                <c:pt idx="273">
                  <c:v>164.20395110471836</c:v>
                </c:pt>
                <c:pt idx="274">
                  <c:v>164.4902911328343</c:v>
                </c:pt>
                <c:pt idx="275">
                  <c:v>164.76957871652044</c:v>
                </c:pt>
                <c:pt idx="276">
                  <c:v>165.04188923184034</c:v>
                </c:pt>
                <c:pt idx="277">
                  <c:v>165.30729867628412</c:v>
                </c:pt>
                <c:pt idx="278">
                  <c:v>165.56588347528756</c:v>
                </c:pt>
                <c:pt idx="279">
                  <c:v>165.81772029946339</c:v>
                </c:pt>
                <c:pt idx="280">
                  <c:v>166.06288589222385</c:v>
                </c:pt>
                <c:pt idx="281">
                  <c:v>166.30145690744851</c:v>
                </c:pt>
                <c:pt idx="282">
                  <c:v>166.53350975684236</c:v>
                </c:pt>
                <c:pt idx="283">
                  <c:v>166.75912046661705</c:v>
                </c:pt>
                <c:pt idx="284">
                  <c:v>166.97836454312306</c:v>
                </c:pt>
                <c:pt idx="285">
                  <c:v>167.19131684705545</c:v>
                </c:pt>
                <c:pt idx="286">
                  <c:v>167.39805147585582</c:v>
                </c:pt>
                <c:pt idx="287">
                  <c:v>167.59864165393279</c:v>
                </c:pt>
                <c:pt idx="288">
                  <c:v>167.79315963032863</c:v>
                </c:pt>
                <c:pt idx="289">
                  <c:v>167.98167658346179</c:v>
                </c:pt>
                <c:pt idx="290">
                  <c:v>168.16426253258362</c:v>
                </c:pt>
                <c:pt idx="291">
                  <c:v>168.34098625559361</c:v>
                </c:pt>
                <c:pt idx="292">
                  <c:v>168.51191521286754</c:v>
                </c:pt>
                <c:pt idx="293">
                  <c:v>168.67711547676015</c:v>
                </c:pt>
                <c:pt idx="294">
                  <c:v>168.83665166645781</c:v>
                </c:pt>
                <c:pt idx="295">
                  <c:v>168.99058688786218</c:v>
                </c:pt>
                <c:pt idx="296">
                  <c:v>169.13898267820286</c:v>
                </c:pt>
                <c:pt idx="297">
                  <c:v>169.2818989550839</c:v>
                </c:pt>
                <c:pt idx="298">
                  <c:v>169.41939396968309</c:v>
                </c:pt>
                <c:pt idx="299">
                  <c:v>169.55152426383395</c:v>
                </c:pt>
                <c:pt idx="300">
                  <c:v>169.67834463073342</c:v>
                </c:pt>
                <c:pt idx="301">
                  <c:v>169.79990807902698</c:v>
                </c:pt>
                <c:pt idx="302">
                  <c:v>169.91626580003941</c:v>
                </c:pt>
                <c:pt idx="303">
                  <c:v>170.02746713792621</c:v>
                </c:pt>
                <c:pt idx="304">
                  <c:v>170.13355956253585</c:v>
                </c:pt>
                <c:pt idx="305">
                  <c:v>170.23458864478192</c:v>
                </c:pt>
                <c:pt idx="306">
                  <c:v>170.33059803433579</c:v>
                </c:pt>
                <c:pt idx="307">
                  <c:v>170.42162943946315</c:v>
                </c:pt>
                <c:pt idx="308">
                  <c:v>170.50772260883414</c:v>
                </c:pt>
                <c:pt idx="309">
                  <c:v>170.58891531515152</c:v>
                </c:pt>
                <c:pt idx="310">
                  <c:v>170.66524334044774</c:v>
                </c:pt>
                <c:pt idx="311">
                  <c:v>170.73674046291413</c:v>
                </c:pt>
                <c:pt idx="312">
                  <c:v>170.80343844513203</c:v>
                </c:pt>
                <c:pt idx="313">
                  <c:v>170.86536702358717</c:v>
                </c:pt>
                <c:pt idx="314">
                  <c:v>170.92255389935698</c:v>
                </c:pt>
                <c:pt idx="315">
                  <c:v>170.97502472986702</c:v>
                </c:pt>
                <c:pt idx="316">
                  <c:v>171.02280312162347</c:v>
                </c:pt>
                <c:pt idx="317">
                  <c:v>171.06591062383603</c:v>
                </c:pt>
                <c:pt idx="318">
                  <c:v>171.10436672285269</c:v>
                </c:pt>
                <c:pt idx="319">
                  <c:v>171.13818883733506</c:v>
                </c:pt>
                <c:pt idx="320">
                  <c:v>171.16739231411302</c:v>
                </c:pt>
                <c:pt idx="321">
                  <c:v>171.19199042466059</c:v>
                </c:pt>
                <c:pt idx="322">
                  <c:v>171.21199436214587</c:v>
                </c:pt>
                <c:pt idx="323">
                  <c:v>171.22741323901246</c:v>
                </c:pt>
                <c:pt idx="324">
                  <c:v>171.23825408505695</c:v>
                </c:pt>
                <c:pt idx="325">
                  <c:v>171.2445218459745</c:v>
                </c:pt>
                <c:pt idx="326">
                  <c:v>171.24621938235072</c:v>
                </c:pt>
                <c:pt idx="327">
                  <c:v>171.24334746908332</c:v>
                </c:pt>
                <c:pt idx="328">
                  <c:v>171.23590479522727</c:v>
                </c:pt>
                <c:pt idx="329">
                  <c:v>171.22388796425778</c:v>
                </c:pt>
                <c:pt idx="330">
                  <c:v>171.20729149475792</c:v>
                </c:pt>
                <c:pt idx="331">
                  <c:v>171.18610782153988</c:v>
                </c:pt>
                <c:pt idx="332">
                  <c:v>171.16032729721704</c:v>
                </c:pt>
                <c:pt idx="333">
                  <c:v>171.1299381942512</c:v>
                </c:pt>
                <c:pt idx="334">
                  <c:v>171.09492670750421</c:v>
                </c:pt>
                <c:pt idx="335">
                  <c:v>171.05527695733099</c:v>
                </c:pt>
                <c:pt idx="336">
                  <c:v>171.01097099325878</c:v>
                </c:pt>
                <c:pt idx="337">
                  <c:v>170.96198879830112</c:v>
                </c:pt>
                <c:pt idx="338">
                  <c:v>170.90830829396648</c:v>
                </c:pt>
                <c:pt idx="339">
                  <c:v>170.84990534602528</c:v>
                </c:pt>
                <c:pt idx="340">
                  <c:v>170.78675377110835</c:v>
                </c:pt>
                <c:pt idx="341">
                  <c:v>170.71882534421593</c:v>
                </c:pt>
                <c:pt idx="342">
                  <c:v>170.6460898072275</c:v>
                </c:pt>
                <c:pt idx="343">
                  <c:v>170.56851487850554</c:v>
                </c:pt>
                <c:pt idx="344">
                  <c:v>170.4860662636998</c:v>
                </c:pt>
                <c:pt idx="345">
                  <c:v>170.3987076678649</c:v>
                </c:pt>
                <c:pt idx="346">
                  <c:v>170.30640080901219</c:v>
                </c:pt>
                <c:pt idx="347">
                  <c:v>170.20910543322813</c:v>
                </c:pt>
                <c:pt idx="348">
                  <c:v>170.10677933149853</c:v>
                </c:pt>
                <c:pt idx="349">
                  <c:v>169.99937835839066</c:v>
                </c:pt>
                <c:pt idx="350">
                  <c:v>169.88685645275083</c:v>
                </c:pt>
                <c:pt idx="351">
                  <c:v>169.76916566059072</c:v>
                </c:pt>
                <c:pt idx="352">
                  <c:v>169.64625616034181</c:v>
                </c:pt>
                <c:pt idx="353">
                  <c:v>169.51807629067056</c:v>
                </c:pt>
                <c:pt idx="354">
                  <c:v>169.38457258105635</c:v>
                </c:pt>
                <c:pt idx="355">
                  <c:v>169.24568978534799</c:v>
                </c:pt>
                <c:pt idx="356">
                  <c:v>169.10137091852332</c:v>
                </c:pt>
                <c:pt idx="357">
                  <c:v>168.95155729688955</c:v>
                </c:pt>
                <c:pt idx="358">
                  <c:v>168.79618858197404</c:v>
                </c:pt>
                <c:pt idx="359">
                  <c:v>168.635202828366</c:v>
                </c:pt>
                <c:pt idx="360">
                  <c:v>168.46853653578171</c:v>
                </c:pt>
                <c:pt idx="361">
                  <c:v>168.29612470563967</c:v>
                </c:pt>
                <c:pt idx="362">
                  <c:v>168.11790090243923</c:v>
                </c:pt>
                <c:pt idx="363">
                  <c:v>167.93379732025298</c:v>
                </c:pt>
                <c:pt idx="364">
                  <c:v>167.74374485465037</c:v>
                </c:pt>
                <c:pt idx="365">
                  <c:v>167.54767318038316</c:v>
                </c:pt>
                <c:pt idx="366">
                  <c:v>167.34551083516925</c:v>
                </c:pt>
                <c:pt idx="367">
                  <c:v>167.13718530992898</c:v>
                </c:pt>
                <c:pt idx="368">
                  <c:v>166.92262314582507</c:v>
                </c:pt>
                <c:pt idx="369">
                  <c:v>166.70175003847453</c:v>
                </c:pt>
                <c:pt idx="370">
                  <c:v>166.47449094970193</c:v>
                </c:pt>
                <c:pt idx="371">
                  <c:v>166.24077022720729</c:v>
                </c:pt>
                <c:pt idx="372">
                  <c:v>166.00051173252805</c:v>
                </c:pt>
                <c:pt idx="373">
                  <c:v>165.75363897767159</c:v>
                </c:pt>
                <c:pt idx="374">
                  <c:v>165.50007527079353</c:v>
                </c:pt>
                <c:pt idx="375">
                  <c:v>165.23974387129661</c:v>
                </c:pt>
                <c:pt idx="376">
                  <c:v>164.97256815471027</c:v>
                </c:pt>
                <c:pt idx="377">
                  <c:v>164.69847178770675</c:v>
                </c:pt>
                <c:pt idx="378">
                  <c:v>164.4173789135925</c:v>
                </c:pt>
                <c:pt idx="379">
                  <c:v>164.12921434859302</c:v>
                </c:pt>
                <c:pt idx="380">
                  <c:v>163.83390378923045</c:v>
                </c:pt>
                <c:pt idx="381">
                  <c:v>163.53137403106112</c:v>
                </c:pt>
                <c:pt idx="382">
                  <c:v>163.22155319900969</c:v>
                </c:pt>
                <c:pt idx="383">
                  <c:v>162.90437098949408</c:v>
                </c:pt>
                <c:pt idx="384">
                  <c:v>162.5797589244938</c:v>
                </c:pt>
                <c:pt idx="385">
                  <c:v>162.2476506176574</c:v>
                </c:pt>
                <c:pt idx="386">
                  <c:v>161.90798205249172</c:v>
                </c:pt>
                <c:pt idx="387">
                  <c:v>161.56069187259973</c:v>
                </c:pt>
                <c:pt idx="388">
                  <c:v>161.20572168387039</c:v>
                </c:pt>
                <c:pt idx="389">
                  <c:v>160.84301636843034</c:v>
                </c:pt>
                <c:pt idx="390">
                  <c:v>160.47252441008567</c:v>
                </c:pt>
                <c:pt idx="391">
                  <c:v>160.09419823087288</c:v>
                </c:pt>
                <c:pt idx="392">
                  <c:v>159.70799453824068</c:v>
                </c:pt>
                <c:pt idx="393">
                  <c:v>159.31387468225697</c:v>
                </c:pt>
                <c:pt idx="394">
                  <c:v>158.9118050221185</c:v>
                </c:pt>
                <c:pt idx="395">
                  <c:v>158.50175730109899</c:v>
                </c:pt>
                <c:pt idx="396">
                  <c:v>158.08370902894018</c:v>
                </c:pt>
                <c:pt idx="397">
                  <c:v>157.65764387053159</c:v>
                </c:pt>
                <c:pt idx="398">
                  <c:v>157.22355203957798</c:v>
                </c:pt>
                <c:pt idx="399">
                  <c:v>156.78143069578675</c:v>
                </c:pt>
                <c:pt idx="400">
                  <c:v>156.33128434395024</c:v>
                </c:pt>
                <c:pt idx="401">
                  <c:v>155.87312523312175</c:v>
                </c:pt>
                <c:pt idx="402">
                  <c:v>155.40697375392745</c:v>
                </c:pt>
                <c:pt idx="403">
                  <c:v>154.93285883187582</c:v>
                </c:pt>
                <c:pt idx="404">
                  <c:v>154.45081831437378</c:v>
                </c:pt>
                <c:pt idx="405">
                  <c:v>153.96089934899391</c:v>
                </c:pt>
                <c:pt idx="406">
                  <c:v>153.46315875038698</c:v>
                </c:pt>
                <c:pt idx="407">
                  <c:v>152.95766335309528</c:v>
                </c:pt>
                <c:pt idx="408">
                  <c:v>152.44449034739921</c:v>
                </c:pt>
                <c:pt idx="409">
                  <c:v>151.92372759521604</c:v>
                </c:pt>
                <c:pt idx="410">
                  <c:v>151.39547392298616</c:v>
                </c:pt>
                <c:pt idx="411">
                  <c:v>150.85983938841829</c:v>
                </c:pt>
                <c:pt idx="412">
                  <c:v>150.31694551792438</c:v>
                </c:pt>
                <c:pt idx="413">
                  <c:v>149.76692551157311</c:v>
                </c:pt>
                <c:pt idx="414">
                  <c:v>149.20992441241657</c:v>
                </c:pt>
                <c:pt idx="415">
                  <c:v>148.64609923710464</c:v>
                </c:pt>
                <c:pt idx="416">
                  <c:v>148.07561906481018</c:v>
                </c:pt>
                <c:pt idx="417">
                  <c:v>147.49866508162475</c:v>
                </c:pt>
                <c:pt idx="418">
                  <c:v>146.91543057777307</c:v>
                </c:pt>
                <c:pt idx="419">
                  <c:v>146.326120895222</c:v>
                </c:pt>
                <c:pt idx="420">
                  <c:v>145.73095332353202</c:v>
                </c:pt>
                <c:pt idx="421">
                  <c:v>145.1301569421102</c:v>
                </c:pt>
                <c:pt idx="422">
                  <c:v>144.52397240739046</c:v>
                </c:pt>
                <c:pt idx="423">
                  <c:v>143.91265168384075</c:v>
                </c:pt>
                <c:pt idx="424">
                  <c:v>143.29645771815967</c:v>
                </c:pt>
                <c:pt idx="425">
                  <c:v>142.67566405645076</c:v>
                </c:pt>
                <c:pt idx="426">
                  <c:v>142.05055440468809</c:v>
                </c:pt>
                <c:pt idx="427">
                  <c:v>141.42142213327114</c:v>
                </c:pt>
                <c:pt idx="428">
                  <c:v>140.78856972701053</c:v>
                </c:pt>
                <c:pt idx="429">
                  <c:v>140.15230818240192</c:v>
                </c:pt>
                <c:pt idx="430">
                  <c:v>139.51295635460184</c:v>
                </c:pt>
                <c:pt idx="431">
                  <c:v>138.87084025701324</c:v>
                </c:pt>
                <c:pt idx="432">
                  <c:v>138.22629231692386</c:v>
                </c:pt>
                <c:pt idx="433">
                  <c:v>137.57965059109497</c:v>
                </c:pt>
                <c:pt idx="434">
                  <c:v>136.9312579456745</c:v>
                </c:pt>
                <c:pt idx="435">
                  <c:v>136.28146120518204</c:v>
                </c:pt>
                <c:pt idx="436">
                  <c:v>135.63061027570043</c:v>
                </c:pt>
                <c:pt idx="437">
                  <c:v>134.97905724768603</c:v>
                </c:pt>
                <c:pt idx="438">
                  <c:v>134.32715548406733</c:v>
                </c:pt>
                <c:pt idx="439">
                  <c:v>133.6752586994622</c:v>
                </c:pt>
                <c:pt idx="440">
                  <c:v>133.0237200364644</c:v>
                </c:pt>
                <c:pt idx="441">
                  <c:v>132.37289114496588</c:v>
                </c:pt>
                <c:pt idx="442">
                  <c:v>131.72312127046624</c:v>
                </c:pt>
                <c:pt idx="443">
                  <c:v>131.07475635719265</c:v>
                </c:pt>
                <c:pt idx="444">
                  <c:v>130.4281381716892</c:v>
                </c:pt>
                <c:pt idx="445">
                  <c:v>129.78360345228771</c:v>
                </c:pt>
                <c:pt idx="446">
                  <c:v>129.1414830895684</c:v>
                </c:pt>
                <c:pt idx="447">
                  <c:v>128.50210134256247</c:v>
                </c:pt>
                <c:pt idx="448">
                  <c:v>127.86577509503655</c:v>
                </c:pt>
                <c:pt idx="449">
                  <c:v>127.23281315575944</c:v>
                </c:pt>
                <c:pt idx="450">
                  <c:v>126.60351560615591</c:v>
                </c:pt>
                <c:pt idx="451">
                  <c:v>125.97817319825631</c:v>
                </c:pt>
                <c:pt idx="452">
                  <c:v>125.35706680532664</c:v>
                </c:pt>
                <c:pt idx="453">
                  <c:v>124.74046692701705</c:v>
                </c:pt>
                <c:pt idx="454">
                  <c:v>124.12863325035589</c:v>
                </c:pt>
                <c:pt idx="455">
                  <c:v>123.52181426736693</c:v>
                </c:pt>
                <c:pt idx="456">
                  <c:v>122.92024694960227</c:v>
                </c:pt>
                <c:pt idx="457">
                  <c:v>122.32415647937017</c:v>
                </c:pt>
                <c:pt idx="458">
                  <c:v>121.73375603699316</c:v>
                </c:pt>
                <c:pt idx="459">
                  <c:v>121.14924664298975</c:v>
                </c:pt>
                <c:pt idx="460">
                  <c:v>120.57081705368721</c:v>
                </c:pt>
                <c:pt idx="461">
                  <c:v>119.99864370841392</c:v>
                </c:pt>
                <c:pt idx="462">
                  <c:v>119.43289072610727</c:v>
                </c:pt>
                <c:pt idx="463">
                  <c:v>118.87370994890202</c:v>
                </c:pt>
                <c:pt idx="464">
                  <c:v>118.32124103004165</c:v>
                </c:pt>
                <c:pt idx="465">
                  <c:v>117.77561156326583</c:v>
                </c:pt>
                <c:pt idx="466">
                  <c:v>117.23693725068568</c:v>
                </c:pt>
                <c:pt idx="467">
                  <c:v>116.70532210606673</c:v>
                </c:pt>
                <c:pt idx="468">
                  <c:v>116.18085869036381</c:v>
                </c:pt>
                <c:pt idx="469">
                  <c:v>115.66362837633781</c:v>
                </c:pt>
                <c:pt idx="470">
                  <c:v>115.15370163908396</c:v>
                </c:pt>
                <c:pt idx="471">
                  <c:v>114.65113836934511</c:v>
                </c:pt>
                <c:pt idx="472">
                  <c:v>114.15598820654287</c:v>
                </c:pt>
                <c:pt idx="473">
                  <c:v>113.66829088855057</c:v>
                </c:pt>
                <c:pt idx="474">
                  <c:v>113.18807661534173</c:v>
                </c:pt>
                <c:pt idx="475">
                  <c:v>112.71536642377183</c:v>
                </c:pt>
                <c:pt idx="476">
                  <c:v>112.25017257089074</c:v>
                </c:pt>
                <c:pt idx="477">
                  <c:v>111.79249892333732</c:v>
                </c:pt>
                <c:pt idx="478">
                  <c:v>111.34234135052176</c:v>
                </c:pt>
                <c:pt idx="479">
                  <c:v>110.89968811947067</c:v>
                </c:pt>
                <c:pt idx="480">
                  <c:v>110.46452028937028</c:v>
                </c:pt>
                <c:pt idx="481">
                  <c:v>110.03681210402107</c:v>
                </c:pt>
                <c:pt idx="482">
                  <c:v>109.61653138057409</c:v>
                </c:pt>
                <c:pt idx="483">
                  <c:v>109.2036398930889</c:v>
                </c:pt>
                <c:pt idx="484">
                  <c:v>108.79809374961415</c:v>
                </c:pt>
                <c:pt idx="485">
                  <c:v>108.39984376164151</c:v>
                </c:pt>
                <c:pt idx="486">
                  <c:v>108.00883580493628</c:v>
                </c:pt>
                <c:pt idx="487">
                  <c:v>107.62501117088766</c:v>
                </c:pt>
                <c:pt idx="488">
                  <c:v>107.24830690765297</c:v>
                </c:pt>
                <c:pt idx="489">
                  <c:v>106.87865615049969</c:v>
                </c:pt>
                <c:pt idx="490">
                  <c:v>106.51598844085943</c:v>
                </c:pt>
                <c:pt idx="491">
                  <c:v>106.1602300337216</c:v>
                </c:pt>
                <c:pt idx="492">
                  <c:v>105.81130419308995</c:v>
                </c:pt>
                <c:pt idx="493">
                  <c:v>105.46913147532008</c:v>
                </c:pt>
                <c:pt idx="494">
                  <c:v>105.13363000023082</c:v>
                </c:pt>
                <c:pt idx="495">
                  <c:v>104.80471570996689</c:v>
                </c:pt>
                <c:pt idx="496">
                  <c:v>104.48230261564879</c:v>
                </c:pt>
                <c:pt idx="497">
                  <c:v>104.16630303190655</c:v>
                </c:pt>
                <c:pt idx="498">
                  <c:v>103.85662779944994</c:v>
                </c:pt>
                <c:pt idx="499">
                  <c:v>103.55318649586727</c:v>
                </c:pt>
                <c:pt idx="500">
                  <c:v>103.25588763488885</c:v>
                </c:pt>
                <c:pt idx="501">
                  <c:v>102.96463885438092</c:v>
                </c:pt>
                <c:pt idx="502">
                  <c:v>102.67934709336681</c:v>
                </c:pt>
                <c:pt idx="503">
                  <c:v>102.39991875839256</c:v>
                </c:pt>
                <c:pt idx="504">
                  <c:v>102.12625987957473</c:v>
                </c:pt>
                <c:pt idx="505">
                  <c:v>101.85827625668063</c:v>
                </c:pt>
                <c:pt idx="506">
                  <c:v>101.59587359560493</c:v>
                </c:pt>
                <c:pt idx="507">
                  <c:v>101.33895763561011</c:v>
                </c:pt>
                <c:pt idx="508">
                  <c:v>101.08743426770586</c:v>
                </c:pt>
                <c:pt idx="509">
                  <c:v>100.84120964454262</c:v>
                </c:pt>
                <c:pt idx="510">
                  <c:v>100.60019028219473</c:v>
                </c:pt>
                <c:pt idx="511">
                  <c:v>100.36428315420559</c:v>
                </c:pt>
                <c:pt idx="512">
                  <c:v>100.13339577826346</c:v>
                </c:pt>
                <c:pt idx="513">
                  <c:v>99.907436295868862</c:v>
                </c:pt>
                <c:pt idx="514">
                  <c:v>99.686313545351311</c:v>
                </c:pt>
                <c:pt idx="515">
                  <c:v>99.469937128579872</c:v>
                </c:pt>
                <c:pt idx="516">
                  <c:v>99.258217471707539</c:v>
                </c:pt>
                <c:pt idx="517">
                  <c:v>99.05106588027509</c:v>
                </c:pt>
                <c:pt idx="518">
                  <c:v>98.848394588994992</c:v>
                </c:pt>
                <c:pt idx="519">
                  <c:v>98.650116806519293</c:v>
                </c:pt>
                <c:pt idx="520">
                  <c:v>98.456146755489243</c:v>
                </c:pt>
                <c:pt idx="521">
                  <c:v>98.266399708149351</c:v>
                </c:pt>
                <c:pt idx="522">
                  <c:v>98.080792017799908</c:v>
                </c:pt>
                <c:pt idx="523">
                  <c:v>97.899241146348331</c:v>
                </c:pt>
                <c:pt idx="524">
                  <c:v>97.72166568820883</c:v>
                </c:pt>
                <c:pt idx="525">
                  <c:v>97.54798539079043</c:v>
                </c:pt>
                <c:pt idx="526">
                  <c:v>97.378121171799137</c:v>
                </c:pt>
                <c:pt idx="527">
                  <c:v>97.21199513357034</c:v>
                </c:pt>
                <c:pt idx="528">
                  <c:v>97.049530574638652</c:v>
                </c:pt>
                <c:pt idx="529">
                  <c:v>96.890651998737681</c:v>
                </c:pt>
                <c:pt idx="530">
                  <c:v>96.735285121417348</c:v>
                </c:pt>
                <c:pt idx="531">
                  <c:v>96.583356874451241</c:v>
                </c:pt>
                <c:pt idx="532">
                  <c:v>96.434795408201367</c:v>
                </c:pt>
                <c:pt idx="533">
                  <c:v>96.28953009209485</c:v>
                </c:pt>
                <c:pt idx="534">
                  <c:v>96.147491513361771</c:v>
                </c:pt>
                <c:pt idx="535">
                  <c:v>96.008611474171147</c:v>
                </c:pt>
                <c:pt idx="536">
                  <c:v>95.872822987297837</c:v>
                </c:pt>
                <c:pt idx="537">
                  <c:v>95.740060270441305</c:v>
                </c:pt>
                <c:pt idx="538">
                  <c:v>95.610258739313423</c:v>
                </c:pt>
                <c:pt idx="539">
                  <c:v>95.483354999602795</c:v>
                </c:pt>
                <c:pt idx="540">
                  <c:v>95.359286837918077</c:v>
                </c:pt>
                <c:pt idx="541">
                  <c:v>95.237993211804294</c:v>
                </c:pt>
              </c:numCache>
            </c:numRef>
          </c:yVal>
          <c:smooth val="1"/>
          <c:extLst>
            <c:ext xmlns:c16="http://schemas.microsoft.com/office/drawing/2014/chart" uri="{C3380CC4-5D6E-409C-BE32-E72D297353CC}">
              <c16:uniqueId val="{00000001-8BBC-48A9-83D9-2DBDC065AFE1}"/>
            </c:ext>
          </c:extLst>
        </c:ser>
        <c:dLbls>
          <c:showLegendKey val="0"/>
          <c:showVal val="0"/>
          <c:showCatName val="0"/>
          <c:showSerName val="0"/>
          <c:showPercent val="0"/>
          <c:showBubbleSize val="0"/>
        </c:dLbls>
        <c:axId val="175568384"/>
        <c:axId val="175566848"/>
      </c:scatterChart>
      <c:valAx>
        <c:axId val="175558656"/>
        <c:scaling>
          <c:logBase val="10"/>
          <c:orientation val="minMax"/>
          <c:max val="2200000"/>
          <c:min val="10"/>
        </c:scaling>
        <c:delete val="0"/>
        <c:axPos val="b"/>
        <c:minorGridlines/>
        <c:title>
          <c:tx>
            <c:rich>
              <a:bodyPr/>
              <a:lstStyle/>
              <a:p>
                <a:pPr>
                  <a:defRPr/>
                </a:pPr>
                <a:r>
                  <a:rPr lang="en-US"/>
                  <a:t>Frequency</a:t>
                </a:r>
                <a:r>
                  <a:rPr lang="en-US" baseline="0"/>
                  <a:t> (Hz)</a:t>
                </a:r>
                <a:endParaRPr lang="en-US"/>
              </a:p>
            </c:rich>
          </c:tx>
          <c:overlay val="0"/>
        </c:title>
        <c:numFmt formatCode="0" sourceLinked="0"/>
        <c:majorTickMark val="out"/>
        <c:minorTickMark val="none"/>
        <c:tickLblPos val="low"/>
        <c:crossAx val="175560576"/>
        <c:crosses val="autoZero"/>
        <c:crossBetween val="midCat"/>
      </c:valAx>
      <c:valAx>
        <c:axId val="175560576"/>
        <c:scaling>
          <c:orientation val="minMax"/>
          <c:max val="40"/>
          <c:min val="-40"/>
        </c:scaling>
        <c:delete val="0"/>
        <c:axPos val="l"/>
        <c:majorGridlines/>
        <c:minorGridlines/>
        <c:title>
          <c:tx>
            <c:rich>
              <a:bodyPr rot="-5400000" vert="horz"/>
              <a:lstStyle/>
              <a:p>
                <a:pPr>
                  <a:defRPr/>
                </a:pPr>
                <a:r>
                  <a:rPr lang="en-US"/>
                  <a:t>Gain</a:t>
                </a:r>
                <a:r>
                  <a:rPr lang="en-US" baseline="0"/>
                  <a:t> (dB)</a:t>
                </a:r>
                <a:endParaRPr lang="en-US"/>
              </a:p>
            </c:rich>
          </c:tx>
          <c:overlay val="0"/>
        </c:title>
        <c:numFmt formatCode="General" sourceLinked="0"/>
        <c:majorTickMark val="out"/>
        <c:minorTickMark val="none"/>
        <c:tickLblPos val="nextTo"/>
        <c:crossAx val="175558656"/>
        <c:crosses val="autoZero"/>
        <c:crossBetween val="midCat"/>
        <c:majorUnit val="20"/>
        <c:minorUnit val="10"/>
      </c:valAx>
      <c:valAx>
        <c:axId val="175566848"/>
        <c:scaling>
          <c:orientation val="minMax"/>
          <c:max val="180"/>
          <c:min val="-180"/>
        </c:scaling>
        <c:delete val="0"/>
        <c:axPos val="r"/>
        <c:numFmt formatCode="General" sourceLinked="1"/>
        <c:majorTickMark val="out"/>
        <c:minorTickMark val="none"/>
        <c:tickLblPos val="nextTo"/>
        <c:crossAx val="175568384"/>
        <c:crosses val="max"/>
        <c:crossBetween val="midCat"/>
        <c:majorUnit val="90"/>
        <c:minorUnit val="45"/>
      </c:valAx>
      <c:valAx>
        <c:axId val="175568384"/>
        <c:scaling>
          <c:logBase val="10"/>
          <c:orientation val="minMax"/>
        </c:scaling>
        <c:delete val="1"/>
        <c:axPos val="b"/>
        <c:numFmt formatCode="0.00" sourceLinked="1"/>
        <c:majorTickMark val="out"/>
        <c:minorTickMark val="none"/>
        <c:tickLblPos val="nextTo"/>
        <c:crossAx val="175566848"/>
        <c:crosses val="autoZero"/>
        <c:crossBetween val="midCat"/>
      </c:valAx>
    </c:plotArea>
    <c:legend>
      <c:legendPos val="r"/>
      <c:layout>
        <c:manualLayout>
          <c:xMode val="edge"/>
          <c:yMode val="edge"/>
          <c:x val="0.79880558209512509"/>
          <c:y val="0.14321997959862004"/>
          <c:w val="0.13485048155591431"/>
          <c:h val="0.10528624969913696"/>
        </c:manualLayout>
      </c:layout>
      <c:overlay val="1"/>
      <c:spPr>
        <a:solidFill>
          <a:schemeClr val="bg1"/>
        </a:solidFill>
      </c:spPr>
    </c:legend>
    <c:plotVisOnly val="1"/>
    <c:dispBlanksAs val="gap"/>
    <c:showDLblsOverMax val="0"/>
  </c:chart>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baseline="0"/>
              <a:t>CCM Control Loop Transfer Function</a:t>
            </a:r>
          </a:p>
        </c:rich>
      </c:tx>
      <c:overlay val="0"/>
    </c:title>
    <c:autoTitleDeleted val="0"/>
    <c:plotArea>
      <c:layout/>
      <c:scatterChart>
        <c:scatterStyle val="smoothMarker"/>
        <c:varyColors val="0"/>
        <c:ser>
          <c:idx val="0"/>
          <c:order val="0"/>
          <c:tx>
            <c:v>Gain (dB)</c:v>
          </c:tx>
          <c:spPr>
            <a:ln w="38100">
              <a:solidFill>
                <a:srgbClr val="FF0000"/>
              </a:solidFill>
            </a:ln>
          </c:spPr>
          <c:marker>
            <c:symbol val="none"/>
          </c:marker>
          <c:xVal>
            <c:numRef>
              <c:f>Loop_Modeling!$O$19:$O$560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Loop_Modeling!$BG$19:$BG$560</c:f>
              <c:numCache>
                <c:formatCode>0.000</c:formatCode>
                <c:ptCount val="542"/>
                <c:pt idx="0">
                  <c:v>67.183325374809314</c:v>
                </c:pt>
                <c:pt idx="1">
                  <c:v>66.983111698375964</c:v>
                </c:pt>
                <c:pt idx="2">
                  <c:v>66.782887964069189</c:v>
                </c:pt>
                <c:pt idx="3">
                  <c:v>66.582653699069752</c:v>
                </c:pt>
                <c:pt idx="4">
                  <c:v>66.382408408389736</c:v>
                </c:pt>
                <c:pt idx="5">
                  <c:v>66.18215157383942</c:v>
                </c:pt>
                <c:pt idx="6">
                  <c:v>65.981882652945515</c:v>
                </c:pt>
                <c:pt idx="7">
                  <c:v>65.781601077820326</c:v>
                </c:pt>
                <c:pt idx="8">
                  <c:v>65.581306253978099</c:v>
                </c:pt>
                <c:pt idx="9">
                  <c:v>65.380997559097949</c:v>
                </c:pt>
                <c:pt idx="10">
                  <c:v>65.180674341729329</c:v>
                </c:pt>
                <c:pt idx="11">
                  <c:v>64.980335919938184</c:v>
                </c:pt>
                <c:pt idx="12">
                  <c:v>64.779981579891526</c:v>
                </c:pt>
                <c:pt idx="13">
                  <c:v>64.579610574376986</c:v>
                </c:pt>
                <c:pt idx="14">
                  <c:v>64.379222121255097</c:v>
                </c:pt>
                <c:pt idx="15">
                  <c:v>64.178815401840453</c:v>
                </c:pt>
                <c:pt idx="16">
                  <c:v>63.978389559210164</c:v>
                </c:pt>
                <c:pt idx="17">
                  <c:v>63.777943696434519</c:v>
                </c:pt>
                <c:pt idx="18">
                  <c:v>63.577476874728298</c:v>
                </c:pt>
                <c:pt idx="19">
                  <c:v>63.376988111517541</c:v>
                </c:pt>
                <c:pt idx="20">
                  <c:v>63.176476378419999</c:v>
                </c:pt>
                <c:pt idx="21">
                  <c:v>62.975940599133608</c:v>
                </c:pt>
                <c:pt idx="22">
                  <c:v>62.775379647230849</c:v>
                </c:pt>
                <c:pt idx="23">
                  <c:v>62.574792343853829</c:v>
                </c:pt>
                <c:pt idx="24">
                  <c:v>62.374177455305919</c:v>
                </c:pt>
                <c:pt idx="25">
                  <c:v>62.173533690536232</c:v>
                </c:pt>
                <c:pt idx="26">
                  <c:v>61.972859698512437</c:v>
                </c:pt>
                <c:pt idx="27">
                  <c:v>61.772154065475895</c:v>
                </c:pt>
                <c:pt idx="28">
                  <c:v>61.571415312076851</c:v>
                </c:pt>
                <c:pt idx="29">
                  <c:v>61.370641890381428</c:v>
                </c:pt>
                <c:pt idx="30">
                  <c:v>61.169832180748784</c:v>
                </c:pt>
                <c:pt idx="31">
                  <c:v>60.968984488570079</c:v>
                </c:pt>
                <c:pt idx="32">
                  <c:v>60.768097040865634</c:v>
                </c:pt>
                <c:pt idx="33">
                  <c:v>60.567167982734418</c:v>
                </c:pt>
                <c:pt idx="34">
                  <c:v>60.366195373648594</c:v>
                </c:pt>
                <c:pt idx="35">
                  <c:v>60.165177183589762</c:v>
                </c:pt>
                <c:pt idx="36">
                  <c:v>59.96411128901795</c:v>
                </c:pt>
                <c:pt idx="37">
                  <c:v>59.762995468669374</c:v>
                </c:pt>
                <c:pt idx="38">
                  <c:v>59.561827399174732</c:v>
                </c:pt>
                <c:pt idx="39">
                  <c:v>59.360604650492668</c:v>
                </c:pt>
                <c:pt idx="40">
                  <c:v>59.159324681151269</c:v>
                </c:pt>
                <c:pt idx="41">
                  <c:v>58.957984833290055</c:v>
                </c:pt>
                <c:pt idx="42">
                  <c:v>58.756582327496773</c:v>
                </c:pt>
                <c:pt idx="43">
                  <c:v>58.555114257430418</c:v>
                </c:pt>
                <c:pt idx="44">
                  <c:v>58.35357758422446</c:v>
                </c:pt>
                <c:pt idx="45">
                  <c:v>58.15196913066206</c:v>
                </c:pt>
                <c:pt idx="46">
                  <c:v>57.95028557511678</c:v>
                </c:pt>
                <c:pt idx="47">
                  <c:v>57.748523445249887</c:v>
                </c:pt>
                <c:pt idx="48">
                  <c:v>57.546679111458971</c:v>
                </c:pt>
                <c:pt idx="49">
                  <c:v>57.344748780068507</c:v>
                </c:pt>
                <c:pt idx="50">
                  <c:v>57.142728486255322</c:v>
                </c:pt>
                <c:pt idx="51">
                  <c:v>56.940614086702759</c:v>
                </c:pt>
                <c:pt idx="52">
                  <c:v>56.738401251975155</c:v>
                </c:pt>
                <c:pt idx="53">
                  <c:v>56.536085458605648</c:v>
                </c:pt>
                <c:pt idx="54">
                  <c:v>56.333661980890859</c:v>
                </c:pt>
                <c:pt idx="55">
                  <c:v>56.131125882385831</c:v>
                </c:pt>
                <c:pt idx="56">
                  <c:v>55.92847200709236</c:v>
                </c:pt>
                <c:pt idx="57">
                  <c:v>55.725694970335205</c:v>
                </c:pt>
                <c:pt idx="58">
                  <c:v>55.522789149321085</c:v>
                </c:pt>
                <c:pt idx="59">
                  <c:v>55.319748673373752</c:v>
                </c:pt>
                <c:pt idx="60">
                  <c:v>55.116567413843953</c:v>
                </c:pt>
                <c:pt idx="61">
                  <c:v>54.913238973687058</c:v>
                </c:pt>
                <c:pt idx="62">
                  <c:v>54.709756676708253</c:v>
                </c:pt>
                <c:pt idx="63">
                  <c:v>54.50611355647186</c:v>
                </c:pt>
                <c:pt idx="64">
                  <c:v>54.302302344874931</c:v>
                </c:pt>
                <c:pt idx="65">
                  <c:v>54.098315460384811</c:v>
                </c:pt>
                <c:pt idx="66">
                  <c:v>53.89414499594244</c:v>
                </c:pt>
                <c:pt idx="67">
                  <c:v>53.689782706534871</c:v>
                </c:pt>
                <c:pt idx="68">
                  <c:v>53.485219996441913</c:v>
                </c:pt>
                <c:pt idx="69">
                  <c:v>53.280447906162536</c:v>
                </c:pt>
                <c:pt idx="70">
                  <c:v>53.075457099030984</c:v>
                </c:pt>
                <c:pt idx="71">
                  <c:v>52.870237847533055</c:v>
                </c:pt>
                <c:pt idx="72">
                  <c:v>52.664780019335225</c:v>
                </c:pt>
                <c:pt idx="73">
                  <c:v>52.459073063043959</c:v>
                </c:pt>
                <c:pt idx="74">
                  <c:v>52.25310599371273</c:v>
                </c:pt>
                <c:pt idx="75">
                  <c:v>52.046867378120105</c:v>
                </c:pt>
                <c:pt idx="76">
                  <c:v>51.840345319843649</c:v>
                </c:pt>
                <c:pt idx="77">
                  <c:v>51.633527444159959</c:v>
                </c:pt>
                <c:pt idx="78">
                  <c:v>51.426400882802653</c:v>
                </c:pt>
                <c:pt idx="79">
                  <c:v>51.218952258618238</c:v>
                </c:pt>
                <c:pt idx="80">
                  <c:v>51.01116767016029</c:v>
                </c:pt>
                <c:pt idx="81">
                  <c:v>50.803032676270867</c:v>
                </c:pt>
                <c:pt idx="82">
                  <c:v>50.594532280700989</c:v>
                </c:pt>
                <c:pt idx="83">
                  <c:v>50.385650916829448</c:v>
                </c:pt>
                <c:pt idx="84">
                  <c:v>50.176372432543957</c:v>
                </c:pt>
                <c:pt idx="85">
                  <c:v>49.966680075356024</c:v>
                </c:pt>
                <c:pt idx="86">
                  <c:v>49.75655647782667</c:v>
                </c:pt>
                <c:pt idx="87">
                  <c:v>49.545983643388354</c:v>
                </c:pt>
                <c:pt idx="88">
                  <c:v>49.334942932654691</c:v>
                </c:pt>
                <c:pt idx="89">
                  <c:v>49.123415050317831</c:v>
                </c:pt>
                <c:pt idx="90">
                  <c:v>48.911380032741263</c:v>
                </c:pt>
                <c:pt idx="91">
                  <c:v>48.698817236363816</c:v>
                </c:pt>
                <c:pt idx="92">
                  <c:v>48.485705327039277</c:v>
                </c:pt>
                <c:pt idx="93">
                  <c:v>48.272022270444069</c:v>
                </c:pt>
                <c:pt idx="94">
                  <c:v>48.057745323694164</c:v>
                </c:pt>
                <c:pt idx="95">
                  <c:v>47.842851028322222</c:v>
                </c:pt>
                <c:pt idx="96">
                  <c:v>47.627315204771968</c:v>
                </c:pt>
                <c:pt idx="97">
                  <c:v>47.411112948577802</c:v>
                </c:pt>
                <c:pt idx="98">
                  <c:v>47.194218628404684</c:v>
                </c:pt>
                <c:pt idx="99">
                  <c:v>46.976605886130002</c:v>
                </c:pt>
                <c:pt idx="100">
                  <c:v>46.758247639159229</c:v>
                </c:pt>
                <c:pt idx="101">
                  <c:v>46.539116085170626</c:v>
                </c:pt>
                <c:pt idx="102">
                  <c:v>46.319182709492146</c:v>
                </c:pt>
                <c:pt idx="103">
                  <c:v>46.098418295317586</c:v>
                </c:pt>
                <c:pt idx="104">
                  <c:v>45.87679293697385</c:v>
                </c:pt>
                <c:pt idx="105">
                  <c:v>45.654276056450776</c:v>
                </c:pt>
                <c:pt idx="106">
                  <c:v>45.430836423410206</c:v>
                </c:pt>
                <c:pt idx="107">
                  <c:v>45.206442178885027</c:v>
                </c:pt>
                <c:pt idx="108">
                  <c:v>44.981060862880049</c:v>
                </c:pt>
                <c:pt idx="109">
                  <c:v>44.75465944607906</c:v>
                </c:pt>
                <c:pt idx="110">
                  <c:v>44.527204365855873</c:v>
                </c:pt>
                <c:pt idx="111">
                  <c:v>44.298661566776225</c:v>
                </c:pt>
                <c:pt idx="112">
                  <c:v>44.068996545766097</c:v>
                </c:pt>
                <c:pt idx="113">
                  <c:v>43.83817440210376</c:v>
                </c:pt>
                <c:pt idx="114">
                  <c:v>43.606159892375828</c:v>
                </c:pt>
                <c:pt idx="115">
                  <c:v>43.372917490513785</c:v>
                </c:pt>
                <c:pt idx="116">
                  <c:v>43.13841145300259</c:v>
                </c:pt>
                <c:pt idx="117">
                  <c:v>42.902605889323631</c:v>
                </c:pt>
                <c:pt idx="118">
                  <c:v>42.665464837660842</c:v>
                </c:pt>
                <c:pt idx="119">
                  <c:v>42.426952345863043</c:v>
                </c:pt>
                <c:pt idx="120">
                  <c:v>42.187032557617748</c:v>
                </c:pt>
                <c:pt idx="121">
                  <c:v>41.945669803745332</c:v>
                </c:pt>
                <c:pt idx="122">
                  <c:v>41.702828698482108</c:v>
                </c:pt>
                <c:pt idx="123">
                  <c:v>41.458474240566893</c:v>
                </c:pt>
                <c:pt idx="124">
                  <c:v>41.212571918901297</c:v>
                </c:pt>
                <c:pt idx="125">
                  <c:v>40.965087822496464</c:v>
                </c:pt>
                <c:pt idx="126">
                  <c:v>40.715988754371239</c:v>
                </c:pt>
                <c:pt idx="127">
                  <c:v>40.465242349007262</c:v>
                </c:pt>
                <c:pt idx="128">
                  <c:v>40.212817192918429</c:v>
                </c:pt>
                <c:pt idx="129">
                  <c:v>39.958682947835655</c:v>
                </c:pt>
                <c:pt idx="130">
                  <c:v>39.702810475959559</c:v>
                </c:pt>
                <c:pt idx="131">
                  <c:v>39.445171966683453</c:v>
                </c:pt>
                <c:pt idx="132">
                  <c:v>39.185741064146413</c:v>
                </c:pt>
                <c:pt idx="133">
                  <c:v>38.924492994934511</c:v>
                </c:pt>
                <c:pt idx="134">
                  <c:v>38.661404695214244</c:v>
                </c:pt>
                <c:pt idx="135">
                  <c:v>38.396454936552885</c:v>
                </c:pt>
                <c:pt idx="136">
                  <c:v>38.129624449658827</c:v>
                </c:pt>
                <c:pt idx="137">
                  <c:v>37.860896045260994</c:v>
                </c:pt>
                <c:pt idx="138">
                  <c:v>37.590254731341354</c:v>
                </c:pt>
                <c:pt idx="139">
                  <c:v>37.317687825934847</c:v>
                </c:pt>
                <c:pt idx="140">
                  <c:v>37.043185064726181</c:v>
                </c:pt>
                <c:pt idx="141">
                  <c:v>36.766738702693246</c:v>
                </c:pt>
                <c:pt idx="142">
                  <c:v>36.4883436090754</c:v>
                </c:pt>
                <c:pt idx="143">
                  <c:v>36.207997354989651</c:v>
                </c:pt>
                <c:pt idx="144">
                  <c:v>35.925700293059613</c:v>
                </c:pt>
                <c:pt idx="145">
                  <c:v>35.641455628486341</c:v>
                </c:pt>
                <c:pt idx="146">
                  <c:v>35.355269481048346</c:v>
                </c:pt>
                <c:pt idx="147">
                  <c:v>35.06715093759351</c:v>
                </c:pt>
                <c:pt idx="148">
                  <c:v>34.777112094658946</c:v>
                </c:pt>
                <c:pt idx="149">
                  <c:v>34.485168090940107</c:v>
                </c:pt>
                <c:pt idx="150">
                  <c:v>34.191337129408886</c:v>
                </c:pt>
                <c:pt idx="151">
                  <c:v>33.895640488973442</c:v>
                </c:pt>
                <c:pt idx="152">
                  <c:v>33.598102525651576</c:v>
                </c:pt>
                <c:pt idx="153">
                  <c:v>33.298750663321471</c:v>
                </c:pt>
                <c:pt idx="154">
                  <c:v>32.99761537419171</c:v>
                </c:pt>
                <c:pt idx="155">
                  <c:v>32.694730149213292</c:v>
                </c:pt>
                <c:pt idx="156">
                  <c:v>32.390131458731354</c:v>
                </c:pt>
                <c:pt idx="157">
                  <c:v>32.083858703739544</c:v>
                </c:pt>
                <c:pt idx="158">
                  <c:v>31.775954158163891</c:v>
                </c:pt>
                <c:pt idx="159">
                  <c:v>31.466462902651383</c:v>
                </c:pt>
                <c:pt idx="160">
                  <c:v>31.155432750387551</c:v>
                </c:pt>
                <c:pt idx="161">
                  <c:v>30.842914165496481</c:v>
                </c:pt>
                <c:pt idx="162">
                  <c:v>30.528960174607207</c:v>
                </c:pt>
                <c:pt idx="163">
                  <c:v>30.213626272181678</c:v>
                </c:pt>
                <c:pt idx="164">
                  <c:v>29.896970320210411</c:v>
                </c:pt>
                <c:pt idx="165">
                  <c:v>29.579052442875561</c:v>
                </c:pt>
                <c:pt idx="166">
                  <c:v>29.25993491677259</c:v>
                </c:pt>
                <c:pt idx="167">
                  <c:v>28.939682057262566</c:v>
                </c:pt>
                <c:pt idx="168">
                  <c:v>28.618360101500627</c:v>
                </c:pt>
                <c:pt idx="169">
                  <c:v>28.29603708865298</c:v>
                </c:pt>
                <c:pt idx="170">
                  <c:v>27.972782737780932</c:v>
                </c:pt>
                <c:pt idx="171">
                  <c:v>27.648668323824602</c:v>
                </c:pt>
                <c:pt idx="172">
                  <c:v>27.32376655207835</c:v>
                </c:pt>
                <c:pt idx="173">
                  <c:v>26.99815143149911</c:v>
                </c:pt>
                <c:pt idx="174">
                  <c:v>26.671898147146976</c:v>
                </c:pt>
                <c:pt idx="175">
                  <c:v>26.345082932004438</c:v>
                </c:pt>
                <c:pt idx="176">
                  <c:v>26.017782938380442</c:v>
                </c:pt>
                <c:pt idx="177">
                  <c:v>25.690076109056008</c:v>
                </c:pt>
                <c:pt idx="178">
                  <c:v>25.362041048293928</c:v>
                </c:pt>
                <c:pt idx="179">
                  <c:v>25.033756892793846</c:v>
                </c:pt>
                <c:pt idx="180">
                  <c:v>24.705303182645363</c:v>
                </c:pt>
                <c:pt idx="181">
                  <c:v>24.37675973230418</c:v>
                </c:pt>
                <c:pt idx="182">
                  <c:v>24.048206501596216</c:v>
                </c:pt>
                <c:pt idx="183">
                  <c:v>23.719723466741915</c:v>
                </c:pt>
                <c:pt idx="184">
                  <c:v>23.391390491382772</c:v>
                </c:pt>
                <c:pt idx="185">
                  <c:v>23.063287197594097</c:v>
                </c:pt>
                <c:pt idx="186">
                  <c:v>22.735492836871618</c:v>
                </c:pt>
                <c:pt idx="187">
                  <c:v>22.408086161094246</c:v>
                </c:pt>
                <c:pt idx="188">
                  <c:v>22.081145293481264</c:v>
                </c:pt>
                <c:pt idx="189">
                  <c:v>21.754747599590253</c:v>
                </c:pt>
                <c:pt idx="190">
                  <c:v>21.428969558429113</c:v>
                </c:pt>
                <c:pt idx="191">
                  <c:v>21.10388663379366</c:v>
                </c:pt>
                <c:pt idx="192">
                  <c:v>20.779573145979178</c:v>
                </c:pt>
                <c:pt idx="193">
                  <c:v>20.456102144059564</c:v>
                </c:pt>
                <c:pt idx="194">
                  <c:v>20.133545278970285</c:v>
                </c:pt>
                <c:pt idx="195">
                  <c:v>19.811972677681148</c:v>
                </c:pt>
                <c:pt idx="196">
                  <c:v>19.491452818789693</c:v>
                </c:pt>
                <c:pt idx="197">
                  <c:v>19.172052409914929</c:v>
                </c:pt>
                <c:pt idx="198">
                  <c:v>18.853836267314612</c:v>
                </c:pt>
                <c:pt idx="199">
                  <c:v>18.536867198192692</c:v>
                </c:pt>
                <c:pt idx="200">
                  <c:v>18.221205886202092</c:v>
                </c:pt>
                <c:pt idx="201">
                  <c:v>17.906910780680501</c:v>
                </c:pt>
                <c:pt idx="202">
                  <c:v>17.594037990185058</c:v>
                </c:pt>
                <c:pt idx="203">
                  <c:v>17.282641180913807</c:v>
                </c:pt>
                <c:pt idx="204">
                  <c:v>16.972771480610888</c:v>
                </c:pt>
                <c:pt idx="205">
                  <c:v>16.664477388563448</c:v>
                </c:pt>
                <c:pt idx="206">
                  <c:v>16.357804692285946</c:v>
                </c:pt>
                <c:pt idx="207">
                  <c:v>16.052796391482428</c:v>
                </c:pt>
                <c:pt idx="208">
                  <c:v>15.749492629846799</c:v>
                </c:pt>
                <c:pt idx="209">
                  <c:v>15.447930635234762</c:v>
                </c:pt>
                <c:pt idx="210">
                  <c:v>15.148144668694945</c:v>
                </c:pt>
                <c:pt idx="211">
                  <c:v>14.850165982799659</c:v>
                </c:pt>
                <c:pt idx="212">
                  <c:v>14.554022789654637</c:v>
                </c:pt>
                <c:pt idx="213">
                  <c:v>14.259740238902216</c:v>
                </c:pt>
                <c:pt idx="214">
                  <c:v>13.967340405960352</c:v>
                </c:pt>
                <c:pt idx="215">
                  <c:v>13.676842290660023</c:v>
                </c:pt>
                <c:pt idx="216">
                  <c:v>13.388261826364081</c:v>
                </c:pt>
                <c:pt idx="217">
                  <c:v>13.101611899563565</c:v>
                </c:pt>
                <c:pt idx="218">
                  <c:v>12.816902379862832</c:v>
                </c:pt>
                <c:pt idx="219">
                  <c:v>12.534140160177722</c:v>
                </c:pt>
                <c:pt idx="220">
                  <c:v>12.253329206886324</c:v>
                </c:pt>
                <c:pt idx="221">
                  <c:v>11.974470619590374</c:v>
                </c:pt>
                <c:pt idx="222">
                  <c:v>11.697562700066985</c:v>
                </c:pt>
                <c:pt idx="223">
                  <c:v>11.422601029917388</c:v>
                </c:pt>
                <c:pt idx="224">
                  <c:v>11.149578556354955</c:v>
                </c:pt>
                <c:pt idx="225">
                  <c:v>10.878485685513423</c:v>
                </c:pt>
                <c:pt idx="226">
                  <c:v>10.609310382607626</c:v>
                </c:pt>
                <c:pt idx="227">
                  <c:v>10.342038278235863</c:v>
                </c:pt>
                <c:pt idx="228">
                  <c:v>10.07665278008054</c:v>
                </c:pt>
                <c:pt idx="229">
                  <c:v>9.8131351892395173</c:v>
                </c:pt>
                <c:pt idx="230">
                  <c:v>9.5514648204073875</c:v>
                </c:pt>
                <c:pt idx="231">
                  <c:v>9.2916191251193041</c:v>
                </c:pt>
                <c:pt idx="232">
                  <c:v>9.0335738172744104</c:v>
                </c:pt>
                <c:pt idx="233">
                  <c:v>8.777303000168871</c:v>
                </c:pt>
                <c:pt idx="234">
                  <c:v>8.522779294286897</c:v>
                </c:pt>
                <c:pt idx="235">
                  <c:v>8.2699739651261481</c:v>
                </c:pt>
                <c:pt idx="236">
                  <c:v>8.018857050367739</c:v>
                </c:pt>
                <c:pt idx="237">
                  <c:v>7.7693974857389332</c:v>
                </c:pt>
                <c:pt idx="238">
                  <c:v>7.5215632289614822</c:v>
                </c:pt>
                <c:pt idx="239">
                  <c:v>7.2753213812248241</c:v>
                </c:pt>
                <c:pt idx="240">
                  <c:v>7.0306383056747901</c:v>
                </c:pt>
                <c:pt idx="241">
                  <c:v>6.787479742459479</c:v>
                </c:pt>
                <c:pt idx="242">
                  <c:v>6.5458109199278134</c:v>
                </c:pt>
                <c:pt idx="243">
                  <c:v>6.3055966616309744</c:v>
                </c:pt>
                <c:pt idx="244">
                  <c:v>6.0668014888282995</c:v>
                </c:pt>
                <c:pt idx="245">
                  <c:v>5.8293897182533563</c:v>
                </c:pt>
                <c:pt idx="246">
                  <c:v>5.5933255549460403</c:v>
                </c:pt>
                <c:pt idx="247">
                  <c:v>5.3585731800053606</c:v>
                </c:pt>
                <c:pt idx="248">
                  <c:v>5.1250968331623152</c:v>
                </c:pt>
                <c:pt idx="249">
                  <c:v>4.8928608901203257</c:v>
                </c:pt>
                <c:pt idx="250">
                  <c:v>4.6618299346422116</c:v>
                </c:pt>
                <c:pt idx="251">
                  <c:v>4.4319688254115173</c:v>
                </c:pt>
                <c:pt idx="252">
                  <c:v>4.2032427577174412</c:v>
                </c:pt>
                <c:pt idx="253">
                  <c:v>3.9756173200517644</c:v>
                </c:pt>
                <c:pt idx="254">
                  <c:v>3.7490585457282206</c:v>
                </c:pt>
                <c:pt idx="255">
                  <c:v>3.5235329596602467</c:v>
                </c:pt>
                <c:pt idx="256">
                  <c:v>3.2990076204498275</c:v>
                </c:pt>
                <c:pt idx="257">
                  <c:v>3.0754501579618383</c:v>
                </c:pt>
                <c:pt idx="258">
                  <c:v>2.852828806567457</c:v>
                </c:pt>
                <c:pt idx="259">
                  <c:v>2.6311124342531622</c:v>
                </c:pt>
                <c:pt idx="260">
                  <c:v>2.4102705677997638</c:v>
                </c:pt>
                <c:pt idx="261">
                  <c:v>2.1902734142419962</c:v>
                </c:pt>
                <c:pt idx="262">
                  <c:v>1.9710918788212406</c:v>
                </c:pt>
                <c:pt idx="263">
                  <c:v>1.7526975796486468</c:v>
                </c:pt>
                <c:pt idx="264">
                  <c:v>1.5350628592899727</c:v>
                </c:pt>
                <c:pt idx="265">
                  <c:v>1.3181607934890984</c:v>
                </c:pt>
                <c:pt idx="266">
                  <c:v>1.1019651972357629</c:v>
                </c:pt>
                <c:pt idx="267">
                  <c:v>0.88645062838604127</c:v>
                </c:pt>
                <c:pt idx="268">
                  <c:v>0.6715923890333787</c:v>
                </c:pt>
                <c:pt idx="269">
                  <c:v>0.45736652482162266</c:v>
                </c:pt>
                <c:pt idx="270">
                  <c:v>0.24374982239038662</c:v>
                </c:pt>
                <c:pt idx="271">
                  <c:v>3.071980512669463E-2</c:v>
                </c:pt>
                <c:pt idx="272">
                  <c:v>-0.18174527260325679</c:v>
                </c:pt>
                <c:pt idx="273">
                  <c:v>-0.39366643258294093</c:v>
                </c:pt>
                <c:pt idx="274">
                  <c:v>-0.60506398107863579</c:v>
                </c:pt>
                <c:pt idx="275">
                  <c:v>-0.8159575182343437</c:v>
                </c:pt>
                <c:pt idx="276">
                  <c:v>-1.0263659483897281</c:v>
                </c:pt>
                <c:pt idx="277">
                  <c:v>-1.2363074911948067</c:v>
                </c:pt>
                <c:pt idx="278">
                  <c:v>-1.4457996934006787</c:v>
                </c:pt>
                <c:pt idx="279">
                  <c:v>-1.6548594412158559</c:v>
                </c:pt>
                <c:pt idx="280">
                  <c:v>-1.8635029731231378</c:v>
                </c:pt>
                <c:pt idx="281">
                  <c:v>-2.0717458930635733</c:v>
                </c:pt>
                <c:pt idx="282">
                  <c:v>-2.2796031838966702</c:v>
                </c:pt>
                <c:pt idx="283">
                  <c:v>-2.4870892210571665</c:v>
                </c:pt>
                <c:pt idx="284">
                  <c:v>-2.6942177863336783</c:v>
                </c:pt>
                <c:pt idx="285">
                  <c:v>-2.9010020817009936</c:v>
                </c:pt>
                <c:pt idx="286">
                  <c:v>-3.1074547431431618</c:v>
                </c:pt>
                <c:pt idx="287">
                  <c:v>-3.3135878544133366</c:v>
                </c:pt>
                <c:pt idx="288">
                  <c:v>-3.5194129606775881</c:v>
                </c:pt>
                <c:pt idx="289">
                  <c:v>-3.724941081997692</c:v>
                </c:pt>
                <c:pt idx="290">
                  <c:v>-3.9301827266134017</c:v>
                </c:pt>
                <c:pt idx="291">
                  <c:v>-4.1351479039847465</c:v>
                </c:pt>
                <c:pt idx="292">
                  <c:v>-4.3398461375656447</c:v>
                </c:pt>
                <c:pt idx="293">
                  <c:v>-4.5442864772777734</c:v>
                </c:pt>
                <c:pt idx="294">
                  <c:v>-4.7484775116608118</c:v>
                </c:pt>
                <c:pt idx="295">
                  <c:v>-4.9524273796785669</c:v>
                </c:pt>
                <c:pt idx="296">
                  <c:v>-5.1561437821606564</c:v>
                </c:pt>
                <c:pt idx="297">
                  <c:v>-5.3596339928658292</c:v>
                </c:pt>
                <c:pt idx="298">
                  <c:v>-5.5629048691532423</c:v>
                </c:pt>
                <c:pt idx="299">
                  <c:v>-5.7659628622514214</c:v>
                </c:pt>
                <c:pt idx="300">
                  <c:v>-5.96881402711674</c:v>
                </c:pt>
                <c:pt idx="301">
                  <c:v>-6.1714640318749847</c:v>
                </c:pt>
                <c:pt idx="302">
                  <c:v>-6.3739181668421239</c:v>
                </c:pt>
                <c:pt idx="303">
                  <c:v>-6.5761813531218136</c:v>
                </c:pt>
                <c:pt idx="304">
                  <c:v>-6.7782581507785</c:v>
                </c:pt>
                <c:pt idx="305">
                  <c:v>-6.9801527665871923</c:v>
                </c:pt>
                <c:pt idx="306">
                  <c:v>-7.1818690613622138</c:v>
                </c:pt>
                <c:pt idx="307">
                  <c:v>-7.3834105568686192</c:v>
                </c:pt>
                <c:pt idx="308">
                  <c:v>-7.5847804423201639</c:v>
                </c:pt>
                <c:pt idx="309">
                  <c:v>-7.7859815804725327</c:v>
                </c:pt>
                <c:pt idx="310">
                  <c:v>-7.9870165133158677</c:v>
                </c:pt>
                <c:pt idx="311">
                  <c:v>-8.1878874673780579</c:v>
                </c:pt>
                <c:pt idx="312">
                  <c:v>-8.3885963586472165</c:v>
                </c:pt>
                <c:pt idx="313">
                  <c:v>-8.5891447971250425</c:v>
                </c:pt>
                <c:pt idx="314">
                  <c:v>-8.7895340910221709</c:v>
                </c:pt>
                <c:pt idx="315">
                  <c:v>-8.9897652506099881</c:v>
                </c:pt>
                <c:pt idx="316">
                  <c:v>-9.1898389917434216</c:v>
                </c:pt>
                <c:pt idx="317">
                  <c:v>-9.3897557390701554</c:v>
                </c:pt>
                <c:pt idx="318">
                  <c:v>-9.5895156289437438</c:v>
                </c:pt>
                <c:pt idx="319">
                  <c:v>-9.7891185120593676</c:v>
                </c:pt>
                <c:pt idx="320">
                  <c:v>-9.9885639558327384</c:v>
                </c:pt>
                <c:pt idx="321">
                  <c:v>-10.187851246543083</c:v>
                </c:pt>
                <c:pt idx="322">
                  <c:v>-10.386979391264548</c:v>
                </c:pt>
                <c:pt idx="323">
                  <c:v>-10.585947119609918</c:v>
                </c:pt>
                <c:pt idx="324">
                  <c:v>-10.784752885315365</c:v>
                </c:pt>
                <c:pt idx="325">
                  <c:v>-10.983394867693676</c:v>
                </c:pt>
                <c:pt idx="326">
                  <c:v>-11.181870972986923</c:v>
                </c:pt>
                <c:pt idx="327">
                  <c:v>-11.380178835654224</c:v>
                </c:pt>
                <c:pt idx="328">
                  <c:v>-11.578315819626294</c:v>
                </c:pt>
                <c:pt idx="329">
                  <c:v>-11.776279019568658</c:v>
                </c:pt>
                <c:pt idx="330">
                  <c:v>-11.974065262191218</c:v>
                </c:pt>
                <c:pt idx="331">
                  <c:v>-12.171671107649566</c:v>
                </c:pt>
                <c:pt idx="332">
                  <c:v>-12.369092851082835</c:v>
                </c:pt>
                <c:pt idx="333">
                  <c:v>-12.566326524337818</c:v>
                </c:pt>
                <c:pt idx="334">
                  <c:v>-12.763367897931058</c:v>
                </c:pt>
                <c:pt idx="335">
                  <c:v>-12.960212483304847</c:v>
                </c:pt>
                <c:pt idx="336">
                  <c:v>-13.156855535433753</c:v>
                </c:pt>
                <c:pt idx="337">
                  <c:v>-13.353292055845952</c:v>
                </c:pt>
                <c:pt idx="338">
                  <c:v>-13.54951679612163</c:v>
                </c:pt>
                <c:pt idx="339">
                  <c:v>-13.745524261937696</c:v>
                </c:pt>
                <c:pt idx="340">
                  <c:v>-13.94130871773009</c:v>
                </c:pt>
                <c:pt idx="341">
                  <c:v>-14.136864192047931</c:v>
                </c:pt>
                <c:pt idx="342">
                  <c:v>-14.332184483676023</c:v>
                </c:pt>
                <c:pt idx="343">
                  <c:v>-14.527263168606963</c:v>
                </c:pt>
                <c:pt idx="344">
                  <c:v>-14.72209360794486</c:v>
                </c:pt>
                <c:pt idx="345">
                  <c:v>-14.916668956824704</c:v>
                </c:pt>
                <c:pt idx="346">
                  <c:v>-15.110982174436172</c:v>
                </c:pt>
                <c:pt idx="347">
                  <c:v>-15.305026035237091</c:v>
                </c:pt>
                <c:pt idx="348">
                  <c:v>-15.49879314144755</c:v>
                </c:pt>
                <c:pt idx="349">
                  <c:v>-15.692275936912282</c:v>
                </c:pt>
                <c:pt idx="350">
                  <c:v>-15.885466722422073</c:v>
                </c:pt>
                <c:pt idx="351">
                  <c:v>-16.078357672577095</c:v>
                </c:pt>
                <c:pt idx="352">
                  <c:v>-16.27094085428158</c:v>
                </c:pt>
                <c:pt idx="353">
                  <c:v>-16.463208246948277</c:v>
                </c:pt>
                <c:pt idx="354">
                  <c:v>-16.655151764491222</c:v>
                </c:pt>
                <c:pt idx="355">
                  <c:v>-16.846763279176649</c:v>
                </c:pt>
                <c:pt idx="356">
                  <c:v>-17.038034647396881</c:v>
                </c:pt>
                <c:pt idx="357">
                  <c:v>-17.228957737423642</c:v>
                </c:pt>
                <c:pt idx="358">
                  <c:v>-17.419524459184508</c:v>
                </c:pt>
                <c:pt idx="359">
                  <c:v>-17.609726796097274</c:v>
                </c:pt>
                <c:pt idx="360">
                  <c:v>-17.799556838982991</c:v>
                </c:pt>
                <c:pt idx="361">
                  <c:v>-17.989006822061842</c:v>
                </c:pt>
                <c:pt idx="362">
                  <c:v>-18.178069161023231</c:v>
                </c:pt>
                <c:pt idx="363">
                  <c:v>-18.36673649313704</c:v>
                </c:pt>
                <c:pt idx="364">
                  <c:v>-18.555001719358899</c:v>
                </c:pt>
                <c:pt idx="365">
                  <c:v>-18.742858048357899</c:v>
                </c:pt>
                <c:pt idx="366">
                  <c:v>-18.930299042372869</c:v>
                </c:pt>
                <c:pt idx="367">
                  <c:v>-19.117318664778317</c:v>
                </c:pt>
                <c:pt idx="368">
                  <c:v>-19.303911329217595</c:v>
                </c:pt>
                <c:pt idx="369">
                  <c:v>-19.490071950134819</c:v>
                </c:pt>
                <c:pt idx="370">
                  <c:v>-19.67579599450983</c:v>
                </c:pt>
                <c:pt idx="371">
                  <c:v>-19.861079534575296</c:v>
                </c:pt>
                <c:pt idx="372">
                  <c:v>-20.045919301270281</c:v>
                </c:pt>
                <c:pt idx="373">
                  <c:v>-20.230312738156844</c:v>
                </c:pt>
                <c:pt idx="374">
                  <c:v>-20.414258055508022</c:v>
                </c:pt>
                <c:pt idx="375">
                  <c:v>-20.597754284248744</c:v>
                </c:pt>
                <c:pt idx="376">
                  <c:v>-20.780801329417088</c:v>
                </c:pt>
                <c:pt idx="377">
                  <c:v>-20.96340002279527</c:v>
                </c:pt>
                <c:pt idx="378">
                  <c:v>-21.145552174349255</c:v>
                </c:pt>
                <c:pt idx="379">
                  <c:v>-21.327260622108042</c:v>
                </c:pt>
                <c:pt idx="380">
                  <c:v>-21.508529280111187</c:v>
                </c:pt>
                <c:pt idx="381">
                  <c:v>-21.689363184055743</c:v>
                </c:pt>
                <c:pt idx="382">
                  <c:v>-21.869768534283089</c:v>
                </c:pt>
                <c:pt idx="383">
                  <c:v>-22.049752735759512</c:v>
                </c:pt>
                <c:pt idx="384">
                  <c:v>-22.229324434725577</c:v>
                </c:pt>
                <c:pt idx="385">
                  <c:v>-22.408493551716482</c:v>
                </c:pt>
                <c:pt idx="386">
                  <c:v>-22.587271310687882</c:v>
                </c:pt>
                <c:pt idx="387">
                  <c:v>-22.765670264021892</c:v>
                </c:pt>
                <c:pt idx="388">
                  <c:v>-22.943704313230331</c:v>
                </c:pt>
                <c:pt idx="389">
                  <c:v>-23.121388725223188</c:v>
                </c:pt>
                <c:pt idx="390">
                  <c:v>-23.298740144063235</c:v>
                </c:pt>
                <c:pt idx="391">
                  <c:v>-23.475776598182794</c:v>
                </c:pt>
                <c:pt idx="392">
                  <c:v>-23.652517503098917</c:v>
                </c:pt>
                <c:pt idx="393">
                  <c:v>-23.828983659720503</c:v>
                </c:pt>
                <c:pt idx="394">
                  <c:v>-24.005197248401402</c:v>
                </c:pt>
                <c:pt idx="395">
                  <c:v>-24.181181818949028</c:v>
                </c:pt>
                <c:pt idx="396">
                  <c:v>-24.35696227685068</c:v>
                </c:pt>
                <c:pt idx="397">
                  <c:v>-24.532564866031926</c:v>
                </c:pt>
                <c:pt idx="398">
                  <c:v>-24.708017148497422</c:v>
                </c:pt>
                <c:pt idx="399">
                  <c:v>-24.883347981247677</c:v>
                </c:pt>
                <c:pt idx="400">
                  <c:v>-25.058587490884605</c:v>
                </c:pt>
                <c:pt idx="401">
                  <c:v>-25.23376704633986</c:v>
                </c:pt>
                <c:pt idx="402">
                  <c:v>-25.408919230164877</c:v>
                </c:pt>
                <c:pt idx="403">
                  <c:v>-25.584077808819742</c:v>
                </c:pt>
                <c:pt idx="404">
                  <c:v>-25.759277702380423</c:v>
                </c:pt>
                <c:pt idx="405">
                  <c:v>-25.934554954061575</c:v>
                </c:pt>
                <c:pt idx="406">
                  <c:v>-26.109946699913671</c:v>
                </c:pt>
                <c:pt idx="407">
                  <c:v>-26.285491139011729</c:v>
                </c:pt>
                <c:pt idx="408">
                  <c:v>-26.461227504393715</c:v>
                </c:pt>
                <c:pt idx="409">
                  <c:v>-26.637196034953202</c:v>
                </c:pt>
                <c:pt idx="410">
                  <c:v>-26.813437948417835</c:v>
                </c:pt>
                <c:pt idx="411">
                  <c:v>-26.989995415477608</c:v>
                </c:pt>
                <c:pt idx="412">
                  <c:v>-27.16691153505613</c:v>
                </c:pt>
                <c:pt idx="413">
                  <c:v>-27.344230310640754</c:v>
                </c:pt>
                <c:pt idx="414">
                  <c:v>-27.521996627522526</c:v>
                </c:pt>
                <c:pt idx="415">
                  <c:v>-27.700256230724627</c:v>
                </c:pt>
                <c:pt idx="416">
                  <c:v>-27.879055703339006</c:v>
                </c:pt>
                <c:pt idx="417">
                  <c:v>-28.058442444937171</c:v>
                </c:pt>
                <c:pt idx="418">
                  <c:v>-28.238464649674494</c:v>
                </c:pt>
                <c:pt idx="419">
                  <c:v>-28.419171283669908</c:v>
                </c:pt>
                <c:pt idx="420">
                  <c:v>-28.600612061222552</c:v>
                </c:pt>
                <c:pt idx="421">
                  <c:v>-28.782837419408903</c:v>
                </c:pt>
                <c:pt idx="422">
                  <c:v>-28.965898490603585</c:v>
                </c:pt>
                <c:pt idx="423">
                  <c:v>-29.149847072476597</c:v>
                </c:pt>
                <c:pt idx="424">
                  <c:v>-29.334735595040993</c:v>
                </c:pt>
                <c:pt idx="425">
                  <c:v>-29.520617084354942</c:v>
                </c:pt>
                <c:pt idx="426">
                  <c:v>-29.70754512252018</c:v>
                </c:pt>
                <c:pt idx="427">
                  <c:v>-29.8955738036748</c:v>
                </c:pt>
                <c:pt idx="428">
                  <c:v>-30.08475768572189</c:v>
                </c:pt>
                <c:pt idx="429">
                  <c:v>-30.275151737606638</c:v>
                </c:pt>
                <c:pt idx="430">
                  <c:v>-30.466811282009893</c:v>
                </c:pt>
                <c:pt idx="431">
                  <c:v>-30.659791933394803</c:v>
                </c:pt>
                <c:pt idx="432">
                  <c:v>-30.854149531407167</c:v>
                </c:pt>
                <c:pt idx="433">
                  <c:v>-31.049940069693758</c:v>
                </c:pt>
                <c:pt idx="434">
                  <c:v>-31.247219620261703</c:v>
                </c:pt>
                <c:pt idx="435">
                  <c:v>-31.446044253559894</c:v>
                </c:pt>
                <c:pt idx="436">
                  <c:v>-31.646469954512636</c:v>
                </c:pt>
                <c:pt idx="437">
                  <c:v>-31.848552534780552</c:v>
                </c:pt>
                <c:pt idx="438">
                  <c:v>-32.052347541562263</c:v>
                </c:pt>
                <c:pt idx="439">
                  <c:v>-32.257910163280151</c:v>
                </c:pt>
                <c:pt idx="440">
                  <c:v>-32.465295132520374</c:v>
                </c:pt>
                <c:pt idx="441">
                  <c:v>-32.674556626611242</c:v>
                </c:pt>
                <c:pt idx="442">
                  <c:v>-32.88574816623948</c:v>
                </c:pt>
                <c:pt idx="443">
                  <c:v>-33.098922512508658</c:v>
                </c:pt>
                <c:pt idx="444">
                  <c:v>-33.31413156284524</c:v>
                </c:pt>
                <c:pt idx="445">
                  <c:v>-33.53142624615792</c:v>
                </c:pt>
                <c:pt idx="446">
                  <c:v>-33.75085641764997</c:v>
                </c:pt>
                <c:pt idx="447">
                  <c:v>-33.972470753678344</c:v>
                </c:pt>
                <c:pt idx="448">
                  <c:v>-34.196316647049031</c:v>
                </c:pt>
                <c:pt idx="449">
                  <c:v>-34.422440103126988</c:v>
                </c:pt>
                <c:pt idx="450">
                  <c:v>-34.650885637141172</c:v>
                </c:pt>
                <c:pt idx="451">
                  <c:v>-34.881696173049917</c:v>
                </c:pt>
                <c:pt idx="452">
                  <c:v>-35.114912944343196</c:v>
                </c:pt>
                <c:pt idx="453">
                  <c:v>-35.350575397146677</c:v>
                </c:pt>
                <c:pt idx="454">
                  <c:v>-35.58872109600221</c:v>
                </c:pt>
                <c:pt idx="455">
                  <c:v>-35.829385632699569</c:v>
                </c:pt>
                <c:pt idx="456">
                  <c:v>-36.072602538541972</c:v>
                </c:pt>
                <c:pt idx="457">
                  <c:v>-36.318403200433863</c:v>
                </c:pt>
                <c:pt idx="458">
                  <c:v>-36.566816781186049</c:v>
                </c:pt>
                <c:pt idx="459">
                  <c:v>-36.817870144440953</c:v>
                </c:pt>
                <c:pt idx="460">
                  <c:v>-37.071587784625393</c:v>
                </c:pt>
                <c:pt idx="461">
                  <c:v>-37.327991762339302</c:v>
                </c:pt>
                <c:pt idx="462">
                  <c:v>-37.587101645593734</c:v>
                </c:pt>
                <c:pt idx="463">
                  <c:v>-37.848934457299499</c:v>
                </c:pt>
                <c:pt idx="464">
                  <c:v>-38.11350462940532</c:v>
                </c:pt>
                <c:pt idx="465">
                  <c:v>-38.380823964066522</c:v>
                </c:pt>
                <c:pt idx="466">
                  <c:v>-38.650901602202779</c:v>
                </c:pt>
                <c:pt idx="467">
                  <c:v>-38.923743999779418</c:v>
                </c:pt>
                <c:pt idx="468">
                  <c:v>-39.199354912111403</c:v>
                </c:pt>
                <c:pt idx="469">
                  <c:v>-39.477735386446064</c:v>
                </c:pt>
                <c:pt idx="470">
                  <c:v>-39.758883763038988</c:v>
                </c:pt>
                <c:pt idx="471">
                  <c:v>-40.042795684878818</c:v>
                </c:pt>
                <c:pt idx="472">
                  <c:v>-40.329464116162555</c:v>
                </c:pt>
                <c:pt idx="473">
                  <c:v>-40.618879369558734</c:v>
                </c:pt>
                <c:pt idx="474">
                  <c:v>-40.911029142230824</c:v>
                </c:pt>
                <c:pt idx="475">
                  <c:v>-41.205898560522911</c:v>
                </c:pt>
                <c:pt idx="476">
                  <c:v>-41.503470233140625</c:v>
                </c:pt>
                <c:pt idx="477">
                  <c:v>-41.803724312592891</c:v>
                </c:pt>
                <c:pt idx="478">
                  <c:v>-42.106638564586127</c:v>
                </c:pt>
                <c:pt idx="479">
                  <c:v>-42.412188445001718</c:v>
                </c:pt>
                <c:pt idx="480">
                  <c:v>-42.720347184021449</c:v>
                </c:pt>
                <c:pt idx="481">
                  <c:v>-43.031085876908591</c:v>
                </c:pt>
                <c:pt idx="482">
                  <c:v>-43.34437358090063</c:v>
                </c:pt>
                <c:pt idx="483">
                  <c:v>-43.660177417621298</c:v>
                </c:pt>
                <c:pt idx="484">
                  <c:v>-43.978462680386002</c:v>
                </c:pt>
                <c:pt idx="485">
                  <c:v>-44.299192945736067</c:v>
                </c:pt>
                <c:pt idx="486">
                  <c:v>-44.62233018852217</c:v>
                </c:pt>
                <c:pt idx="487">
                  <c:v>-44.947834899837375</c:v>
                </c:pt>
                <c:pt idx="488">
                  <c:v>-45.275666207094638</c:v>
                </c:pt>
                <c:pt idx="489">
                  <c:v>-45.605781995547488</c:v>
                </c:pt>
                <c:pt idx="490">
                  <c:v>-45.938139030559299</c:v>
                </c:pt>
                <c:pt idx="491">
                  <c:v>-46.272693079945</c:v>
                </c:pt>
                <c:pt idx="492">
                  <c:v>-46.609399035729709</c:v>
                </c:pt>
                <c:pt idx="493">
                  <c:v>-46.948211034703576</c:v>
                </c:pt>
                <c:pt idx="494">
                  <c:v>-47.289082577180793</c:v>
                </c:pt>
                <c:pt idx="495">
                  <c:v>-47.63196664341428</c:v>
                </c:pt>
                <c:pt idx="496">
                  <c:v>-47.976815807159944</c:v>
                </c:pt>
                <c:pt idx="497">
                  <c:v>-48.323582345929282</c:v>
                </c:pt>
                <c:pt idx="498">
                  <c:v>-48.672218347518466</c:v>
                </c:pt>
                <c:pt idx="499">
                  <c:v>-49.02267581245215</c:v>
                </c:pt>
                <c:pt idx="500">
                  <c:v>-49.374906752027961</c:v>
                </c:pt>
                <c:pt idx="501">
                  <c:v>-49.728863281701464</c:v>
                </c:pt>
                <c:pt idx="502">
                  <c:v>-50.08449770959637</c:v>
                </c:pt>
                <c:pt idx="503">
                  <c:v>-50.441762619975691</c:v>
                </c:pt>
                <c:pt idx="504">
                  <c:v>-50.800610951554681</c:v>
                </c:pt>
                <c:pt idx="505">
                  <c:v>-51.160996070579642</c:v>
                </c:pt>
                <c:pt idx="506">
                  <c:v>-51.522871838638039</c:v>
                </c:pt>
                <c:pt idx="507">
                  <c:v>-51.886192675204079</c:v>
                </c:pt>
                <c:pt idx="508">
                  <c:v>-52.250913614959046</c:v>
                </c:pt>
                <c:pt idx="509">
                  <c:v>-52.616990359955622</c:v>
                </c:pt>
                <c:pt idx="510">
                  <c:v>-52.98437932672843</c:v>
                </c:pt>
                <c:pt idx="511">
                  <c:v>-53.353037688471758</c:v>
                </c:pt>
                <c:pt idx="512">
                  <c:v>-53.722923412435115</c:v>
                </c:pt>
                <c:pt idx="513">
                  <c:v>-54.093995292699404</c:v>
                </c:pt>
                <c:pt idx="514">
                  <c:v>-54.466212978515614</c:v>
                </c:pt>
                <c:pt idx="515">
                  <c:v>-54.8395369984</c:v>
                </c:pt>
                <c:pt idx="516">
                  <c:v>-55.21392878018986</c:v>
                </c:pt>
                <c:pt idx="517">
                  <c:v>-55.589350667270963</c:v>
                </c:pt>
                <c:pt idx="518">
                  <c:v>-55.965765931192202</c:v>
                </c:pt>
                <c:pt idx="519">
                  <c:v>-56.343138780886825</c:v>
                </c:pt>
                <c:pt idx="520">
                  <c:v>-56.721434368720658</c:v>
                </c:pt>
                <c:pt idx="521">
                  <c:v>-57.10061879358453</c:v>
                </c:pt>
                <c:pt idx="522">
                  <c:v>-57.480659101247859</c:v>
                </c:pt>
                <c:pt idx="523">
                  <c:v>-57.861523282185445</c:v>
                </c:pt>
                <c:pt idx="524">
                  <c:v>-58.243180267085329</c:v>
                </c:pt>
                <c:pt idx="525">
                  <c:v>-58.625599920237129</c:v>
                </c:pt>
                <c:pt idx="526">
                  <c:v>-59.0087530309954</c:v>
                </c:pt>
                <c:pt idx="527">
                  <c:v>-59.392611303506101</c:v>
                </c:pt>
                <c:pt idx="528">
                  <c:v>-59.77714734487158</c:v>
                </c:pt>
                <c:pt idx="529">
                  <c:v>-60.162334651927296</c:v>
                </c:pt>
                <c:pt idx="530">
                  <c:v>-60.548147596788468</c:v>
                </c:pt>
                <c:pt idx="531">
                  <c:v>-60.934561411320196</c:v>
                </c:pt>
                <c:pt idx="532">
                  <c:v>-61.321552170674629</c:v>
                </c:pt>
                <c:pt idx="533">
                  <c:v>-61.709096776028744</c:v>
                </c:pt>
                <c:pt idx="534">
                  <c:v>-62.097172936648441</c:v>
                </c:pt>
                <c:pt idx="535">
                  <c:v>-62.485759151395321</c:v>
                </c:pt>
                <c:pt idx="536">
                  <c:v>-62.874834689784834</c:v>
                </c:pt>
                <c:pt idx="537">
                  <c:v>-63.264379572695603</c:v>
                </c:pt>
                <c:pt idx="538">
                  <c:v>-63.654374552821764</c:v>
                </c:pt>
                <c:pt idx="539">
                  <c:v>-64.044801094952717</c:v>
                </c:pt>
                <c:pt idx="540">
                  <c:v>-64.435641356156509</c:v>
                </c:pt>
                <c:pt idx="541">
                  <c:v>-64.826878165940158</c:v>
                </c:pt>
              </c:numCache>
            </c:numRef>
          </c:yVal>
          <c:smooth val="1"/>
          <c:extLst>
            <c:ext xmlns:c16="http://schemas.microsoft.com/office/drawing/2014/chart" uri="{C3380CC4-5D6E-409C-BE32-E72D297353CC}">
              <c16:uniqueId val="{00000000-DEB2-481A-822E-2C35B0102C1E}"/>
            </c:ext>
          </c:extLst>
        </c:ser>
        <c:dLbls>
          <c:showLegendKey val="0"/>
          <c:showVal val="0"/>
          <c:showCatName val="0"/>
          <c:showSerName val="0"/>
          <c:showPercent val="0"/>
          <c:showBubbleSize val="0"/>
        </c:dLbls>
        <c:axId val="175885696"/>
        <c:axId val="175887872"/>
      </c:scatterChart>
      <c:scatterChart>
        <c:scatterStyle val="smoothMarker"/>
        <c:varyColors val="0"/>
        <c:ser>
          <c:idx val="1"/>
          <c:order val="1"/>
          <c:tx>
            <c:v>Phase (deg)</c:v>
          </c:tx>
          <c:spPr>
            <a:ln w="38100">
              <a:solidFill>
                <a:schemeClr val="tx1">
                  <a:lumMod val="95000"/>
                  <a:lumOff val="5000"/>
                </a:schemeClr>
              </a:solidFill>
              <a:prstDash val="sysDash"/>
            </a:ln>
          </c:spPr>
          <c:marker>
            <c:symbol val="none"/>
          </c:marker>
          <c:xVal>
            <c:numRef>
              <c:f>Loop_Modeling!$O$19:$O$560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Loop_Modeling!$BH$19:$BH$560</c:f>
              <c:numCache>
                <c:formatCode>General</c:formatCode>
                <c:ptCount val="542"/>
                <c:pt idx="0">
                  <c:v>88.503832627356559</c:v>
                </c:pt>
                <c:pt idx="1">
                  <c:v>88.469015491355108</c:v>
                </c:pt>
                <c:pt idx="2">
                  <c:v>88.43338972359426</c:v>
                </c:pt>
                <c:pt idx="3">
                  <c:v>88.396936657381261</c:v>
                </c:pt>
                <c:pt idx="4">
                  <c:v>88.359637203256142</c:v>
                </c:pt>
                <c:pt idx="5">
                  <c:v>88.321471840000953</c:v>
                </c:pt>
                <c:pt idx="6">
                  <c:v>88.282420605500192</c:v>
                </c:pt>
                <c:pt idx="7">
                  <c:v>88.242463087453629</c:v>
                </c:pt>
                <c:pt idx="8">
                  <c:v>88.201578413942116</c:v>
                </c:pt>
                <c:pt idx="9">
                  <c:v>88.159745243848704</c:v>
                </c:pt>
                <c:pt idx="10">
                  <c:v>88.116941757135862</c:v>
                </c:pt>
                <c:pt idx="11">
                  <c:v>88.073145644981963</c:v>
                </c:pt>
                <c:pt idx="12">
                  <c:v>88.028334099779357</c:v>
                </c:pt>
                <c:pt idx="13">
                  <c:v>87.982483804997344</c:v>
                </c:pt>
                <c:pt idx="14">
                  <c:v>87.93557092491352</c:v>
                </c:pt>
                <c:pt idx="15">
                  <c:v>87.887571094218174</c:v>
                </c:pt>
                <c:pt idx="16">
                  <c:v>87.838459407496231</c:v>
                </c:pt>
                <c:pt idx="17">
                  <c:v>87.788210408592491</c:v>
                </c:pt>
                <c:pt idx="18">
                  <c:v>87.736798079866475</c:v>
                </c:pt>
                <c:pt idx="19">
                  <c:v>87.684195831343501</c:v>
                </c:pt>
                <c:pt idx="20">
                  <c:v>87.630376489770271</c:v>
                </c:pt>
                <c:pt idx="21">
                  <c:v>87.575312287583344</c:v>
                </c:pt>
                <c:pt idx="22">
                  <c:v>87.518974851800465</c:v>
                </c:pt>
                <c:pt idx="23">
                  <c:v>87.461335192844729</c:v>
                </c:pt>
                <c:pt idx="24">
                  <c:v>87.402363693314456</c:v>
                </c:pt>
                <c:pt idx="25">
                  <c:v>87.342030096710545</c:v>
                </c:pt>
                <c:pt idx="26">
                  <c:v>87.280303496136355</c:v>
                </c:pt>
                <c:pt idx="27">
                  <c:v>87.217152322985186</c:v>
                </c:pt>
                <c:pt idx="28">
                  <c:v>87.152544335632655</c:v>
                </c:pt>
                <c:pt idx="29">
                  <c:v>87.086446608152229</c:v>
                </c:pt>
                <c:pt idx="30">
                  <c:v>87.018825519074511</c:v>
                </c:pt>
                <c:pt idx="31">
                  <c:v>86.949646740211705</c:v>
                </c:pt>
                <c:pt idx="32">
                  <c:v>86.878875225571917</c:v>
                </c:pt>
                <c:pt idx="33">
                  <c:v>86.806475200388562</c:v>
                </c:pt>
                <c:pt idx="34">
                  <c:v>86.732410150293035</c:v>
                </c:pt>
                <c:pt idx="35">
                  <c:v>86.656642810661836</c:v>
                </c:pt>
                <c:pt idx="36">
                  <c:v>86.579135156169599</c:v>
                </c:pt>
                <c:pt idx="37">
                  <c:v>86.4998483905851</c:v>
                </c:pt>
                <c:pt idx="38">
                  <c:v>86.418742936847451</c:v>
                </c:pt>
                <c:pt idx="39">
                  <c:v>86.335778427464135</c:v>
                </c:pt>
                <c:pt idx="40">
                  <c:v>86.250913695275685</c:v>
                </c:pt>
                <c:pt idx="41">
                  <c:v>86.164106764634198</c:v>
                </c:pt>
                <c:pt idx="42">
                  <c:v>86.075314843047764</c:v>
                </c:pt>
                <c:pt idx="43">
                  <c:v>85.984494313345664</c:v>
                </c:pt>
                <c:pt idx="44">
                  <c:v>85.891600726423832</c:v>
                </c:pt>
                <c:pt idx="45">
                  <c:v>85.796588794634062</c:v>
                </c:pt>
                <c:pt idx="46">
                  <c:v>85.699412385885026</c:v>
                </c:pt>
                <c:pt idx="47">
                  <c:v>85.600024518528173</c:v>
                </c:pt>
                <c:pt idx="48">
                  <c:v>85.498377357106364</c:v>
                </c:pt>
                <c:pt idx="49">
                  <c:v>85.394422209048642</c:v>
                </c:pt>
                <c:pt idx="50">
                  <c:v>85.288109522399793</c:v>
                </c:pt>
                <c:pt idx="51">
                  <c:v>85.179388884680137</c:v>
                </c:pt>
                <c:pt idx="52">
                  <c:v>85.068209022976859</c:v>
                </c:pt>
                <c:pt idx="53">
                  <c:v>84.954517805373399</c:v>
                </c:pt>
                <c:pt idx="54">
                  <c:v>84.838262243833498</c:v>
                </c:pt>
                <c:pt idx="55">
                  <c:v>84.719388498660194</c:v>
                </c:pt>
                <c:pt idx="56">
                  <c:v>84.597841884660525</c:v>
                </c:pt>
                <c:pt idx="57">
                  <c:v>84.473566879152315</c:v>
                </c:pt>
                <c:pt idx="58">
                  <c:v>84.346507131959896</c:v>
                </c:pt>
                <c:pt idx="59">
                  <c:v>84.216605477552321</c:v>
                </c:pt>
                <c:pt idx="60">
                  <c:v>84.083803949488001</c:v>
                </c:pt>
                <c:pt idx="61">
                  <c:v>83.948043797338073</c:v>
                </c:pt>
                <c:pt idx="62">
                  <c:v>83.809265506270506</c:v>
                </c:pt>
                <c:pt idx="63">
                  <c:v>83.667408819488244</c:v>
                </c:pt>
                <c:pt idx="64">
                  <c:v>83.522412763722855</c:v>
                </c:pt>
                <c:pt idx="65">
                  <c:v>83.374215677997014</c:v>
                </c:pt>
                <c:pt idx="66">
                  <c:v>83.222755245879227</c:v>
                </c:pt>
                <c:pt idx="67">
                  <c:v>83.067968531466235</c:v>
                </c:pt>
                <c:pt idx="68">
                  <c:v>82.909792019338454</c:v>
                </c:pt>
                <c:pt idx="69">
                  <c:v>82.748161658745218</c:v>
                </c:pt>
                <c:pt idx="70">
                  <c:v>82.583012912288396</c:v>
                </c:pt>
                <c:pt idx="71">
                  <c:v>82.414280809384479</c:v>
                </c:pt>
                <c:pt idx="72">
                  <c:v>82.241900004795454</c:v>
                </c:pt>
                <c:pt idx="73">
                  <c:v>82.065804842529829</c:v>
                </c:pt>
                <c:pt idx="74">
                  <c:v>81.885929425427776</c:v>
                </c:pt>
                <c:pt idx="75">
                  <c:v>81.70220769075172</c:v>
                </c:pt>
                <c:pt idx="76">
                  <c:v>81.514573492116071</c:v>
                </c:pt>
                <c:pt idx="77">
                  <c:v>81.322960688097254</c:v>
                </c:pt>
                <c:pt idx="78">
                  <c:v>81.127303237874756</c:v>
                </c:pt>
                <c:pt idx="79">
                  <c:v>80.927535304259294</c:v>
                </c:pt>
                <c:pt idx="80">
                  <c:v>80.72359136447308</c:v>
                </c:pt>
                <c:pt idx="81">
                  <c:v>80.515406329047764</c:v>
                </c:pt>
                <c:pt idx="82">
                  <c:v>80.302915669213263</c:v>
                </c:pt>
                <c:pt idx="83">
                  <c:v>80.08605555314719</c:v>
                </c:pt>
                <c:pt idx="84">
                  <c:v>79.864762991455535</c:v>
                </c:pt>
                <c:pt idx="85">
                  <c:v>79.638975992252</c:v>
                </c:pt>
                <c:pt idx="86">
                  <c:v>79.408633726194068</c:v>
                </c:pt>
                <c:pt idx="87">
                  <c:v>79.173676701827389</c:v>
                </c:pt>
                <c:pt idx="88">
                  <c:v>78.934046951572682</c:v>
                </c:pt>
                <c:pt idx="89">
                  <c:v>78.689688228675521</c:v>
                </c:pt>
                <c:pt idx="90">
                  <c:v>78.440546215414585</c:v>
                </c:pt>
                <c:pt idx="91">
                  <c:v>78.186568742838418</c:v>
                </c:pt>
                <c:pt idx="92">
                  <c:v>77.927706022270328</c:v>
                </c:pt>
                <c:pt idx="93">
                  <c:v>77.663910888779569</c:v>
                </c:pt>
                <c:pt idx="94">
                  <c:v>77.395139056776188</c:v>
                </c:pt>
                <c:pt idx="95">
                  <c:v>77.12134938783808</c:v>
                </c:pt>
                <c:pt idx="96">
                  <c:v>76.842504170815772</c:v>
                </c:pt>
                <c:pt idx="97">
                  <c:v>76.558569414201983</c:v>
                </c:pt>
                <c:pt idx="98">
                  <c:v>76.269515150677449</c:v>
                </c:pt>
                <c:pt idx="99">
                  <c:v>75.975315753663423</c:v>
                </c:pt>
                <c:pt idx="100">
                  <c:v>75.675950265625545</c:v>
                </c:pt>
                <c:pt idx="101">
                  <c:v>75.371402737771291</c:v>
                </c:pt>
                <c:pt idx="102">
                  <c:v>75.061662580683915</c:v>
                </c:pt>
                <c:pt idx="103">
                  <c:v>74.746724925311653</c:v>
                </c:pt>
                <c:pt idx="104">
                  <c:v>74.426590993616884</c:v>
                </c:pt>
                <c:pt idx="105">
                  <c:v>74.101268478050457</c:v>
                </c:pt>
                <c:pt idx="106">
                  <c:v>73.770771928878176</c:v>
                </c:pt>
                <c:pt idx="107">
                  <c:v>73.435123148241146</c:v>
                </c:pt>
                <c:pt idx="108">
                  <c:v>73.094351589669174</c:v>
                </c:pt>
                <c:pt idx="109">
                  <c:v>72.748494761615333</c:v>
                </c:pt>
                <c:pt idx="110">
                  <c:v>72.397598633403049</c:v>
                </c:pt>
                <c:pt idx="111">
                  <c:v>72.041718041814221</c:v>
                </c:pt>
                <c:pt idx="112">
                  <c:v>71.680917096371275</c:v>
                </c:pt>
                <c:pt idx="113">
                  <c:v>71.31526958119349</c:v>
                </c:pt>
                <c:pt idx="114">
                  <c:v>70.944859351140423</c:v>
                </c:pt>
                <c:pt idx="115">
                  <c:v>70.569780719781647</c:v>
                </c:pt>
                <c:pt idx="116">
                  <c:v>70.190138836577418</c:v>
                </c:pt>
                <c:pt idx="117">
                  <c:v>69.806050050502463</c:v>
                </c:pt>
                <c:pt idx="118">
                  <c:v>69.417642257202274</c:v>
                </c:pt>
                <c:pt idx="119">
                  <c:v>69.025055226652839</c:v>
                </c:pt>
                <c:pt idx="120">
                  <c:v>68.628440908185155</c:v>
                </c:pt>
                <c:pt idx="121">
                  <c:v>68.227963709652954</c:v>
                </c:pt>
                <c:pt idx="122">
                  <c:v>67.823800747468027</c:v>
                </c:pt>
                <c:pt idx="123">
                  <c:v>67.416142064190609</c:v>
                </c:pt>
                <c:pt idx="124">
                  <c:v>67.00519081036802</c:v>
                </c:pt>
                <c:pt idx="125">
                  <c:v>66.591163387351003</c:v>
                </c:pt>
                <c:pt idx="126">
                  <c:v>66.174289547890439</c:v>
                </c:pt>
                <c:pt idx="127">
                  <c:v>65.754812451425934</c:v>
                </c:pt>
                <c:pt idx="128">
                  <c:v>65.332988671138736</c:v>
                </c:pt>
                <c:pt idx="129">
                  <c:v>64.909088150029959</c:v>
                </c:pt>
                <c:pt idx="130">
                  <c:v>64.483394103531907</c:v>
                </c:pt>
                <c:pt idx="131">
                  <c:v>64.056202866438355</c:v>
                </c:pt>
                <c:pt idx="132">
                  <c:v>63.627823682265138</c:v>
                </c:pt>
                <c:pt idx="133">
                  <c:v>63.198578433518193</c:v>
                </c:pt>
                <c:pt idx="134">
                  <c:v>62.768801311745634</c:v>
                </c:pt>
                <c:pt idx="135">
                  <c:v>62.338838426691375</c:v>
                </c:pt>
                <c:pt idx="136">
                  <c:v>61.909047354327875</c:v>
                </c:pt>
                <c:pt idx="137">
                  <c:v>61.479796624039231</c:v>
                </c:pt>
                <c:pt idx="138">
                  <c:v>61.051465145732188</c:v>
                </c:pt>
                <c:pt idx="139">
                  <c:v>60.62444157817076</c:v>
                </c:pt>
                <c:pt idx="140">
                  <c:v>60.199123640355488</c:v>
                </c:pt>
                <c:pt idx="141">
                  <c:v>59.775917368280609</c:v>
                </c:pt>
                <c:pt idx="142">
                  <c:v>59.355236319918589</c:v>
                </c:pt>
                <c:pt idx="143">
                  <c:v>58.937500731754717</c:v>
                </c:pt>
                <c:pt idx="144">
                  <c:v>58.523136630660922</c:v>
                </c:pt>
                <c:pt idx="145">
                  <c:v>58.112574905313487</c:v>
                </c:pt>
                <c:pt idx="146">
                  <c:v>57.706250341734069</c:v>
                </c:pt>
                <c:pt idx="147">
                  <c:v>57.304600627860609</c:v>
                </c:pt>
                <c:pt idx="148">
                  <c:v>56.908065332321286</c:v>
                </c:pt>
                <c:pt idx="149">
                  <c:v>56.517084862791627</c:v>
                </c:pt>
                <c:pt idx="150">
                  <c:v>56.13209940945098</c:v>
                </c:pt>
                <c:pt idx="151">
                  <c:v>55.753547879141465</c:v>
                </c:pt>
                <c:pt idx="152">
                  <c:v>55.381866825814065</c:v>
                </c:pt>
                <c:pt idx="153">
                  <c:v>55.017489382806268</c:v>
                </c:pt>
                <c:pt idx="154">
                  <c:v>54.660844202350965</c:v>
                </c:pt>
                <c:pt idx="155">
                  <c:v>54.312354407520132</c:v>
                </c:pt>
                <c:pt idx="156">
                  <c:v>53.972436561566724</c:v>
                </c:pt>
                <c:pt idx="157">
                  <c:v>53.641499659304316</c:v>
                </c:pt>
                <c:pt idx="158">
                  <c:v>53.319944144825683</c:v>
                </c:pt>
                <c:pt idx="159">
                  <c:v>53.008160959452333</c:v>
                </c:pt>
                <c:pt idx="160">
                  <c:v>52.706530623394421</c:v>
                </c:pt>
                <c:pt idx="161">
                  <c:v>52.415422354142031</c:v>
                </c:pt>
                <c:pt idx="162">
                  <c:v>52.135193224152054</c:v>
                </c:pt>
                <c:pt idx="163">
                  <c:v>51.866187359926265</c:v>
                </c:pt>
                <c:pt idx="164">
                  <c:v>51.608735184102954</c:v>
                </c:pt>
                <c:pt idx="165">
                  <c:v>51.363152701743438</c:v>
                </c:pt>
                <c:pt idx="166">
                  <c:v>51.129740831549796</c:v>
                </c:pt>
                <c:pt idx="167">
                  <c:v>50.908784782346437</c:v>
                </c:pt>
                <c:pt idx="168">
                  <c:v>50.700553474787036</c:v>
                </c:pt>
                <c:pt idx="169">
                  <c:v>50.505299007899488</c:v>
                </c:pt>
                <c:pt idx="170">
                  <c:v>50.32325616980733</c:v>
                </c:pt>
                <c:pt idx="171">
                  <c:v>50.154641991693822</c:v>
                </c:pt>
                <c:pt idx="172">
                  <c:v>49.999655343899953</c:v>
                </c:pt>
                <c:pt idx="173">
                  <c:v>49.858476572878146</c:v>
                </c:pt>
                <c:pt idx="174">
                  <c:v>49.73126717764265</c:v>
                </c:pt>
                <c:pt idx="175">
                  <c:v>49.618169524287815</c:v>
                </c:pt>
                <c:pt idx="176">
                  <c:v>49.519306597165858</c:v>
                </c:pt>
                <c:pt idx="177">
                  <c:v>49.434781785342899</c:v>
                </c:pt>
                <c:pt idx="178">
                  <c:v>49.364678703045882</c:v>
                </c:pt>
                <c:pt idx="179">
                  <c:v>49.309061042936136</c:v>
                </c:pt>
                <c:pt idx="180">
                  <c:v>49.267972461201857</c:v>
                </c:pt>
                <c:pt idx="181">
                  <c:v>49.241436493648308</c:v>
                </c:pt>
                <c:pt idx="182">
                  <c:v>49.229456502173235</c:v>
                </c:pt>
                <c:pt idx="183">
                  <c:v>49.232015651240438</c:v>
                </c:pt>
                <c:pt idx="184">
                  <c:v>49.24907691419746</c:v>
                </c:pt>
                <c:pt idx="185">
                  <c:v>49.280583109526908</c:v>
                </c:pt>
                <c:pt idx="186">
                  <c:v>49.326456967357309</c:v>
                </c:pt>
                <c:pt idx="187">
                  <c:v>49.386601226780414</c:v>
                </c:pt>
                <c:pt idx="188">
                  <c:v>49.460898764749899</c:v>
                </c:pt>
                <c:pt idx="189">
                  <c:v>49.549212757512471</c:v>
                </c:pt>
                <c:pt idx="190">
                  <c:v>49.651386875697703</c:v>
                </c:pt>
                <c:pt idx="191">
                  <c:v>49.767245514324017</c:v>
                </c:pt>
                <c:pt idx="192">
                  <c:v>49.896594059070367</c:v>
                </c:pt>
                <c:pt idx="193">
                  <c:v>50.039219190222326</c:v>
                </c:pt>
                <c:pt idx="194">
                  <c:v>50.194889225711179</c:v>
                </c:pt>
                <c:pt idx="195">
                  <c:v>50.363354504621867</c:v>
                </c:pt>
                <c:pt idx="196">
                  <c:v>50.54434781246762</c:v>
                </c:pt>
                <c:pt idx="197">
                  <c:v>50.737584849384376</c:v>
                </c:pt>
                <c:pt idx="198">
                  <c:v>50.942764742217889</c:v>
                </c:pt>
                <c:pt idx="199">
                  <c:v>51.159570601233895</c:v>
                </c:pt>
                <c:pt idx="200">
                  <c:v>51.387670121906325</c:v>
                </c:pt>
                <c:pt idx="201">
                  <c:v>51.626716231904844</c:v>
                </c:pt>
                <c:pt idx="202">
                  <c:v>51.876347783043606</c:v>
                </c:pt>
                <c:pt idx="203">
                  <c:v>52.136190287546206</c:v>
                </c:pt>
                <c:pt idx="204">
                  <c:v>52.405856697560104</c:v>
                </c:pt>
                <c:pt idx="205">
                  <c:v>52.684948226398419</c:v>
                </c:pt>
                <c:pt idx="206">
                  <c:v>52.973055209528297</c:v>
                </c:pt>
                <c:pt idx="207">
                  <c:v>53.269758002851987</c:v>
                </c:pt>
                <c:pt idx="208">
                  <c:v>53.574627915368268</c:v>
                </c:pt>
                <c:pt idx="209">
                  <c:v>53.887228172838903</c:v>
                </c:pt>
                <c:pt idx="210">
                  <c:v>54.20711490866389</c:v>
                </c:pt>
                <c:pt idx="211">
                  <c:v>54.533838177757666</c:v>
                </c:pt>
                <c:pt idx="212">
                  <c:v>54.86694298885697</c:v>
                </c:pt>
                <c:pt idx="213">
                  <c:v>55.205970350372958</c:v>
                </c:pt>
                <c:pt idx="214">
                  <c:v>55.550458324629076</c:v>
                </c:pt>
                <c:pt idx="215">
                  <c:v>55.899943085120022</c:v>
                </c:pt>
                <c:pt idx="216">
                  <c:v>56.253959971276835</c:v>
                </c:pt>
                <c:pt idx="217">
                  <c:v>56.612044535145344</c:v>
                </c:pt>
                <c:pt idx="218">
                  <c:v>56.973733574370371</c:v>
                </c:pt>
                <c:pt idx="219">
                  <c:v>57.338566145936277</c:v>
                </c:pt>
                <c:pt idx="220">
                  <c:v>57.70608455523103</c:v>
                </c:pt>
                <c:pt idx="221">
                  <c:v>58.075835315206895</c:v>
                </c:pt>
                <c:pt idx="222">
                  <c:v>58.447370070643821</c:v>
                </c:pt>
                <c:pt idx="223">
                  <c:v>58.820246482849811</c:v>
                </c:pt>
                <c:pt idx="224">
                  <c:v>59.194029070484603</c:v>
                </c:pt>
                <c:pt idx="225">
                  <c:v>59.568290002608443</c:v>
                </c:pt>
                <c:pt idx="226">
                  <c:v>59.942609840506073</c:v>
                </c:pt>
                <c:pt idx="227">
                  <c:v>60.316578225306415</c:v>
                </c:pt>
                <c:pt idx="228">
                  <c:v>60.689794508935073</c:v>
                </c:pt>
                <c:pt idx="229">
                  <c:v>61.061868326438606</c:v>
                </c:pt>
                <c:pt idx="230">
                  <c:v>61.432420108248344</c:v>
                </c:pt>
                <c:pt idx="231">
                  <c:v>61.801081531474665</c:v>
                </c:pt>
                <c:pt idx="232">
                  <c:v>62.167495909822584</c:v>
                </c:pt>
                <c:pt idx="233">
                  <c:v>62.531318522234102</c:v>
                </c:pt>
                <c:pt idx="234">
                  <c:v>62.892216880807588</c:v>
                </c:pt>
                <c:pt idx="235">
                  <c:v>63.249870939017107</c:v>
                </c:pt>
                <c:pt idx="236">
                  <c:v>63.603973241642919</c:v>
                </c:pt>
                <c:pt idx="237">
                  <c:v>63.954229018213084</c:v>
                </c:pt>
                <c:pt idx="238">
                  <c:v>64.300356222079628</c:v>
                </c:pt>
                <c:pt idx="239">
                  <c:v>64.642085517560247</c:v>
                </c:pt>
                <c:pt idx="240">
                  <c:v>64.97916021780793</c:v>
                </c:pt>
                <c:pt idx="241">
                  <c:v>65.311336176298212</c:v>
                </c:pt>
                <c:pt idx="242">
                  <c:v>65.638381634969875</c:v>
                </c:pt>
                <c:pt idx="243">
                  <c:v>65.960077032192046</c:v>
                </c:pt>
                <c:pt idx="244">
                  <c:v>66.276214773805805</c:v>
                </c:pt>
                <c:pt idx="245">
                  <c:v>66.586598970535192</c:v>
                </c:pt>
                <c:pt idx="246">
                  <c:v>66.891045145073548</c:v>
                </c:pt>
                <c:pt idx="247">
                  <c:v>67.189379912129539</c:v>
                </c:pt>
                <c:pt idx="248">
                  <c:v>67.481440634660458</c:v>
                </c:pt>
                <c:pt idx="249">
                  <c:v>67.767075059451969</c:v>
                </c:pt>
                <c:pt idx="250">
                  <c:v>68.046140935093021</c:v>
                </c:pt>
                <c:pt idx="251">
                  <c:v>68.318505615286028</c:v>
                </c:pt>
                <c:pt idx="252">
                  <c:v>68.584045650286043</c:v>
                </c:pt>
                <c:pt idx="253">
                  <c:v>68.842646369123514</c:v>
                </c:pt>
                <c:pt idx="254">
                  <c:v>69.094201455102251</c:v>
                </c:pt>
                <c:pt idx="255">
                  <c:v>69.338612516900156</c:v>
                </c:pt>
                <c:pt idx="256">
                  <c:v>69.575788657427196</c:v>
                </c:pt>
                <c:pt idx="257">
                  <c:v>69.805646042432798</c:v>
                </c:pt>
                <c:pt idx="258">
                  <c:v>70.028107470667962</c:v>
                </c:pt>
                <c:pt idx="259">
                  <c:v>70.24310194725048</c:v>
                </c:pt>
                <c:pt idx="260">
                  <c:v>70.450564261707612</c:v>
                </c:pt>
                <c:pt idx="261">
                  <c:v>70.650434572008706</c:v>
                </c:pt>
                <c:pt idx="262">
                  <c:v>70.842657995747501</c:v>
                </c:pt>
                <c:pt idx="263">
                  <c:v>71.027184209480964</c:v>
                </c:pt>
                <c:pt idx="264">
                  <c:v>71.203967057091788</c:v>
                </c:pt>
                <c:pt idx="265">
                  <c:v>71.372964167906375</c:v>
                </c:pt>
                <c:pt idx="266">
                  <c:v>71.534136585177365</c:v>
                </c:pt>
                <c:pt idx="267">
                  <c:v>71.687448405422273</c:v>
                </c:pt>
                <c:pt idx="268">
                  <c:v>71.832866429001527</c:v>
                </c:pt>
                <c:pt idx="269">
                  <c:v>71.970359822220345</c:v>
                </c:pt>
                <c:pt idx="270">
                  <c:v>72.099899791154073</c:v>
                </c:pt>
                <c:pt idx="271">
                  <c:v>72.221459267307452</c:v>
                </c:pt>
                <c:pt idx="272">
                  <c:v>72.335012605150965</c:v>
                </c:pt>
                <c:pt idx="273">
                  <c:v>72.440535291509974</c:v>
                </c:pt>
                <c:pt idx="274">
                  <c:v>72.53800366672742</c:v>
                </c:pt>
                <c:pt idx="275">
                  <c:v>72.62739465746553</c:v>
                </c:pt>
                <c:pt idx="276">
                  <c:v>72.708685520975649</c:v>
                </c:pt>
                <c:pt idx="277">
                  <c:v>72.781853600620238</c:v>
                </c:pt>
                <c:pt idx="278">
                  <c:v>72.84687609240855</c:v>
                </c:pt>
                <c:pt idx="279">
                  <c:v>72.90372982227305</c:v>
                </c:pt>
                <c:pt idx="280">
                  <c:v>72.95239103380105</c:v>
                </c:pt>
                <c:pt idx="281">
                  <c:v>72.992835186114675</c:v>
                </c:pt>
                <c:pt idx="282">
                  <c:v>73.02503676158328</c:v>
                </c:pt>
                <c:pt idx="283">
                  <c:v>73.048969083043886</c:v>
                </c:pt>
                <c:pt idx="284">
                  <c:v>73.064604140201169</c:v>
                </c:pt>
                <c:pt idx="285">
                  <c:v>73.071912424878619</c:v>
                </c:pt>
                <c:pt idx="286">
                  <c:v>73.070862774792346</c:v>
                </c:pt>
                <c:pt idx="287">
                  <c:v>73.061422225524637</c:v>
                </c:pt>
                <c:pt idx="288">
                  <c:v>73.043555870382605</c:v>
                </c:pt>
                <c:pt idx="289">
                  <c:v>73.017226727833176</c:v>
                </c:pt>
                <c:pt idx="290">
                  <c:v>72.982395616218028</c:v>
                </c:pt>
                <c:pt idx="291">
                  <c:v>72.939021035465075</c:v>
                </c:pt>
                <c:pt idx="292">
                  <c:v>72.887059055524873</c:v>
                </c:pt>
                <c:pt idx="293">
                  <c:v>72.826463211276391</c:v>
                </c:pt>
                <c:pt idx="294">
                  <c:v>72.757184403664354</c:v>
                </c:pt>
                <c:pt idx="295">
                  <c:v>72.679170806841412</c:v>
                </c:pt>
                <c:pt idx="296">
                  <c:v>72.592367781115769</c:v>
                </c:pt>
                <c:pt idx="297">
                  <c:v>72.496717791513674</c:v>
                </c:pt>
                <c:pt idx="298">
                  <c:v>72.392160331792311</c:v>
                </c:pt>
                <c:pt idx="299">
                  <c:v>72.278631853756067</c:v>
                </c:pt>
                <c:pt idx="300">
                  <c:v>72.156065701748702</c:v>
                </c:pt>
                <c:pt idx="301">
                  <c:v>72.024392052216427</c:v>
                </c:pt>
                <c:pt idx="302">
                  <c:v>71.883537858258975</c:v>
                </c:pt>
                <c:pt idx="303">
                  <c:v>71.733426799102133</c:v>
                </c:pt>
                <c:pt idx="304">
                  <c:v>71.573979234456488</c:v>
                </c:pt>
                <c:pt idx="305">
                  <c:v>71.40511216374081</c:v>
                </c:pt>
                <c:pt idx="306">
                  <c:v>71.226739190175437</c:v>
                </c:pt>
                <c:pt idx="307">
                  <c:v>71.038770489774336</c:v>
                </c:pt>
                <c:pt idx="308">
                  <c:v>70.841112785287493</c:v>
                </c:pt>
                <c:pt idx="309">
                  <c:v>70.633669325165656</c:v>
                </c:pt>
                <c:pt idx="310">
                  <c:v>70.416339867651558</c:v>
                </c:pt>
                <c:pt idx="311">
                  <c:v>70.189020670114871</c:v>
                </c:pt>
                <c:pt idx="312">
                  <c:v>69.951604483783271</c:v>
                </c:pt>
                <c:pt idx="313">
                  <c:v>69.703980554040314</c:v>
                </c:pt>
                <c:pt idx="314">
                  <c:v>69.446034626487418</c:v>
                </c:pt>
                <c:pt idx="315">
                  <c:v>69.177648958994453</c:v>
                </c:pt>
                <c:pt idx="316">
                  <c:v>68.898702339984425</c:v>
                </c:pt>
                <c:pt idx="317">
                  <c:v>68.609070113228967</c:v>
                </c:pt>
                <c:pt idx="318">
                  <c:v>68.308624209454322</c:v>
                </c:pt>
                <c:pt idx="319">
                  <c:v>67.997233185079779</c:v>
                </c:pt>
                <c:pt idx="320">
                  <c:v>67.674762268444027</c:v>
                </c:pt>
                <c:pt idx="321">
                  <c:v>67.341073413893426</c:v>
                </c:pt>
                <c:pt idx="322">
                  <c:v>66.996025364135377</c:v>
                </c:pt>
                <c:pt idx="323">
                  <c:v>66.639473721285086</c:v>
                </c:pt>
                <c:pt idx="324">
                  <c:v>66.27127102705488</c:v>
                </c:pt>
                <c:pt idx="325">
                  <c:v>65.891266852565792</c:v>
                </c:pt>
                <c:pt idx="326">
                  <c:v>65.499307898279369</c:v>
                </c:pt>
                <c:pt idx="327">
                  <c:v>65.095238104569376</c:v>
                </c:pt>
                <c:pt idx="328">
                  <c:v>64.678898773481933</c:v>
                </c:pt>
                <c:pt idx="329">
                  <c:v>64.250128702239095</c:v>
                </c:pt>
                <c:pt idx="330">
                  <c:v>63.808764329074144</c:v>
                </c:pt>
                <c:pt idx="331">
                  <c:v>63.354639891987283</c:v>
                </c:pt>
                <c:pt idx="332">
                  <c:v>62.887587601041815</c:v>
                </c:pt>
                <c:pt idx="333">
                  <c:v>62.407437824807865</c:v>
                </c:pt>
                <c:pt idx="334">
                  <c:v>61.914019291595551</c:v>
                </c:pt>
                <c:pt idx="335">
                  <c:v>61.407159306098897</c:v>
                </c:pt>
                <c:pt idx="336">
                  <c:v>60.88668398208916</c:v>
                </c:pt>
                <c:pt idx="337">
                  <c:v>60.352418491778302</c:v>
                </c:pt>
                <c:pt idx="338">
                  <c:v>59.804187332474271</c:v>
                </c:pt>
                <c:pt idx="339">
                  <c:v>59.241814611123431</c:v>
                </c:pt>
                <c:pt idx="340">
                  <c:v>58.665124347321544</c:v>
                </c:pt>
                <c:pt idx="341">
                  <c:v>58.073940795336995</c:v>
                </c:pt>
                <c:pt idx="342">
                  <c:v>57.468088785661735</c:v>
                </c:pt>
                <c:pt idx="343">
                  <c:v>56.847394086546757</c:v>
                </c:pt>
                <c:pt idx="344">
                  <c:v>56.211683785937964</c:v>
                </c:pt>
                <c:pt idx="345">
                  <c:v>55.560786694149634</c:v>
                </c:pt>
                <c:pt idx="346">
                  <c:v>54.894533767545468</c:v>
                </c:pt>
                <c:pt idx="347">
                  <c:v>54.212758553406495</c:v>
                </c:pt>
                <c:pt idx="348">
                  <c:v>53.515297656061378</c:v>
                </c:pt>
                <c:pt idx="349">
                  <c:v>52.801991224253804</c:v>
                </c:pt>
                <c:pt idx="350">
                  <c:v>52.072683459575792</c:v>
                </c:pt>
                <c:pt idx="351">
                  <c:v>51.327223145680776</c:v>
                </c:pt>
                <c:pt idx="352">
                  <c:v>50.565464197813633</c:v>
                </c:pt>
                <c:pt idx="353">
                  <c:v>49.787266232040587</c:v>
                </c:pt>
                <c:pt idx="354">
                  <c:v>48.992495153368289</c:v>
                </c:pt>
                <c:pt idx="355">
                  <c:v>48.181023761757146</c:v>
                </c:pt>
                <c:pt idx="356">
                  <c:v>47.352732374799842</c:v>
                </c:pt>
                <c:pt idx="357">
                  <c:v>46.507509465633113</c:v>
                </c:pt>
                <c:pt idx="358">
                  <c:v>45.645252314391691</c:v>
                </c:pt>
                <c:pt idx="359">
                  <c:v>44.765867671273092</c:v>
                </c:pt>
                <c:pt idx="360">
                  <c:v>43.869272429007552</c:v>
                </c:pt>
                <c:pt idx="361">
                  <c:v>42.955394302272659</c:v>
                </c:pt>
                <c:pt idx="362">
                  <c:v>42.024172511284789</c:v>
                </c:pt>
                <c:pt idx="363">
                  <c:v>41.075558466545289</c:v>
                </c:pt>
                <c:pt idx="364">
                  <c:v>40.109516451406357</c:v>
                </c:pt>
                <c:pt idx="365">
                  <c:v>39.12602429885635</c:v>
                </c:pt>
                <c:pt idx="366">
                  <c:v>38.125074058621507</c:v>
                </c:pt>
                <c:pt idx="367">
                  <c:v>37.106672650434199</c:v>
                </c:pt>
                <c:pt idx="368">
                  <c:v>36.070842499033965</c:v>
                </c:pt>
                <c:pt idx="369">
                  <c:v>35.017622146243845</c:v>
                </c:pt>
                <c:pt idx="370">
                  <c:v>33.947066835238765</c:v>
                </c:pt>
                <c:pt idx="371">
                  <c:v>32.859249061932566</c:v>
                </c:pt>
                <c:pt idx="372">
                  <c:v>31.754259088258635</c:v>
                </c:pt>
                <c:pt idx="373">
                  <c:v>30.632205411999372</c:v>
                </c:pt>
                <c:pt idx="374">
                  <c:v>29.493215187748632</c:v>
                </c:pt>
                <c:pt idx="375">
                  <c:v>28.337434593574965</c:v>
                </c:pt>
                <c:pt idx="376">
                  <c:v>27.165029137985297</c:v>
                </c:pt>
                <c:pt idx="377">
                  <c:v>25.976183901886301</c:v>
                </c:pt>
                <c:pt idx="378">
                  <c:v>24.771103710409612</c:v>
                </c:pt>
                <c:pt idx="379">
                  <c:v>23.55001322968856</c:v>
                </c:pt>
                <c:pt idx="380">
                  <c:v>22.313156983992503</c:v>
                </c:pt>
                <c:pt idx="381">
                  <c:v>21.060799288996261</c:v>
                </c:pt>
                <c:pt idx="382">
                  <c:v>19.793224097421994</c:v>
                </c:pt>
                <c:pt idx="383">
                  <c:v>18.51073475382444</c:v>
                </c:pt>
                <c:pt idx="384">
                  <c:v>17.2136536558973</c:v>
                </c:pt>
                <c:pt idx="385">
                  <c:v>15.902321820355979</c:v>
                </c:pt>
                <c:pt idx="386">
                  <c:v>14.577098352207724</c:v>
                </c:pt>
                <c:pt idx="387">
                  <c:v>13.238359817014629</c:v>
                </c:pt>
                <c:pt idx="388">
                  <c:v>11.886499516636322</c:v>
                </c:pt>
                <c:pt idx="389">
                  <c:v>10.521926669838109</c:v>
                </c:pt>
                <c:pt idx="390">
                  <c:v>9.1450655001002783</c:v>
                </c:pt>
                <c:pt idx="391">
                  <c:v>7.7563542339317184</c:v>
                </c:pt>
                <c:pt idx="392">
                  <c:v>6.3562440139835674</c:v>
                </c:pt>
                <c:pt idx="393">
                  <c:v>4.9451977322204419</c:v>
                </c:pt>
                <c:pt idx="394">
                  <c:v>3.5236887893903486</c:v>
                </c:pt>
                <c:pt idx="395">
                  <c:v>2.0921997879486236</c:v>
                </c:pt>
                <c:pt idx="396">
                  <c:v>0.65122116648984196</c:v>
                </c:pt>
                <c:pt idx="397">
                  <c:v>-0.79875021544303593</c:v>
                </c:pt>
                <c:pt idx="398">
                  <c:v>-2.25721253255516</c:v>
                </c:pt>
                <c:pt idx="399">
                  <c:v>-3.7236604787274641</c:v>
                </c:pt>
                <c:pt idx="400">
                  <c:v>-5.1975867708525572</c:v>
                </c:pt>
                <c:pt idx="401">
                  <c:v>-6.6784836603216924</c:v>
                </c:pt>
                <c:pt idx="402">
                  <c:v>-8.1658444405858504</c:v>
                </c:pt>
                <c:pt idx="403">
                  <c:v>-9.6591649390646985</c:v>
                </c:pt>
                <c:pt idx="404">
                  <c:v>-11.157944981608917</c:v>
                </c:pt>
                <c:pt idx="405">
                  <c:v>-12.661689817864389</c:v>
                </c:pt>
                <c:pt idx="406">
                  <c:v>-14.169911496123378</c:v>
                </c:pt>
                <c:pt idx="407">
                  <c:v>-15.682130176658987</c:v>
                </c:pt>
                <c:pt idx="408">
                  <c:v>-17.197875373081004</c:v>
                </c:pt>
                <c:pt idx="409">
                  <c:v>-18.716687111932995</c:v>
                </c:pt>
                <c:pt idx="410">
                  <c:v>-20.238117001550638</c:v>
                </c:pt>
                <c:pt idx="411">
                  <c:v>-21.761729202130812</c:v>
                </c:pt>
                <c:pt idx="412">
                  <c:v>-23.287101289982946</c:v>
                </c:pt>
                <c:pt idx="413">
                  <c:v>-24.813825010043228</c:v>
                </c:pt>
                <c:pt idx="414">
                  <c:v>-26.341506911921627</c:v>
                </c:pt>
                <c:pt idx="415">
                  <c:v>-27.869768865984636</c:v>
                </c:pt>
                <c:pt idx="416">
                  <c:v>-29.398248457250411</c:v>
                </c:pt>
                <c:pt idx="417">
                  <c:v>-30.92659925615353</c:v>
                </c:pt>
                <c:pt idx="418">
                  <c:v>-32.454490966522755</c:v>
                </c:pt>
                <c:pt idx="419">
                  <c:v>-33.981609452366328</c:v>
                </c:pt>
                <c:pt idx="420">
                  <c:v>-35.507656646276416</c:v>
                </c:pt>
                <c:pt idx="421">
                  <c:v>-37.032350343411359</c:v>
                </c:pt>
                <c:pt idx="422">
                  <c:v>-38.555423886083886</c:v>
                </c:pt>
                <c:pt idx="423">
                  <c:v>-40.07662574498621</c:v>
                </c:pt>
                <c:pt idx="424">
                  <c:v>-41.595719003919605</c:v>
                </c:pt>
                <c:pt idx="425">
                  <c:v>-43.112480755705391</c:v>
                </c:pt>
                <c:pt idx="426">
                  <c:v>-44.626701417548148</c:v>
                </c:pt>
                <c:pt idx="427">
                  <c:v>-46.138183974659967</c:v>
                </c:pt>
                <c:pt idx="428">
                  <c:v>-47.646743161314127</c:v>
                </c:pt>
                <c:pt idx="429">
                  <c:v>-49.152204588769301</c:v>
                </c:pt>
                <c:pt idx="430">
                  <c:v>-50.654403829578541</c:v>
                </c:pt>
                <c:pt idx="431">
                  <c:v>-52.153185467849156</c:v>
                </c:pt>
                <c:pt idx="432">
                  <c:v>-53.648402124846044</c:v>
                </c:pt>
                <c:pt idx="433">
                  <c:v>-55.13991346915482</c:v>
                </c:pt>
                <c:pt idx="434">
                  <c:v>-56.627585220246779</c:v>
                </c:pt>
                <c:pt idx="435">
                  <c:v>-58.111288153932918</c:v>
                </c:pt>
                <c:pt idx="436">
                  <c:v>-59.590897117690872</c:v>
                </c:pt>
                <c:pt idx="437">
                  <c:v>-61.066290063331707</c:v>
                </c:pt>
                <c:pt idx="438">
                  <c:v>-62.537347103904331</c:v>
                </c:pt>
                <c:pt idx="439">
                  <c:v>-64.003949601142651</c:v>
                </c:pt>
                <c:pt idx="440">
                  <c:v>-65.465979289145238</c:v>
                </c:pt>
                <c:pt idx="441">
                  <c:v>-66.923317439383098</c:v>
                </c:pt>
                <c:pt idx="442">
                  <c:v>-68.375844071506393</c:v>
                </c:pt>
                <c:pt idx="443">
                  <c:v>-69.82343721387052</c:v>
                </c:pt>
                <c:pt idx="444">
                  <c:v>-71.26597221712376</c:v>
                </c:pt>
                <c:pt idx="445">
                  <c:v>-72.70332112369266</c:v>
                </c:pt>
                <c:pt idx="446">
                  <c:v>-74.135352095508267</c:v>
                </c:pt>
                <c:pt idx="447">
                  <c:v>-75.5619289018762</c:v>
                </c:pt>
                <c:pt idx="448">
                  <c:v>-76.982910468983647</c:v>
                </c:pt>
                <c:pt idx="449">
                  <c:v>-78.398150492162472</c:v>
                </c:pt>
                <c:pt idx="450">
                  <c:v>-79.807497111701892</c:v>
                </c:pt>
                <c:pt idx="451">
                  <c:v>-81.210792652686422</c:v>
                </c:pt>
                <c:pt idx="452">
                  <c:v>-82.607873429060135</c:v>
                </c:pt>
                <c:pt idx="453">
                  <c:v>-83.998569611860134</c:v>
                </c:pt>
                <c:pt idx="454">
                  <c:v>-85.382705161303832</c:v>
                </c:pt>
                <c:pt idx="455">
                  <c:v>-86.760097822192137</c:v>
                </c:pt>
                <c:pt idx="456">
                  <c:v>-88.130559181823457</c:v>
                </c:pt>
                <c:pt idx="457">
                  <c:v>-89.493894789412522</c:v>
                </c:pt>
                <c:pt idx="458">
                  <c:v>-90.849904335717085</c:v>
                </c:pt>
                <c:pt idx="459">
                  <c:v>-92.198381891353748</c:v>
                </c:pt>
                <c:pt idx="460">
                  <c:v>-93.539116201987085</c:v>
                </c:pt>
                <c:pt idx="461">
                  <c:v>-94.871891038306373</c:v>
                </c:pt>
                <c:pt idx="462">
                  <c:v>-96.196485598405687</c:v>
                </c:pt>
                <c:pt idx="463">
                  <c:v>-97.512674959878865</c:v>
                </c:pt>
                <c:pt idx="464">
                  <c:v>-98.820230578617227</c:v>
                </c:pt>
                <c:pt idx="465">
                  <c:v>-100.11892083099808</c:v>
                </c:pt>
                <c:pt idx="466">
                  <c:v>-101.40851159582968</c:v>
                </c:pt>
                <c:pt idx="467">
                  <c:v>-102.68876687210664</c:v>
                </c:pt>
                <c:pt idx="468">
                  <c:v>-103.95944942835479</c:v>
                </c:pt>
                <c:pt idx="469">
                  <c:v>-105.22032147906016</c:v>
                </c:pt>
                <c:pt idx="470">
                  <c:v>-106.4711453834512</c:v>
                </c:pt>
                <c:pt idx="471">
                  <c:v>-107.71168436168136</c:v>
                </c:pt>
                <c:pt idx="472">
                  <c:v>-108.94170322330702</c:v>
                </c:pt>
                <c:pt idx="473">
                  <c:v>-110.16096910283846</c:v>
                </c:pt>
                <c:pt idx="474">
                  <c:v>-111.36925219706252</c:v>
                </c:pt>
                <c:pt idx="475">
                  <c:v>-112.56632649883765</c:v>
                </c:pt>
                <c:pt idx="476">
                  <c:v>-113.75197052209526</c:v>
                </c:pt>
                <c:pt idx="477">
                  <c:v>-114.92596801288975</c:v>
                </c:pt>
                <c:pt idx="478">
                  <c:v>-116.08810864149656</c:v>
                </c:pt>
                <c:pt idx="479">
                  <c:v>-117.2381886707682</c:v>
                </c:pt>
                <c:pt idx="480">
                  <c:v>-118.37601159624138</c:v>
                </c:pt>
                <c:pt idx="481">
                  <c:v>-119.50138875377799</c:v>
                </c:pt>
                <c:pt idx="482">
                  <c:v>-120.6141398909196</c:v>
                </c:pt>
                <c:pt idx="483">
                  <c:v>-121.71409369849681</c:v>
                </c:pt>
                <c:pt idx="484">
                  <c:v>-122.80108829949737</c:v>
                </c:pt>
                <c:pt idx="485">
                  <c:v>-123.87497169263013</c:v>
                </c:pt>
                <c:pt idx="486">
                  <c:v>-124.93560214850604</c:v>
                </c:pt>
                <c:pt idx="487">
                  <c:v>-125.98284855683464</c:v>
                </c:pt>
                <c:pt idx="488">
                  <c:v>-127.01659072351654</c:v>
                </c:pt>
                <c:pt idx="489">
                  <c:v>-128.03671961699553</c:v>
                </c:pt>
                <c:pt idx="490">
                  <c:v>-129.04313756369956</c:v>
                </c:pt>
                <c:pt idx="491">
                  <c:v>-130.03575839284375</c:v>
                </c:pt>
                <c:pt idx="492">
                  <c:v>-131.01450753129748</c:v>
                </c:pt>
                <c:pt idx="493">
                  <c:v>-131.97932204961768</c:v>
                </c:pt>
                <c:pt idx="494">
                  <c:v>-132.93015066070217</c:v>
                </c:pt>
                <c:pt idx="495">
                  <c:v>-133.86695367285674</c:v>
                </c:pt>
                <c:pt idx="496">
                  <c:v>-134.78970289935333</c:v>
                </c:pt>
                <c:pt idx="497">
                  <c:v>-135.69838152680569</c:v>
                </c:pt>
                <c:pt idx="498">
                  <c:v>-136.59298394490307</c:v>
                </c:pt>
                <c:pt idx="499">
                  <c:v>-137.47351554020432</c:v>
                </c:pt>
                <c:pt idx="500">
                  <c:v>-138.33999245683205</c:v>
                </c:pt>
                <c:pt idx="501">
                  <c:v>-139.19244132699157</c:v>
                </c:pt>
                <c:pt idx="502">
                  <c:v>-140.03089897429669</c:v>
                </c:pt>
                <c:pt idx="503">
                  <c:v>-140.8554120929023</c:v>
                </c:pt>
                <c:pt idx="504">
                  <c:v>-141.66603690543621</c:v>
                </c:pt>
                <c:pt idx="505">
                  <c:v>-142.46283880267654</c:v>
                </c:pt>
                <c:pt idx="506">
                  <c:v>-143.24589196786266</c:v>
                </c:pt>
                <c:pt idx="507">
                  <c:v>-144.0152789884263</c:v>
                </c:pt>
                <c:pt idx="508">
                  <c:v>-144.77109045784297</c:v>
                </c:pt>
                <c:pt idx="509">
                  <c:v>-145.51342457014962</c:v>
                </c:pt>
                <c:pt idx="510">
                  <c:v>-146.24238670956962</c:v>
                </c:pt>
                <c:pt idx="511">
                  <c:v>-146.95808903750725</c:v>
                </c:pt>
                <c:pt idx="512">
                  <c:v>-147.6606500790449</c:v>
                </c:pt>
                <c:pt idx="513">
                  <c:v>-148.35019431089671</c:v>
                </c:pt>
                <c:pt idx="514">
                  <c:v>-149.02685175261621</c:v>
                </c:pt>
                <c:pt idx="515">
                  <c:v>-149.69075756269623</c:v>
                </c:pt>
                <c:pt idx="516">
                  <c:v>-150.34205164102863</c:v>
                </c:pt>
                <c:pt idx="517">
                  <c:v>-150.98087823903455</c:v>
                </c:pt>
                <c:pt idx="518">
                  <c:v>-151.60738557862416</c:v>
                </c:pt>
                <c:pt idx="519">
                  <c:v>-152.22172548099155</c:v>
                </c:pt>
                <c:pt idx="520">
                  <c:v>-152.82405300610461</c:v>
                </c:pt>
                <c:pt idx="521">
                  <c:v>-153.41452610362219</c:v>
                </c:pt>
                <c:pt idx="522">
                  <c:v>-153.99330527583243</c:v>
                </c:pt>
                <c:pt idx="523">
                  <c:v>-154.56055325309171</c:v>
                </c:pt>
                <c:pt idx="524">
                  <c:v>-155.11643468213376</c:v>
                </c:pt>
                <c:pt idx="525">
                  <c:v>-155.66111582750685</c:v>
                </c:pt>
                <c:pt idx="526">
                  <c:v>-156.19476428631225</c:v>
                </c:pt>
                <c:pt idx="527">
                  <c:v>-156.7175487163253</c:v>
                </c:pt>
                <c:pt idx="528">
                  <c:v>-157.22963857750207</c:v>
                </c:pt>
                <c:pt idx="529">
                  <c:v>-157.73120388681107</c:v>
                </c:pt>
                <c:pt idx="530">
                  <c:v>-158.22241498625436</c:v>
                </c:pt>
                <c:pt idx="531">
                  <c:v>-158.70344232390698</c:v>
                </c:pt>
                <c:pt idx="532">
                  <c:v>-159.17445624773401</c:v>
                </c:pt>
                <c:pt idx="533">
                  <c:v>-159.63562681192238</c:v>
                </c:pt>
                <c:pt idx="534">
                  <c:v>-160.08712359541488</c:v>
                </c:pt>
                <c:pt idx="535">
                  <c:v>-160.52911553231419</c:v>
                </c:pt>
                <c:pt idx="536">
                  <c:v>-160.96177075379475</c:v>
                </c:pt>
                <c:pt idx="537">
                  <c:v>-161.38525644114378</c:v>
                </c:pt>
                <c:pt idx="538">
                  <c:v>-161.79973868953564</c:v>
                </c:pt>
                <c:pt idx="539">
                  <c:v>-162.20538238213419</c:v>
                </c:pt>
                <c:pt idx="540">
                  <c:v>-162.60235107410873</c:v>
                </c:pt>
                <c:pt idx="541">
                  <c:v>-162.99080688614825</c:v>
                </c:pt>
              </c:numCache>
            </c:numRef>
          </c:yVal>
          <c:smooth val="1"/>
          <c:extLst>
            <c:ext xmlns:c16="http://schemas.microsoft.com/office/drawing/2014/chart" uri="{C3380CC4-5D6E-409C-BE32-E72D297353CC}">
              <c16:uniqueId val="{00000001-DEB2-481A-822E-2C35B0102C1E}"/>
            </c:ext>
          </c:extLst>
        </c:ser>
        <c:dLbls>
          <c:showLegendKey val="0"/>
          <c:showVal val="0"/>
          <c:showCatName val="0"/>
          <c:showSerName val="0"/>
          <c:showPercent val="0"/>
          <c:showBubbleSize val="0"/>
        </c:dLbls>
        <c:axId val="175891584"/>
        <c:axId val="175889792"/>
      </c:scatterChart>
      <c:valAx>
        <c:axId val="175885696"/>
        <c:scaling>
          <c:logBase val="10"/>
          <c:orientation val="minMax"/>
          <c:max val="2200000"/>
          <c:min val="10"/>
        </c:scaling>
        <c:delete val="0"/>
        <c:axPos val="b"/>
        <c:minorGridlines/>
        <c:title>
          <c:tx>
            <c:rich>
              <a:bodyPr/>
              <a:lstStyle/>
              <a:p>
                <a:pPr>
                  <a:defRPr/>
                </a:pPr>
                <a:r>
                  <a:rPr lang="en-US"/>
                  <a:t>Frequency</a:t>
                </a:r>
                <a:r>
                  <a:rPr lang="en-US" baseline="0"/>
                  <a:t> (Hz)</a:t>
                </a:r>
                <a:endParaRPr lang="en-US"/>
              </a:p>
            </c:rich>
          </c:tx>
          <c:overlay val="0"/>
        </c:title>
        <c:numFmt formatCode="0" sourceLinked="0"/>
        <c:majorTickMark val="out"/>
        <c:minorTickMark val="none"/>
        <c:tickLblPos val="low"/>
        <c:crossAx val="175887872"/>
        <c:crosses val="autoZero"/>
        <c:crossBetween val="midCat"/>
      </c:valAx>
      <c:valAx>
        <c:axId val="175887872"/>
        <c:scaling>
          <c:orientation val="minMax"/>
          <c:max val="40"/>
          <c:min val="-40"/>
        </c:scaling>
        <c:delete val="0"/>
        <c:axPos val="l"/>
        <c:majorGridlines/>
        <c:minorGridlines/>
        <c:title>
          <c:tx>
            <c:rich>
              <a:bodyPr rot="-5400000" vert="horz"/>
              <a:lstStyle/>
              <a:p>
                <a:pPr>
                  <a:defRPr/>
                </a:pPr>
                <a:r>
                  <a:rPr lang="en-US">
                    <a:solidFill>
                      <a:srgbClr val="FF0000"/>
                    </a:solidFill>
                  </a:rPr>
                  <a:t>Gain</a:t>
                </a:r>
                <a:r>
                  <a:rPr lang="en-US" baseline="0">
                    <a:solidFill>
                      <a:srgbClr val="FF0000"/>
                    </a:solidFill>
                  </a:rPr>
                  <a:t> (dB)</a:t>
                </a:r>
                <a:endParaRPr lang="en-US">
                  <a:solidFill>
                    <a:srgbClr val="FF0000"/>
                  </a:solidFill>
                </a:endParaRPr>
              </a:p>
            </c:rich>
          </c:tx>
          <c:overlay val="0"/>
        </c:title>
        <c:numFmt formatCode="General" sourceLinked="0"/>
        <c:majorTickMark val="out"/>
        <c:minorTickMark val="none"/>
        <c:tickLblPos val="nextTo"/>
        <c:txPr>
          <a:bodyPr/>
          <a:lstStyle/>
          <a:p>
            <a:pPr>
              <a:defRPr>
                <a:solidFill>
                  <a:srgbClr val="FF0000"/>
                </a:solidFill>
              </a:defRPr>
            </a:pPr>
            <a:endParaRPr lang="en-US"/>
          </a:p>
        </c:txPr>
        <c:crossAx val="175885696"/>
        <c:crosses val="autoZero"/>
        <c:crossBetween val="midCat"/>
        <c:majorUnit val="20"/>
        <c:minorUnit val="10"/>
      </c:valAx>
      <c:valAx>
        <c:axId val="175889792"/>
        <c:scaling>
          <c:orientation val="minMax"/>
          <c:max val="180"/>
          <c:min val="-180"/>
        </c:scaling>
        <c:delete val="0"/>
        <c:axPos val="r"/>
        <c:numFmt formatCode="General" sourceLinked="1"/>
        <c:majorTickMark val="out"/>
        <c:minorTickMark val="none"/>
        <c:tickLblPos val="nextTo"/>
        <c:txPr>
          <a:bodyPr/>
          <a:lstStyle/>
          <a:p>
            <a:pPr>
              <a:defRPr>
                <a:solidFill>
                  <a:schemeClr val="tx1">
                    <a:lumMod val="95000"/>
                    <a:lumOff val="5000"/>
                  </a:schemeClr>
                </a:solidFill>
              </a:defRPr>
            </a:pPr>
            <a:endParaRPr lang="en-US"/>
          </a:p>
        </c:txPr>
        <c:crossAx val="175891584"/>
        <c:crosses val="max"/>
        <c:crossBetween val="midCat"/>
        <c:majorUnit val="90"/>
        <c:minorUnit val="45"/>
      </c:valAx>
      <c:valAx>
        <c:axId val="175891584"/>
        <c:scaling>
          <c:logBase val="10"/>
          <c:orientation val="minMax"/>
        </c:scaling>
        <c:delete val="1"/>
        <c:axPos val="b"/>
        <c:numFmt formatCode="0.00" sourceLinked="1"/>
        <c:majorTickMark val="out"/>
        <c:minorTickMark val="none"/>
        <c:tickLblPos val="nextTo"/>
        <c:crossAx val="175889792"/>
        <c:crosses val="autoZero"/>
        <c:crossBetween val="midCat"/>
      </c:valAx>
    </c:plotArea>
    <c:plotVisOnly val="1"/>
    <c:dispBlanksAs val="gap"/>
    <c:showDLblsOverMax val="0"/>
  </c:chart>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DCM Plant Transfer</a:t>
            </a:r>
            <a:r>
              <a:rPr lang="en-US" baseline="0"/>
              <a:t> Function</a:t>
            </a:r>
            <a:endParaRPr lang="en-US"/>
          </a:p>
        </c:rich>
      </c:tx>
      <c:overlay val="0"/>
    </c:title>
    <c:autoTitleDeleted val="0"/>
    <c:plotArea>
      <c:layout/>
      <c:scatterChart>
        <c:scatterStyle val="smoothMarker"/>
        <c:varyColors val="0"/>
        <c:ser>
          <c:idx val="0"/>
          <c:order val="0"/>
          <c:marker>
            <c:symbol val="none"/>
          </c:marker>
          <c:xVal>
            <c:numRef>
              <c:f>Loop_Modeling!$O$19:$O$560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Loop_Modeling!$AQ$19:$AQ$560</c:f>
              <c:numCache>
                <c:formatCode>General</c:formatCode>
                <c:ptCount val="5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pt idx="201">
                  <c:v>0</c:v>
                </c:pt>
                <c:pt idx="202">
                  <c:v>0</c:v>
                </c:pt>
                <c:pt idx="203">
                  <c:v>0</c:v>
                </c:pt>
                <c:pt idx="204">
                  <c:v>0</c:v>
                </c:pt>
                <c:pt idx="205">
                  <c:v>0</c:v>
                </c:pt>
                <c:pt idx="206">
                  <c:v>0</c:v>
                </c:pt>
                <c:pt idx="207">
                  <c:v>0</c:v>
                </c:pt>
                <c:pt idx="208">
                  <c:v>0</c:v>
                </c:pt>
                <c:pt idx="209">
                  <c:v>0</c:v>
                </c:pt>
                <c:pt idx="210">
                  <c:v>0</c:v>
                </c:pt>
                <c:pt idx="211">
                  <c:v>0</c:v>
                </c:pt>
                <c:pt idx="212">
                  <c:v>0</c:v>
                </c:pt>
                <c:pt idx="213">
                  <c:v>0</c:v>
                </c:pt>
                <c:pt idx="214">
                  <c:v>0</c:v>
                </c:pt>
                <c:pt idx="215">
                  <c:v>0</c:v>
                </c:pt>
                <c:pt idx="216">
                  <c:v>0</c:v>
                </c:pt>
                <c:pt idx="217">
                  <c:v>0</c:v>
                </c:pt>
                <c:pt idx="218">
                  <c:v>0</c:v>
                </c:pt>
                <c:pt idx="219">
                  <c:v>0</c:v>
                </c:pt>
                <c:pt idx="220">
                  <c:v>0</c:v>
                </c:pt>
                <c:pt idx="221">
                  <c:v>0</c:v>
                </c:pt>
                <c:pt idx="222">
                  <c:v>0</c:v>
                </c:pt>
                <c:pt idx="223">
                  <c:v>0</c:v>
                </c:pt>
                <c:pt idx="224">
                  <c:v>0</c:v>
                </c:pt>
                <c:pt idx="225">
                  <c:v>0</c:v>
                </c:pt>
                <c:pt idx="226">
                  <c:v>0</c:v>
                </c:pt>
                <c:pt idx="227">
                  <c:v>0</c:v>
                </c:pt>
                <c:pt idx="228">
                  <c:v>0</c:v>
                </c:pt>
                <c:pt idx="229">
                  <c:v>0</c:v>
                </c:pt>
                <c:pt idx="230">
                  <c:v>0</c:v>
                </c:pt>
                <c:pt idx="231">
                  <c:v>0</c:v>
                </c:pt>
                <c:pt idx="232">
                  <c:v>0</c:v>
                </c:pt>
                <c:pt idx="233">
                  <c:v>0</c:v>
                </c:pt>
                <c:pt idx="234">
                  <c:v>0</c:v>
                </c:pt>
                <c:pt idx="235">
                  <c:v>0</c:v>
                </c:pt>
                <c:pt idx="236">
                  <c:v>0</c:v>
                </c:pt>
                <c:pt idx="237">
                  <c:v>0</c:v>
                </c:pt>
                <c:pt idx="238">
                  <c:v>0</c:v>
                </c:pt>
                <c:pt idx="239">
                  <c:v>0</c:v>
                </c:pt>
                <c:pt idx="240">
                  <c:v>0</c:v>
                </c:pt>
                <c:pt idx="241">
                  <c:v>0</c:v>
                </c:pt>
                <c:pt idx="242">
                  <c:v>0</c:v>
                </c:pt>
                <c:pt idx="243">
                  <c:v>0</c:v>
                </c:pt>
                <c:pt idx="244">
                  <c:v>0</c:v>
                </c:pt>
                <c:pt idx="245">
                  <c:v>0</c:v>
                </c:pt>
                <c:pt idx="246">
                  <c:v>0</c:v>
                </c:pt>
                <c:pt idx="247">
                  <c:v>0</c:v>
                </c:pt>
                <c:pt idx="248">
                  <c:v>0</c:v>
                </c:pt>
                <c:pt idx="249">
                  <c:v>0</c:v>
                </c:pt>
                <c:pt idx="250">
                  <c:v>0</c:v>
                </c:pt>
                <c:pt idx="251">
                  <c:v>0</c:v>
                </c:pt>
                <c:pt idx="252">
                  <c:v>0</c:v>
                </c:pt>
                <c:pt idx="253">
                  <c:v>0</c:v>
                </c:pt>
                <c:pt idx="254">
                  <c:v>0</c:v>
                </c:pt>
                <c:pt idx="255">
                  <c:v>0</c:v>
                </c:pt>
                <c:pt idx="256">
                  <c:v>0</c:v>
                </c:pt>
                <c:pt idx="257">
                  <c:v>0</c:v>
                </c:pt>
                <c:pt idx="258">
                  <c:v>0</c:v>
                </c:pt>
                <c:pt idx="259">
                  <c:v>0</c:v>
                </c:pt>
                <c:pt idx="260">
                  <c:v>0</c:v>
                </c:pt>
                <c:pt idx="261">
                  <c:v>0</c:v>
                </c:pt>
                <c:pt idx="262">
                  <c:v>0</c:v>
                </c:pt>
                <c:pt idx="263">
                  <c:v>0</c:v>
                </c:pt>
                <c:pt idx="264">
                  <c:v>0</c:v>
                </c:pt>
                <c:pt idx="265">
                  <c:v>0</c:v>
                </c:pt>
                <c:pt idx="266">
                  <c:v>0</c:v>
                </c:pt>
                <c:pt idx="267">
                  <c:v>0</c:v>
                </c:pt>
                <c:pt idx="268">
                  <c:v>0</c:v>
                </c:pt>
                <c:pt idx="269">
                  <c:v>0</c:v>
                </c:pt>
                <c:pt idx="270">
                  <c:v>0</c:v>
                </c:pt>
                <c:pt idx="271">
                  <c:v>0</c:v>
                </c:pt>
                <c:pt idx="272">
                  <c:v>0</c:v>
                </c:pt>
                <c:pt idx="273">
                  <c:v>0</c:v>
                </c:pt>
                <c:pt idx="274">
                  <c:v>0</c:v>
                </c:pt>
                <c:pt idx="275">
                  <c:v>0</c:v>
                </c:pt>
                <c:pt idx="276">
                  <c:v>0</c:v>
                </c:pt>
                <c:pt idx="277">
                  <c:v>0</c:v>
                </c:pt>
                <c:pt idx="278">
                  <c:v>0</c:v>
                </c:pt>
                <c:pt idx="279">
                  <c:v>0</c:v>
                </c:pt>
                <c:pt idx="280">
                  <c:v>0</c:v>
                </c:pt>
                <c:pt idx="281">
                  <c:v>0</c:v>
                </c:pt>
                <c:pt idx="282">
                  <c:v>0</c:v>
                </c:pt>
                <c:pt idx="283">
                  <c:v>0</c:v>
                </c:pt>
                <c:pt idx="284">
                  <c:v>0</c:v>
                </c:pt>
                <c:pt idx="285">
                  <c:v>0</c:v>
                </c:pt>
                <c:pt idx="286">
                  <c:v>0</c:v>
                </c:pt>
                <c:pt idx="287">
                  <c:v>0</c:v>
                </c:pt>
                <c:pt idx="288">
                  <c:v>0</c:v>
                </c:pt>
                <c:pt idx="289">
                  <c:v>0</c:v>
                </c:pt>
                <c:pt idx="290">
                  <c:v>0</c:v>
                </c:pt>
                <c:pt idx="291">
                  <c:v>0</c:v>
                </c:pt>
                <c:pt idx="292">
                  <c:v>0</c:v>
                </c:pt>
                <c:pt idx="293">
                  <c:v>0</c:v>
                </c:pt>
                <c:pt idx="294">
                  <c:v>0</c:v>
                </c:pt>
                <c:pt idx="295">
                  <c:v>0</c:v>
                </c:pt>
                <c:pt idx="296">
                  <c:v>0</c:v>
                </c:pt>
                <c:pt idx="297">
                  <c:v>0</c:v>
                </c:pt>
                <c:pt idx="298">
                  <c:v>0</c:v>
                </c:pt>
                <c:pt idx="299">
                  <c:v>0</c:v>
                </c:pt>
                <c:pt idx="300">
                  <c:v>0</c:v>
                </c:pt>
                <c:pt idx="301">
                  <c:v>0</c:v>
                </c:pt>
                <c:pt idx="302">
                  <c:v>0</c:v>
                </c:pt>
                <c:pt idx="303">
                  <c:v>0</c:v>
                </c:pt>
                <c:pt idx="304">
                  <c:v>0</c:v>
                </c:pt>
                <c:pt idx="305">
                  <c:v>0</c:v>
                </c:pt>
                <c:pt idx="306">
                  <c:v>0</c:v>
                </c:pt>
                <c:pt idx="307">
                  <c:v>0</c:v>
                </c:pt>
                <c:pt idx="308">
                  <c:v>0</c:v>
                </c:pt>
                <c:pt idx="309">
                  <c:v>0</c:v>
                </c:pt>
                <c:pt idx="310">
                  <c:v>0</c:v>
                </c:pt>
                <c:pt idx="311">
                  <c:v>0</c:v>
                </c:pt>
                <c:pt idx="312">
                  <c:v>0</c:v>
                </c:pt>
                <c:pt idx="313">
                  <c:v>0</c:v>
                </c:pt>
                <c:pt idx="314">
                  <c:v>0</c:v>
                </c:pt>
                <c:pt idx="315">
                  <c:v>0</c:v>
                </c:pt>
                <c:pt idx="316">
                  <c:v>0</c:v>
                </c:pt>
                <c:pt idx="317">
                  <c:v>0</c:v>
                </c:pt>
                <c:pt idx="318">
                  <c:v>0</c:v>
                </c:pt>
                <c:pt idx="319">
                  <c:v>0</c:v>
                </c:pt>
                <c:pt idx="320">
                  <c:v>0</c:v>
                </c:pt>
                <c:pt idx="321">
                  <c:v>0</c:v>
                </c:pt>
                <c:pt idx="322">
                  <c:v>0</c:v>
                </c:pt>
                <c:pt idx="323">
                  <c:v>0</c:v>
                </c:pt>
                <c:pt idx="324">
                  <c:v>0</c:v>
                </c:pt>
                <c:pt idx="325">
                  <c:v>0</c:v>
                </c:pt>
                <c:pt idx="326">
                  <c:v>0</c:v>
                </c:pt>
                <c:pt idx="327">
                  <c:v>0</c:v>
                </c:pt>
                <c:pt idx="328">
                  <c:v>0</c:v>
                </c:pt>
                <c:pt idx="329">
                  <c:v>0</c:v>
                </c:pt>
                <c:pt idx="330">
                  <c:v>0</c:v>
                </c:pt>
                <c:pt idx="331">
                  <c:v>0</c:v>
                </c:pt>
                <c:pt idx="332">
                  <c:v>0</c:v>
                </c:pt>
                <c:pt idx="333">
                  <c:v>0</c:v>
                </c:pt>
                <c:pt idx="334">
                  <c:v>0</c:v>
                </c:pt>
                <c:pt idx="335">
                  <c:v>0</c:v>
                </c:pt>
                <c:pt idx="336">
                  <c:v>0</c:v>
                </c:pt>
                <c:pt idx="337">
                  <c:v>0</c:v>
                </c:pt>
                <c:pt idx="338">
                  <c:v>0</c:v>
                </c:pt>
                <c:pt idx="339">
                  <c:v>0</c:v>
                </c:pt>
                <c:pt idx="340">
                  <c:v>0</c:v>
                </c:pt>
                <c:pt idx="341">
                  <c:v>0</c:v>
                </c:pt>
                <c:pt idx="342">
                  <c:v>0</c:v>
                </c:pt>
                <c:pt idx="343">
                  <c:v>0</c:v>
                </c:pt>
                <c:pt idx="344">
                  <c:v>0</c:v>
                </c:pt>
                <c:pt idx="345">
                  <c:v>0</c:v>
                </c:pt>
                <c:pt idx="346">
                  <c:v>0</c:v>
                </c:pt>
                <c:pt idx="347">
                  <c:v>0</c:v>
                </c:pt>
                <c:pt idx="348">
                  <c:v>0</c:v>
                </c:pt>
                <c:pt idx="349">
                  <c:v>0</c:v>
                </c:pt>
                <c:pt idx="350">
                  <c:v>0</c:v>
                </c:pt>
                <c:pt idx="351">
                  <c:v>0</c:v>
                </c:pt>
                <c:pt idx="352">
                  <c:v>0</c:v>
                </c:pt>
                <c:pt idx="353">
                  <c:v>0</c:v>
                </c:pt>
                <c:pt idx="354">
                  <c:v>0</c:v>
                </c:pt>
                <c:pt idx="355">
                  <c:v>0</c:v>
                </c:pt>
                <c:pt idx="356">
                  <c:v>0</c:v>
                </c:pt>
                <c:pt idx="357">
                  <c:v>0</c:v>
                </c:pt>
                <c:pt idx="358">
                  <c:v>0</c:v>
                </c:pt>
                <c:pt idx="359">
                  <c:v>0</c:v>
                </c:pt>
                <c:pt idx="360">
                  <c:v>0</c:v>
                </c:pt>
                <c:pt idx="361">
                  <c:v>0</c:v>
                </c:pt>
                <c:pt idx="362">
                  <c:v>0</c:v>
                </c:pt>
                <c:pt idx="363">
                  <c:v>0</c:v>
                </c:pt>
                <c:pt idx="364">
                  <c:v>0</c:v>
                </c:pt>
                <c:pt idx="365">
                  <c:v>0</c:v>
                </c:pt>
                <c:pt idx="366">
                  <c:v>0</c:v>
                </c:pt>
                <c:pt idx="367">
                  <c:v>0</c:v>
                </c:pt>
                <c:pt idx="368">
                  <c:v>0</c:v>
                </c:pt>
                <c:pt idx="369">
                  <c:v>0</c:v>
                </c:pt>
                <c:pt idx="370">
                  <c:v>0</c:v>
                </c:pt>
                <c:pt idx="371">
                  <c:v>0</c:v>
                </c:pt>
                <c:pt idx="372">
                  <c:v>0</c:v>
                </c:pt>
                <c:pt idx="373">
                  <c:v>0</c:v>
                </c:pt>
                <c:pt idx="374">
                  <c:v>0</c:v>
                </c:pt>
                <c:pt idx="375">
                  <c:v>0</c:v>
                </c:pt>
                <c:pt idx="376">
                  <c:v>0</c:v>
                </c:pt>
                <c:pt idx="377">
                  <c:v>0</c:v>
                </c:pt>
                <c:pt idx="378">
                  <c:v>0</c:v>
                </c:pt>
                <c:pt idx="379">
                  <c:v>0</c:v>
                </c:pt>
                <c:pt idx="380">
                  <c:v>0</c:v>
                </c:pt>
                <c:pt idx="381">
                  <c:v>0</c:v>
                </c:pt>
                <c:pt idx="382">
                  <c:v>0</c:v>
                </c:pt>
                <c:pt idx="383">
                  <c:v>0</c:v>
                </c:pt>
                <c:pt idx="384">
                  <c:v>0</c:v>
                </c:pt>
                <c:pt idx="385">
                  <c:v>0</c:v>
                </c:pt>
                <c:pt idx="386">
                  <c:v>0</c:v>
                </c:pt>
                <c:pt idx="387">
                  <c:v>0</c:v>
                </c:pt>
                <c:pt idx="388">
                  <c:v>0</c:v>
                </c:pt>
                <c:pt idx="389">
                  <c:v>0</c:v>
                </c:pt>
                <c:pt idx="390">
                  <c:v>0</c:v>
                </c:pt>
                <c:pt idx="391">
                  <c:v>0</c:v>
                </c:pt>
                <c:pt idx="392">
                  <c:v>0</c:v>
                </c:pt>
                <c:pt idx="393">
                  <c:v>0</c:v>
                </c:pt>
                <c:pt idx="394">
                  <c:v>0</c:v>
                </c:pt>
                <c:pt idx="395">
                  <c:v>0</c:v>
                </c:pt>
                <c:pt idx="396">
                  <c:v>0</c:v>
                </c:pt>
                <c:pt idx="397">
                  <c:v>0</c:v>
                </c:pt>
                <c:pt idx="398">
                  <c:v>0</c:v>
                </c:pt>
                <c:pt idx="399">
                  <c:v>0</c:v>
                </c:pt>
                <c:pt idx="400">
                  <c:v>0</c:v>
                </c:pt>
                <c:pt idx="401">
                  <c:v>0</c:v>
                </c:pt>
                <c:pt idx="402">
                  <c:v>0</c:v>
                </c:pt>
                <c:pt idx="403">
                  <c:v>0</c:v>
                </c:pt>
                <c:pt idx="404">
                  <c:v>0</c:v>
                </c:pt>
                <c:pt idx="405">
                  <c:v>0</c:v>
                </c:pt>
                <c:pt idx="406">
                  <c:v>0</c:v>
                </c:pt>
                <c:pt idx="407">
                  <c:v>0</c:v>
                </c:pt>
                <c:pt idx="408">
                  <c:v>0</c:v>
                </c:pt>
                <c:pt idx="409">
                  <c:v>0</c:v>
                </c:pt>
                <c:pt idx="410">
                  <c:v>0</c:v>
                </c:pt>
                <c:pt idx="411">
                  <c:v>0</c:v>
                </c:pt>
                <c:pt idx="412">
                  <c:v>0</c:v>
                </c:pt>
                <c:pt idx="413">
                  <c:v>0</c:v>
                </c:pt>
                <c:pt idx="414">
                  <c:v>0</c:v>
                </c:pt>
                <c:pt idx="415">
                  <c:v>0</c:v>
                </c:pt>
                <c:pt idx="416">
                  <c:v>0</c:v>
                </c:pt>
                <c:pt idx="417">
                  <c:v>0</c:v>
                </c:pt>
                <c:pt idx="418">
                  <c:v>0</c:v>
                </c:pt>
                <c:pt idx="419">
                  <c:v>0</c:v>
                </c:pt>
                <c:pt idx="420">
                  <c:v>0</c:v>
                </c:pt>
                <c:pt idx="421">
                  <c:v>0</c:v>
                </c:pt>
                <c:pt idx="422">
                  <c:v>0</c:v>
                </c:pt>
                <c:pt idx="423">
                  <c:v>0</c:v>
                </c:pt>
                <c:pt idx="424">
                  <c:v>0</c:v>
                </c:pt>
                <c:pt idx="425">
                  <c:v>0</c:v>
                </c:pt>
                <c:pt idx="426">
                  <c:v>0</c:v>
                </c:pt>
                <c:pt idx="427">
                  <c:v>0</c:v>
                </c:pt>
                <c:pt idx="428">
                  <c:v>0</c:v>
                </c:pt>
                <c:pt idx="429">
                  <c:v>0</c:v>
                </c:pt>
                <c:pt idx="430">
                  <c:v>0</c:v>
                </c:pt>
                <c:pt idx="431">
                  <c:v>0</c:v>
                </c:pt>
                <c:pt idx="432">
                  <c:v>0</c:v>
                </c:pt>
                <c:pt idx="433">
                  <c:v>0</c:v>
                </c:pt>
                <c:pt idx="434">
                  <c:v>0</c:v>
                </c:pt>
                <c:pt idx="435">
                  <c:v>0</c:v>
                </c:pt>
                <c:pt idx="436">
                  <c:v>0</c:v>
                </c:pt>
                <c:pt idx="437">
                  <c:v>0</c:v>
                </c:pt>
                <c:pt idx="438">
                  <c:v>0</c:v>
                </c:pt>
                <c:pt idx="439">
                  <c:v>0</c:v>
                </c:pt>
                <c:pt idx="440">
                  <c:v>0</c:v>
                </c:pt>
                <c:pt idx="441">
                  <c:v>0</c:v>
                </c:pt>
                <c:pt idx="442">
                  <c:v>0</c:v>
                </c:pt>
                <c:pt idx="443">
                  <c:v>0</c:v>
                </c:pt>
                <c:pt idx="444">
                  <c:v>0</c:v>
                </c:pt>
                <c:pt idx="445">
                  <c:v>0</c:v>
                </c:pt>
                <c:pt idx="446">
                  <c:v>0</c:v>
                </c:pt>
                <c:pt idx="447">
                  <c:v>0</c:v>
                </c:pt>
                <c:pt idx="448">
                  <c:v>0</c:v>
                </c:pt>
                <c:pt idx="449">
                  <c:v>0</c:v>
                </c:pt>
                <c:pt idx="450">
                  <c:v>0</c:v>
                </c:pt>
                <c:pt idx="451">
                  <c:v>0</c:v>
                </c:pt>
                <c:pt idx="452">
                  <c:v>0</c:v>
                </c:pt>
                <c:pt idx="453">
                  <c:v>0</c:v>
                </c:pt>
                <c:pt idx="454">
                  <c:v>0</c:v>
                </c:pt>
                <c:pt idx="455">
                  <c:v>0</c:v>
                </c:pt>
                <c:pt idx="456">
                  <c:v>0</c:v>
                </c:pt>
                <c:pt idx="457">
                  <c:v>0</c:v>
                </c:pt>
                <c:pt idx="458">
                  <c:v>0</c:v>
                </c:pt>
                <c:pt idx="459">
                  <c:v>0</c:v>
                </c:pt>
                <c:pt idx="460">
                  <c:v>0</c:v>
                </c:pt>
                <c:pt idx="461">
                  <c:v>0</c:v>
                </c:pt>
                <c:pt idx="462">
                  <c:v>0</c:v>
                </c:pt>
                <c:pt idx="463">
                  <c:v>0</c:v>
                </c:pt>
                <c:pt idx="464">
                  <c:v>0</c:v>
                </c:pt>
                <c:pt idx="465">
                  <c:v>0</c:v>
                </c:pt>
                <c:pt idx="466">
                  <c:v>0</c:v>
                </c:pt>
                <c:pt idx="467">
                  <c:v>0</c:v>
                </c:pt>
                <c:pt idx="468">
                  <c:v>0</c:v>
                </c:pt>
                <c:pt idx="469">
                  <c:v>0</c:v>
                </c:pt>
                <c:pt idx="470">
                  <c:v>0</c:v>
                </c:pt>
                <c:pt idx="471">
                  <c:v>0</c:v>
                </c:pt>
                <c:pt idx="472">
                  <c:v>0</c:v>
                </c:pt>
                <c:pt idx="473">
                  <c:v>0</c:v>
                </c:pt>
                <c:pt idx="474">
                  <c:v>0</c:v>
                </c:pt>
                <c:pt idx="475">
                  <c:v>0</c:v>
                </c:pt>
                <c:pt idx="476">
                  <c:v>0</c:v>
                </c:pt>
                <c:pt idx="477">
                  <c:v>0</c:v>
                </c:pt>
                <c:pt idx="478">
                  <c:v>0</c:v>
                </c:pt>
                <c:pt idx="479">
                  <c:v>0</c:v>
                </c:pt>
                <c:pt idx="480">
                  <c:v>0</c:v>
                </c:pt>
                <c:pt idx="481">
                  <c:v>0</c:v>
                </c:pt>
                <c:pt idx="482">
                  <c:v>0</c:v>
                </c:pt>
                <c:pt idx="483">
                  <c:v>0</c:v>
                </c:pt>
                <c:pt idx="484">
                  <c:v>0</c:v>
                </c:pt>
                <c:pt idx="485">
                  <c:v>0</c:v>
                </c:pt>
                <c:pt idx="486">
                  <c:v>0</c:v>
                </c:pt>
                <c:pt idx="487">
                  <c:v>0</c:v>
                </c:pt>
                <c:pt idx="488">
                  <c:v>0</c:v>
                </c:pt>
                <c:pt idx="489">
                  <c:v>0</c:v>
                </c:pt>
                <c:pt idx="490">
                  <c:v>0</c:v>
                </c:pt>
                <c:pt idx="491">
                  <c:v>0</c:v>
                </c:pt>
                <c:pt idx="492">
                  <c:v>0</c:v>
                </c:pt>
                <c:pt idx="493">
                  <c:v>0</c:v>
                </c:pt>
                <c:pt idx="494">
                  <c:v>0</c:v>
                </c:pt>
                <c:pt idx="495">
                  <c:v>0</c:v>
                </c:pt>
                <c:pt idx="496">
                  <c:v>0</c:v>
                </c:pt>
                <c:pt idx="497">
                  <c:v>0</c:v>
                </c:pt>
                <c:pt idx="498">
                  <c:v>0</c:v>
                </c:pt>
                <c:pt idx="499">
                  <c:v>0</c:v>
                </c:pt>
                <c:pt idx="500">
                  <c:v>0</c:v>
                </c:pt>
                <c:pt idx="501">
                  <c:v>0</c:v>
                </c:pt>
                <c:pt idx="502">
                  <c:v>0</c:v>
                </c:pt>
                <c:pt idx="503">
                  <c:v>0</c:v>
                </c:pt>
                <c:pt idx="504">
                  <c:v>0</c:v>
                </c:pt>
                <c:pt idx="505">
                  <c:v>0</c:v>
                </c:pt>
                <c:pt idx="506">
                  <c:v>0</c:v>
                </c:pt>
                <c:pt idx="507">
                  <c:v>0</c:v>
                </c:pt>
                <c:pt idx="508">
                  <c:v>0</c:v>
                </c:pt>
                <c:pt idx="509">
                  <c:v>0</c:v>
                </c:pt>
                <c:pt idx="510">
                  <c:v>0</c:v>
                </c:pt>
                <c:pt idx="511">
                  <c:v>0</c:v>
                </c:pt>
                <c:pt idx="512">
                  <c:v>0</c:v>
                </c:pt>
                <c:pt idx="513">
                  <c:v>0</c:v>
                </c:pt>
                <c:pt idx="514">
                  <c:v>0</c:v>
                </c:pt>
                <c:pt idx="515">
                  <c:v>0</c:v>
                </c:pt>
                <c:pt idx="516">
                  <c:v>0</c:v>
                </c:pt>
                <c:pt idx="517">
                  <c:v>0</c:v>
                </c:pt>
                <c:pt idx="518">
                  <c:v>0</c:v>
                </c:pt>
                <c:pt idx="519">
                  <c:v>0</c:v>
                </c:pt>
                <c:pt idx="520">
                  <c:v>0</c:v>
                </c:pt>
                <c:pt idx="521">
                  <c:v>0</c:v>
                </c:pt>
                <c:pt idx="522">
                  <c:v>0</c:v>
                </c:pt>
                <c:pt idx="523">
                  <c:v>0</c:v>
                </c:pt>
                <c:pt idx="524">
                  <c:v>0</c:v>
                </c:pt>
                <c:pt idx="525">
                  <c:v>0</c:v>
                </c:pt>
                <c:pt idx="526">
                  <c:v>0</c:v>
                </c:pt>
                <c:pt idx="527">
                  <c:v>0</c:v>
                </c:pt>
                <c:pt idx="528">
                  <c:v>0</c:v>
                </c:pt>
                <c:pt idx="529">
                  <c:v>0</c:v>
                </c:pt>
                <c:pt idx="530">
                  <c:v>0</c:v>
                </c:pt>
                <c:pt idx="531">
                  <c:v>0</c:v>
                </c:pt>
                <c:pt idx="532">
                  <c:v>0</c:v>
                </c:pt>
                <c:pt idx="533">
                  <c:v>0</c:v>
                </c:pt>
                <c:pt idx="534">
                  <c:v>0</c:v>
                </c:pt>
                <c:pt idx="535">
                  <c:v>0</c:v>
                </c:pt>
                <c:pt idx="536">
                  <c:v>0</c:v>
                </c:pt>
                <c:pt idx="537">
                  <c:v>0</c:v>
                </c:pt>
                <c:pt idx="538">
                  <c:v>0</c:v>
                </c:pt>
                <c:pt idx="539">
                  <c:v>0</c:v>
                </c:pt>
                <c:pt idx="540">
                  <c:v>0</c:v>
                </c:pt>
                <c:pt idx="541">
                  <c:v>0</c:v>
                </c:pt>
              </c:numCache>
            </c:numRef>
          </c:yVal>
          <c:smooth val="1"/>
          <c:extLst>
            <c:ext xmlns:c16="http://schemas.microsoft.com/office/drawing/2014/chart" uri="{C3380CC4-5D6E-409C-BE32-E72D297353CC}">
              <c16:uniqueId val="{00000000-E5C1-4F91-8E3F-2428A3BFE8A6}"/>
            </c:ext>
          </c:extLst>
        </c:ser>
        <c:dLbls>
          <c:showLegendKey val="0"/>
          <c:showVal val="0"/>
          <c:showCatName val="0"/>
          <c:showSerName val="0"/>
          <c:showPercent val="0"/>
          <c:showBubbleSize val="0"/>
        </c:dLbls>
        <c:axId val="178856704"/>
        <c:axId val="178858624"/>
      </c:scatterChart>
      <c:scatterChart>
        <c:scatterStyle val="smoothMarker"/>
        <c:varyColors val="0"/>
        <c:ser>
          <c:idx val="1"/>
          <c:order val="1"/>
          <c:marker>
            <c:symbol val="none"/>
          </c:marker>
          <c:xVal>
            <c:numRef>
              <c:f>Loop_Modeling!$O$19:$O$560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Loop_Modeling!$AR$19:$AR$560</c:f>
              <c:numCache>
                <c:formatCode>General</c:formatCode>
                <c:ptCount val="5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pt idx="201">
                  <c:v>0</c:v>
                </c:pt>
                <c:pt idx="202">
                  <c:v>0</c:v>
                </c:pt>
                <c:pt idx="203">
                  <c:v>0</c:v>
                </c:pt>
                <c:pt idx="204">
                  <c:v>0</c:v>
                </c:pt>
                <c:pt idx="205">
                  <c:v>0</c:v>
                </c:pt>
                <c:pt idx="206">
                  <c:v>0</c:v>
                </c:pt>
                <c:pt idx="207">
                  <c:v>0</c:v>
                </c:pt>
                <c:pt idx="208">
                  <c:v>0</c:v>
                </c:pt>
                <c:pt idx="209">
                  <c:v>0</c:v>
                </c:pt>
                <c:pt idx="210">
                  <c:v>0</c:v>
                </c:pt>
                <c:pt idx="211">
                  <c:v>0</c:v>
                </c:pt>
                <c:pt idx="212">
                  <c:v>0</c:v>
                </c:pt>
                <c:pt idx="213">
                  <c:v>0</c:v>
                </c:pt>
                <c:pt idx="214">
                  <c:v>0</c:v>
                </c:pt>
                <c:pt idx="215">
                  <c:v>0</c:v>
                </c:pt>
                <c:pt idx="216">
                  <c:v>0</c:v>
                </c:pt>
                <c:pt idx="217">
                  <c:v>0</c:v>
                </c:pt>
                <c:pt idx="218">
                  <c:v>0</c:v>
                </c:pt>
                <c:pt idx="219">
                  <c:v>0</c:v>
                </c:pt>
                <c:pt idx="220">
                  <c:v>0</c:v>
                </c:pt>
                <c:pt idx="221">
                  <c:v>0</c:v>
                </c:pt>
                <c:pt idx="222">
                  <c:v>0</c:v>
                </c:pt>
                <c:pt idx="223">
                  <c:v>0</c:v>
                </c:pt>
                <c:pt idx="224">
                  <c:v>0</c:v>
                </c:pt>
                <c:pt idx="225">
                  <c:v>0</c:v>
                </c:pt>
                <c:pt idx="226">
                  <c:v>0</c:v>
                </c:pt>
                <c:pt idx="227">
                  <c:v>0</c:v>
                </c:pt>
                <c:pt idx="228">
                  <c:v>0</c:v>
                </c:pt>
                <c:pt idx="229">
                  <c:v>0</c:v>
                </c:pt>
                <c:pt idx="230">
                  <c:v>0</c:v>
                </c:pt>
                <c:pt idx="231">
                  <c:v>0</c:v>
                </c:pt>
                <c:pt idx="232">
                  <c:v>0</c:v>
                </c:pt>
                <c:pt idx="233">
                  <c:v>0</c:v>
                </c:pt>
                <c:pt idx="234">
                  <c:v>0</c:v>
                </c:pt>
                <c:pt idx="235">
                  <c:v>0</c:v>
                </c:pt>
                <c:pt idx="236">
                  <c:v>0</c:v>
                </c:pt>
                <c:pt idx="237">
                  <c:v>0</c:v>
                </c:pt>
                <c:pt idx="238">
                  <c:v>0</c:v>
                </c:pt>
                <c:pt idx="239">
                  <c:v>0</c:v>
                </c:pt>
                <c:pt idx="240">
                  <c:v>0</c:v>
                </c:pt>
                <c:pt idx="241">
                  <c:v>0</c:v>
                </c:pt>
                <c:pt idx="242">
                  <c:v>0</c:v>
                </c:pt>
                <c:pt idx="243">
                  <c:v>0</c:v>
                </c:pt>
                <c:pt idx="244">
                  <c:v>0</c:v>
                </c:pt>
                <c:pt idx="245">
                  <c:v>0</c:v>
                </c:pt>
                <c:pt idx="246">
                  <c:v>0</c:v>
                </c:pt>
                <c:pt idx="247">
                  <c:v>0</c:v>
                </c:pt>
                <c:pt idx="248">
                  <c:v>0</c:v>
                </c:pt>
                <c:pt idx="249">
                  <c:v>0</c:v>
                </c:pt>
                <c:pt idx="250">
                  <c:v>0</c:v>
                </c:pt>
                <c:pt idx="251">
                  <c:v>0</c:v>
                </c:pt>
                <c:pt idx="252">
                  <c:v>0</c:v>
                </c:pt>
                <c:pt idx="253">
                  <c:v>0</c:v>
                </c:pt>
                <c:pt idx="254">
                  <c:v>0</c:v>
                </c:pt>
                <c:pt idx="255">
                  <c:v>0</c:v>
                </c:pt>
                <c:pt idx="256">
                  <c:v>0</c:v>
                </c:pt>
                <c:pt idx="257">
                  <c:v>0</c:v>
                </c:pt>
                <c:pt idx="258">
                  <c:v>0</c:v>
                </c:pt>
                <c:pt idx="259">
                  <c:v>0</c:v>
                </c:pt>
                <c:pt idx="260">
                  <c:v>0</c:v>
                </c:pt>
                <c:pt idx="261">
                  <c:v>0</c:v>
                </c:pt>
                <c:pt idx="262">
                  <c:v>0</c:v>
                </c:pt>
                <c:pt idx="263">
                  <c:v>0</c:v>
                </c:pt>
                <c:pt idx="264">
                  <c:v>0</c:v>
                </c:pt>
                <c:pt idx="265">
                  <c:v>0</c:v>
                </c:pt>
                <c:pt idx="266">
                  <c:v>0</c:v>
                </c:pt>
                <c:pt idx="267">
                  <c:v>0</c:v>
                </c:pt>
                <c:pt idx="268">
                  <c:v>0</c:v>
                </c:pt>
                <c:pt idx="269">
                  <c:v>0</c:v>
                </c:pt>
                <c:pt idx="270">
                  <c:v>0</c:v>
                </c:pt>
                <c:pt idx="271">
                  <c:v>0</c:v>
                </c:pt>
                <c:pt idx="272">
                  <c:v>0</c:v>
                </c:pt>
                <c:pt idx="273">
                  <c:v>0</c:v>
                </c:pt>
                <c:pt idx="274">
                  <c:v>0</c:v>
                </c:pt>
                <c:pt idx="275">
                  <c:v>0</c:v>
                </c:pt>
                <c:pt idx="276">
                  <c:v>0</c:v>
                </c:pt>
                <c:pt idx="277">
                  <c:v>0</c:v>
                </c:pt>
                <c:pt idx="278">
                  <c:v>0</c:v>
                </c:pt>
                <c:pt idx="279">
                  <c:v>0</c:v>
                </c:pt>
                <c:pt idx="280">
                  <c:v>0</c:v>
                </c:pt>
                <c:pt idx="281">
                  <c:v>0</c:v>
                </c:pt>
                <c:pt idx="282">
                  <c:v>0</c:v>
                </c:pt>
                <c:pt idx="283">
                  <c:v>0</c:v>
                </c:pt>
                <c:pt idx="284">
                  <c:v>0</c:v>
                </c:pt>
                <c:pt idx="285">
                  <c:v>0</c:v>
                </c:pt>
                <c:pt idx="286">
                  <c:v>0</c:v>
                </c:pt>
                <c:pt idx="287">
                  <c:v>0</c:v>
                </c:pt>
                <c:pt idx="288">
                  <c:v>0</c:v>
                </c:pt>
                <c:pt idx="289">
                  <c:v>0</c:v>
                </c:pt>
                <c:pt idx="290">
                  <c:v>0</c:v>
                </c:pt>
                <c:pt idx="291">
                  <c:v>0</c:v>
                </c:pt>
                <c:pt idx="292">
                  <c:v>0</c:v>
                </c:pt>
                <c:pt idx="293">
                  <c:v>0</c:v>
                </c:pt>
                <c:pt idx="294">
                  <c:v>0</c:v>
                </c:pt>
                <c:pt idx="295">
                  <c:v>0</c:v>
                </c:pt>
                <c:pt idx="296">
                  <c:v>0</c:v>
                </c:pt>
                <c:pt idx="297">
                  <c:v>0</c:v>
                </c:pt>
                <c:pt idx="298">
                  <c:v>0</c:v>
                </c:pt>
                <c:pt idx="299">
                  <c:v>0</c:v>
                </c:pt>
                <c:pt idx="300">
                  <c:v>0</c:v>
                </c:pt>
                <c:pt idx="301">
                  <c:v>0</c:v>
                </c:pt>
                <c:pt idx="302">
                  <c:v>0</c:v>
                </c:pt>
                <c:pt idx="303">
                  <c:v>0</c:v>
                </c:pt>
                <c:pt idx="304">
                  <c:v>0</c:v>
                </c:pt>
                <c:pt idx="305">
                  <c:v>0</c:v>
                </c:pt>
                <c:pt idx="306">
                  <c:v>0</c:v>
                </c:pt>
                <c:pt idx="307">
                  <c:v>0</c:v>
                </c:pt>
                <c:pt idx="308">
                  <c:v>0</c:v>
                </c:pt>
                <c:pt idx="309">
                  <c:v>0</c:v>
                </c:pt>
                <c:pt idx="310">
                  <c:v>0</c:v>
                </c:pt>
                <c:pt idx="311">
                  <c:v>0</c:v>
                </c:pt>
                <c:pt idx="312">
                  <c:v>0</c:v>
                </c:pt>
                <c:pt idx="313">
                  <c:v>0</c:v>
                </c:pt>
                <c:pt idx="314">
                  <c:v>0</c:v>
                </c:pt>
                <c:pt idx="315">
                  <c:v>0</c:v>
                </c:pt>
                <c:pt idx="316">
                  <c:v>0</c:v>
                </c:pt>
                <c:pt idx="317">
                  <c:v>0</c:v>
                </c:pt>
                <c:pt idx="318">
                  <c:v>0</c:v>
                </c:pt>
                <c:pt idx="319">
                  <c:v>0</c:v>
                </c:pt>
                <c:pt idx="320">
                  <c:v>0</c:v>
                </c:pt>
                <c:pt idx="321">
                  <c:v>0</c:v>
                </c:pt>
                <c:pt idx="322">
                  <c:v>0</c:v>
                </c:pt>
                <c:pt idx="323">
                  <c:v>0</c:v>
                </c:pt>
                <c:pt idx="324">
                  <c:v>0</c:v>
                </c:pt>
                <c:pt idx="325">
                  <c:v>0</c:v>
                </c:pt>
                <c:pt idx="326">
                  <c:v>0</c:v>
                </c:pt>
                <c:pt idx="327">
                  <c:v>0</c:v>
                </c:pt>
                <c:pt idx="328">
                  <c:v>0</c:v>
                </c:pt>
                <c:pt idx="329">
                  <c:v>0</c:v>
                </c:pt>
                <c:pt idx="330">
                  <c:v>0</c:v>
                </c:pt>
                <c:pt idx="331">
                  <c:v>0</c:v>
                </c:pt>
                <c:pt idx="332">
                  <c:v>0</c:v>
                </c:pt>
                <c:pt idx="333">
                  <c:v>0</c:v>
                </c:pt>
                <c:pt idx="334">
                  <c:v>0</c:v>
                </c:pt>
                <c:pt idx="335">
                  <c:v>0</c:v>
                </c:pt>
                <c:pt idx="336">
                  <c:v>0</c:v>
                </c:pt>
                <c:pt idx="337">
                  <c:v>0</c:v>
                </c:pt>
                <c:pt idx="338">
                  <c:v>0</c:v>
                </c:pt>
                <c:pt idx="339">
                  <c:v>0</c:v>
                </c:pt>
                <c:pt idx="340">
                  <c:v>0</c:v>
                </c:pt>
                <c:pt idx="341">
                  <c:v>0</c:v>
                </c:pt>
                <c:pt idx="342">
                  <c:v>0</c:v>
                </c:pt>
                <c:pt idx="343">
                  <c:v>0</c:v>
                </c:pt>
                <c:pt idx="344">
                  <c:v>0</c:v>
                </c:pt>
                <c:pt idx="345">
                  <c:v>0</c:v>
                </c:pt>
                <c:pt idx="346">
                  <c:v>0</c:v>
                </c:pt>
                <c:pt idx="347">
                  <c:v>0</c:v>
                </c:pt>
                <c:pt idx="348">
                  <c:v>0</c:v>
                </c:pt>
                <c:pt idx="349">
                  <c:v>0</c:v>
                </c:pt>
                <c:pt idx="350">
                  <c:v>0</c:v>
                </c:pt>
                <c:pt idx="351">
                  <c:v>0</c:v>
                </c:pt>
                <c:pt idx="352">
                  <c:v>0</c:v>
                </c:pt>
                <c:pt idx="353">
                  <c:v>0</c:v>
                </c:pt>
                <c:pt idx="354">
                  <c:v>0</c:v>
                </c:pt>
                <c:pt idx="355">
                  <c:v>0</c:v>
                </c:pt>
                <c:pt idx="356">
                  <c:v>0</c:v>
                </c:pt>
                <c:pt idx="357">
                  <c:v>0</c:v>
                </c:pt>
                <c:pt idx="358">
                  <c:v>0</c:v>
                </c:pt>
                <c:pt idx="359">
                  <c:v>0</c:v>
                </c:pt>
                <c:pt idx="360">
                  <c:v>0</c:v>
                </c:pt>
                <c:pt idx="361">
                  <c:v>0</c:v>
                </c:pt>
                <c:pt idx="362">
                  <c:v>0</c:v>
                </c:pt>
                <c:pt idx="363">
                  <c:v>0</c:v>
                </c:pt>
                <c:pt idx="364">
                  <c:v>0</c:v>
                </c:pt>
                <c:pt idx="365">
                  <c:v>0</c:v>
                </c:pt>
                <c:pt idx="366">
                  <c:v>0</c:v>
                </c:pt>
                <c:pt idx="367">
                  <c:v>0</c:v>
                </c:pt>
                <c:pt idx="368">
                  <c:v>0</c:v>
                </c:pt>
                <c:pt idx="369">
                  <c:v>0</c:v>
                </c:pt>
                <c:pt idx="370">
                  <c:v>0</c:v>
                </c:pt>
                <c:pt idx="371">
                  <c:v>0</c:v>
                </c:pt>
                <c:pt idx="372">
                  <c:v>0</c:v>
                </c:pt>
                <c:pt idx="373">
                  <c:v>0</c:v>
                </c:pt>
                <c:pt idx="374">
                  <c:v>0</c:v>
                </c:pt>
                <c:pt idx="375">
                  <c:v>0</c:v>
                </c:pt>
                <c:pt idx="376">
                  <c:v>0</c:v>
                </c:pt>
                <c:pt idx="377">
                  <c:v>0</c:v>
                </c:pt>
                <c:pt idx="378">
                  <c:v>0</c:v>
                </c:pt>
                <c:pt idx="379">
                  <c:v>0</c:v>
                </c:pt>
                <c:pt idx="380">
                  <c:v>0</c:v>
                </c:pt>
                <c:pt idx="381">
                  <c:v>0</c:v>
                </c:pt>
                <c:pt idx="382">
                  <c:v>0</c:v>
                </c:pt>
                <c:pt idx="383">
                  <c:v>0</c:v>
                </c:pt>
                <c:pt idx="384">
                  <c:v>0</c:v>
                </c:pt>
                <c:pt idx="385">
                  <c:v>0</c:v>
                </c:pt>
                <c:pt idx="386">
                  <c:v>0</c:v>
                </c:pt>
                <c:pt idx="387">
                  <c:v>0</c:v>
                </c:pt>
                <c:pt idx="388">
                  <c:v>0</c:v>
                </c:pt>
                <c:pt idx="389">
                  <c:v>0</c:v>
                </c:pt>
                <c:pt idx="390">
                  <c:v>0</c:v>
                </c:pt>
                <c:pt idx="391">
                  <c:v>0</c:v>
                </c:pt>
                <c:pt idx="392">
                  <c:v>0</c:v>
                </c:pt>
                <c:pt idx="393">
                  <c:v>0</c:v>
                </c:pt>
                <c:pt idx="394">
                  <c:v>0</c:v>
                </c:pt>
                <c:pt idx="395">
                  <c:v>0</c:v>
                </c:pt>
                <c:pt idx="396">
                  <c:v>0</c:v>
                </c:pt>
                <c:pt idx="397">
                  <c:v>0</c:v>
                </c:pt>
                <c:pt idx="398">
                  <c:v>0</c:v>
                </c:pt>
                <c:pt idx="399">
                  <c:v>0</c:v>
                </c:pt>
                <c:pt idx="400">
                  <c:v>0</c:v>
                </c:pt>
                <c:pt idx="401">
                  <c:v>0</c:v>
                </c:pt>
                <c:pt idx="402">
                  <c:v>0</c:v>
                </c:pt>
                <c:pt idx="403">
                  <c:v>0</c:v>
                </c:pt>
                <c:pt idx="404">
                  <c:v>0</c:v>
                </c:pt>
                <c:pt idx="405">
                  <c:v>0</c:v>
                </c:pt>
                <c:pt idx="406">
                  <c:v>0</c:v>
                </c:pt>
                <c:pt idx="407">
                  <c:v>0</c:v>
                </c:pt>
                <c:pt idx="408">
                  <c:v>0</c:v>
                </c:pt>
                <c:pt idx="409">
                  <c:v>0</c:v>
                </c:pt>
                <c:pt idx="410">
                  <c:v>0</c:v>
                </c:pt>
                <c:pt idx="411">
                  <c:v>0</c:v>
                </c:pt>
                <c:pt idx="412">
                  <c:v>0</c:v>
                </c:pt>
                <c:pt idx="413">
                  <c:v>0</c:v>
                </c:pt>
                <c:pt idx="414">
                  <c:v>0</c:v>
                </c:pt>
                <c:pt idx="415">
                  <c:v>0</c:v>
                </c:pt>
                <c:pt idx="416">
                  <c:v>0</c:v>
                </c:pt>
                <c:pt idx="417">
                  <c:v>0</c:v>
                </c:pt>
                <c:pt idx="418">
                  <c:v>0</c:v>
                </c:pt>
                <c:pt idx="419">
                  <c:v>0</c:v>
                </c:pt>
                <c:pt idx="420">
                  <c:v>0</c:v>
                </c:pt>
                <c:pt idx="421">
                  <c:v>0</c:v>
                </c:pt>
                <c:pt idx="422">
                  <c:v>0</c:v>
                </c:pt>
                <c:pt idx="423">
                  <c:v>0</c:v>
                </c:pt>
                <c:pt idx="424">
                  <c:v>0</c:v>
                </c:pt>
                <c:pt idx="425">
                  <c:v>0</c:v>
                </c:pt>
                <c:pt idx="426">
                  <c:v>0</c:v>
                </c:pt>
                <c:pt idx="427">
                  <c:v>0</c:v>
                </c:pt>
                <c:pt idx="428">
                  <c:v>0</c:v>
                </c:pt>
                <c:pt idx="429">
                  <c:v>0</c:v>
                </c:pt>
                <c:pt idx="430">
                  <c:v>0</c:v>
                </c:pt>
                <c:pt idx="431">
                  <c:v>0</c:v>
                </c:pt>
                <c:pt idx="432">
                  <c:v>0</c:v>
                </c:pt>
                <c:pt idx="433">
                  <c:v>0</c:v>
                </c:pt>
                <c:pt idx="434">
                  <c:v>0</c:v>
                </c:pt>
                <c:pt idx="435">
                  <c:v>0</c:v>
                </c:pt>
                <c:pt idx="436">
                  <c:v>0</c:v>
                </c:pt>
                <c:pt idx="437">
                  <c:v>0</c:v>
                </c:pt>
                <c:pt idx="438">
                  <c:v>0</c:v>
                </c:pt>
                <c:pt idx="439">
                  <c:v>0</c:v>
                </c:pt>
                <c:pt idx="440">
                  <c:v>0</c:v>
                </c:pt>
                <c:pt idx="441">
                  <c:v>0</c:v>
                </c:pt>
                <c:pt idx="442">
                  <c:v>0</c:v>
                </c:pt>
                <c:pt idx="443">
                  <c:v>0</c:v>
                </c:pt>
                <c:pt idx="444">
                  <c:v>0</c:v>
                </c:pt>
                <c:pt idx="445">
                  <c:v>0</c:v>
                </c:pt>
                <c:pt idx="446">
                  <c:v>0</c:v>
                </c:pt>
                <c:pt idx="447">
                  <c:v>0</c:v>
                </c:pt>
                <c:pt idx="448">
                  <c:v>0</c:v>
                </c:pt>
                <c:pt idx="449">
                  <c:v>0</c:v>
                </c:pt>
                <c:pt idx="450">
                  <c:v>0</c:v>
                </c:pt>
                <c:pt idx="451">
                  <c:v>0</c:v>
                </c:pt>
                <c:pt idx="452">
                  <c:v>0</c:v>
                </c:pt>
                <c:pt idx="453">
                  <c:v>0</c:v>
                </c:pt>
                <c:pt idx="454">
                  <c:v>0</c:v>
                </c:pt>
                <c:pt idx="455">
                  <c:v>0</c:v>
                </c:pt>
                <c:pt idx="456">
                  <c:v>0</c:v>
                </c:pt>
                <c:pt idx="457">
                  <c:v>0</c:v>
                </c:pt>
                <c:pt idx="458">
                  <c:v>0</c:v>
                </c:pt>
                <c:pt idx="459">
                  <c:v>0</c:v>
                </c:pt>
                <c:pt idx="460">
                  <c:v>0</c:v>
                </c:pt>
                <c:pt idx="461">
                  <c:v>0</c:v>
                </c:pt>
                <c:pt idx="462">
                  <c:v>0</c:v>
                </c:pt>
                <c:pt idx="463">
                  <c:v>0</c:v>
                </c:pt>
                <c:pt idx="464">
                  <c:v>0</c:v>
                </c:pt>
                <c:pt idx="465">
                  <c:v>0</c:v>
                </c:pt>
                <c:pt idx="466">
                  <c:v>0</c:v>
                </c:pt>
                <c:pt idx="467">
                  <c:v>0</c:v>
                </c:pt>
                <c:pt idx="468">
                  <c:v>0</c:v>
                </c:pt>
                <c:pt idx="469">
                  <c:v>0</c:v>
                </c:pt>
                <c:pt idx="470">
                  <c:v>0</c:v>
                </c:pt>
                <c:pt idx="471">
                  <c:v>0</c:v>
                </c:pt>
                <c:pt idx="472">
                  <c:v>0</c:v>
                </c:pt>
                <c:pt idx="473">
                  <c:v>0</c:v>
                </c:pt>
                <c:pt idx="474">
                  <c:v>0</c:v>
                </c:pt>
                <c:pt idx="475">
                  <c:v>0</c:v>
                </c:pt>
                <c:pt idx="476">
                  <c:v>0</c:v>
                </c:pt>
                <c:pt idx="477">
                  <c:v>0</c:v>
                </c:pt>
                <c:pt idx="478">
                  <c:v>0</c:v>
                </c:pt>
                <c:pt idx="479">
                  <c:v>0</c:v>
                </c:pt>
                <c:pt idx="480">
                  <c:v>0</c:v>
                </c:pt>
                <c:pt idx="481">
                  <c:v>0</c:v>
                </c:pt>
                <c:pt idx="482">
                  <c:v>0</c:v>
                </c:pt>
                <c:pt idx="483">
                  <c:v>0</c:v>
                </c:pt>
                <c:pt idx="484">
                  <c:v>0</c:v>
                </c:pt>
                <c:pt idx="485">
                  <c:v>0</c:v>
                </c:pt>
                <c:pt idx="486">
                  <c:v>0</c:v>
                </c:pt>
                <c:pt idx="487">
                  <c:v>0</c:v>
                </c:pt>
                <c:pt idx="488">
                  <c:v>0</c:v>
                </c:pt>
                <c:pt idx="489">
                  <c:v>0</c:v>
                </c:pt>
                <c:pt idx="490">
                  <c:v>0</c:v>
                </c:pt>
                <c:pt idx="491">
                  <c:v>0</c:v>
                </c:pt>
                <c:pt idx="492">
                  <c:v>0</c:v>
                </c:pt>
                <c:pt idx="493">
                  <c:v>0</c:v>
                </c:pt>
                <c:pt idx="494">
                  <c:v>0</c:v>
                </c:pt>
                <c:pt idx="495">
                  <c:v>0</c:v>
                </c:pt>
                <c:pt idx="496">
                  <c:v>0</c:v>
                </c:pt>
                <c:pt idx="497">
                  <c:v>0</c:v>
                </c:pt>
                <c:pt idx="498">
                  <c:v>0</c:v>
                </c:pt>
                <c:pt idx="499">
                  <c:v>0</c:v>
                </c:pt>
                <c:pt idx="500">
                  <c:v>0</c:v>
                </c:pt>
                <c:pt idx="501">
                  <c:v>0</c:v>
                </c:pt>
                <c:pt idx="502">
                  <c:v>0</c:v>
                </c:pt>
                <c:pt idx="503">
                  <c:v>0</c:v>
                </c:pt>
                <c:pt idx="504">
                  <c:v>0</c:v>
                </c:pt>
                <c:pt idx="505">
                  <c:v>0</c:v>
                </c:pt>
                <c:pt idx="506">
                  <c:v>0</c:v>
                </c:pt>
                <c:pt idx="507">
                  <c:v>0</c:v>
                </c:pt>
                <c:pt idx="508">
                  <c:v>0</c:v>
                </c:pt>
                <c:pt idx="509">
                  <c:v>0</c:v>
                </c:pt>
                <c:pt idx="510">
                  <c:v>0</c:v>
                </c:pt>
                <c:pt idx="511">
                  <c:v>0</c:v>
                </c:pt>
                <c:pt idx="512">
                  <c:v>0</c:v>
                </c:pt>
                <c:pt idx="513">
                  <c:v>0</c:v>
                </c:pt>
                <c:pt idx="514">
                  <c:v>0</c:v>
                </c:pt>
                <c:pt idx="515">
                  <c:v>0</c:v>
                </c:pt>
                <c:pt idx="516">
                  <c:v>0</c:v>
                </c:pt>
                <c:pt idx="517">
                  <c:v>0</c:v>
                </c:pt>
                <c:pt idx="518">
                  <c:v>0</c:v>
                </c:pt>
                <c:pt idx="519">
                  <c:v>0</c:v>
                </c:pt>
                <c:pt idx="520">
                  <c:v>0</c:v>
                </c:pt>
                <c:pt idx="521">
                  <c:v>0</c:v>
                </c:pt>
                <c:pt idx="522">
                  <c:v>0</c:v>
                </c:pt>
                <c:pt idx="523">
                  <c:v>0</c:v>
                </c:pt>
                <c:pt idx="524">
                  <c:v>0</c:v>
                </c:pt>
                <c:pt idx="525">
                  <c:v>0</c:v>
                </c:pt>
                <c:pt idx="526">
                  <c:v>0</c:v>
                </c:pt>
                <c:pt idx="527">
                  <c:v>0</c:v>
                </c:pt>
                <c:pt idx="528">
                  <c:v>0</c:v>
                </c:pt>
                <c:pt idx="529">
                  <c:v>0</c:v>
                </c:pt>
                <c:pt idx="530">
                  <c:v>0</c:v>
                </c:pt>
                <c:pt idx="531">
                  <c:v>0</c:v>
                </c:pt>
                <c:pt idx="532">
                  <c:v>0</c:v>
                </c:pt>
                <c:pt idx="533">
                  <c:v>0</c:v>
                </c:pt>
                <c:pt idx="534">
                  <c:v>0</c:v>
                </c:pt>
                <c:pt idx="535">
                  <c:v>0</c:v>
                </c:pt>
                <c:pt idx="536">
                  <c:v>0</c:v>
                </c:pt>
                <c:pt idx="537">
                  <c:v>0</c:v>
                </c:pt>
                <c:pt idx="538">
                  <c:v>0</c:v>
                </c:pt>
                <c:pt idx="539">
                  <c:v>0</c:v>
                </c:pt>
                <c:pt idx="540">
                  <c:v>0</c:v>
                </c:pt>
                <c:pt idx="541">
                  <c:v>0</c:v>
                </c:pt>
              </c:numCache>
            </c:numRef>
          </c:yVal>
          <c:smooth val="1"/>
          <c:extLst>
            <c:ext xmlns:c16="http://schemas.microsoft.com/office/drawing/2014/chart" uri="{C3380CC4-5D6E-409C-BE32-E72D297353CC}">
              <c16:uniqueId val="{00000001-E5C1-4F91-8E3F-2428A3BFE8A6}"/>
            </c:ext>
          </c:extLst>
        </c:ser>
        <c:dLbls>
          <c:showLegendKey val="0"/>
          <c:showVal val="0"/>
          <c:showCatName val="0"/>
          <c:showSerName val="0"/>
          <c:showPercent val="0"/>
          <c:showBubbleSize val="0"/>
        </c:dLbls>
        <c:axId val="178862336"/>
        <c:axId val="178860800"/>
      </c:scatterChart>
      <c:valAx>
        <c:axId val="178856704"/>
        <c:scaling>
          <c:logBase val="10"/>
          <c:orientation val="minMax"/>
          <c:max val="2200000"/>
          <c:min val="10"/>
        </c:scaling>
        <c:delete val="0"/>
        <c:axPos val="b"/>
        <c:minorGridlines/>
        <c:title>
          <c:tx>
            <c:rich>
              <a:bodyPr/>
              <a:lstStyle/>
              <a:p>
                <a:pPr>
                  <a:defRPr/>
                </a:pPr>
                <a:r>
                  <a:rPr lang="en-US"/>
                  <a:t>Frequency</a:t>
                </a:r>
                <a:r>
                  <a:rPr lang="en-US" baseline="0"/>
                  <a:t> (Hz)</a:t>
                </a:r>
                <a:endParaRPr lang="en-US"/>
              </a:p>
            </c:rich>
          </c:tx>
          <c:overlay val="0"/>
        </c:title>
        <c:numFmt formatCode="0" sourceLinked="0"/>
        <c:majorTickMark val="out"/>
        <c:minorTickMark val="none"/>
        <c:tickLblPos val="low"/>
        <c:crossAx val="178858624"/>
        <c:crosses val="autoZero"/>
        <c:crossBetween val="midCat"/>
      </c:valAx>
      <c:valAx>
        <c:axId val="178858624"/>
        <c:scaling>
          <c:orientation val="minMax"/>
          <c:max val="40"/>
          <c:min val="-40"/>
        </c:scaling>
        <c:delete val="0"/>
        <c:axPos val="l"/>
        <c:majorGridlines/>
        <c:minorGridlines/>
        <c:title>
          <c:tx>
            <c:rich>
              <a:bodyPr rot="-5400000" vert="horz"/>
              <a:lstStyle/>
              <a:p>
                <a:pPr>
                  <a:defRPr/>
                </a:pPr>
                <a:r>
                  <a:rPr lang="en-US"/>
                  <a:t>Gain</a:t>
                </a:r>
                <a:r>
                  <a:rPr lang="en-US" baseline="0"/>
                  <a:t> (dB)</a:t>
                </a:r>
                <a:endParaRPr lang="en-US"/>
              </a:p>
            </c:rich>
          </c:tx>
          <c:overlay val="0"/>
        </c:title>
        <c:numFmt formatCode="General" sourceLinked="0"/>
        <c:majorTickMark val="out"/>
        <c:minorTickMark val="none"/>
        <c:tickLblPos val="nextTo"/>
        <c:crossAx val="178856704"/>
        <c:crosses val="autoZero"/>
        <c:crossBetween val="midCat"/>
        <c:majorUnit val="20"/>
        <c:minorUnit val="10"/>
      </c:valAx>
      <c:valAx>
        <c:axId val="178860800"/>
        <c:scaling>
          <c:orientation val="minMax"/>
          <c:max val="180"/>
          <c:min val="-180"/>
        </c:scaling>
        <c:delete val="0"/>
        <c:axPos val="r"/>
        <c:numFmt formatCode="General" sourceLinked="1"/>
        <c:majorTickMark val="out"/>
        <c:minorTickMark val="none"/>
        <c:tickLblPos val="nextTo"/>
        <c:crossAx val="178862336"/>
        <c:crosses val="max"/>
        <c:crossBetween val="midCat"/>
        <c:majorUnit val="90"/>
        <c:minorUnit val="45"/>
      </c:valAx>
      <c:valAx>
        <c:axId val="178862336"/>
        <c:scaling>
          <c:logBase val="10"/>
          <c:orientation val="minMax"/>
        </c:scaling>
        <c:delete val="1"/>
        <c:axPos val="b"/>
        <c:numFmt formatCode="0.00" sourceLinked="1"/>
        <c:majorTickMark val="out"/>
        <c:minorTickMark val="none"/>
        <c:tickLblPos val="nextTo"/>
        <c:crossAx val="178860800"/>
        <c:crosses val="autoZero"/>
        <c:crossBetween val="midCat"/>
      </c:valAx>
    </c:plotArea>
    <c:legend>
      <c:legendPos val="r"/>
      <c:layout>
        <c:manualLayout>
          <c:xMode val="edge"/>
          <c:yMode val="edge"/>
          <c:x val="0.79880558209512509"/>
          <c:y val="0.14321997959862004"/>
          <c:w val="0.13459449276057311"/>
          <c:h val="0.10691609861199437"/>
        </c:manualLayout>
      </c:layout>
      <c:overlay val="1"/>
      <c:spPr>
        <a:solidFill>
          <a:schemeClr val="bg1"/>
        </a:solidFill>
      </c:spPr>
    </c:legend>
    <c:plotVisOnly val="1"/>
    <c:dispBlanksAs val="gap"/>
    <c:showDLblsOverMax val="0"/>
  </c:chart>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baseline="0"/>
              <a:t>DCM Control Loop Transfer Function</a:t>
            </a:r>
          </a:p>
        </c:rich>
      </c:tx>
      <c:overlay val="0"/>
    </c:title>
    <c:autoTitleDeleted val="0"/>
    <c:plotArea>
      <c:layout/>
      <c:scatterChart>
        <c:scatterStyle val="smoothMarker"/>
        <c:varyColors val="0"/>
        <c:ser>
          <c:idx val="0"/>
          <c:order val="0"/>
          <c:spPr>
            <a:ln w="38100">
              <a:solidFill>
                <a:srgbClr val="FF0000"/>
              </a:solidFill>
            </a:ln>
          </c:spPr>
          <c:marker>
            <c:symbol val="none"/>
          </c:marker>
          <c:xVal>
            <c:numRef>
              <c:f>Loop_Modeling!$O$19:$O$560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Loop_Modeling!$BJ$19:$BJ$560</c:f>
              <c:numCache>
                <c:formatCode>0.000</c:formatCode>
                <c:ptCount val="5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pt idx="201">
                  <c:v>0</c:v>
                </c:pt>
                <c:pt idx="202">
                  <c:v>0</c:v>
                </c:pt>
                <c:pt idx="203">
                  <c:v>0</c:v>
                </c:pt>
                <c:pt idx="204">
                  <c:v>0</c:v>
                </c:pt>
                <c:pt idx="205">
                  <c:v>0</c:v>
                </c:pt>
                <c:pt idx="206">
                  <c:v>0</c:v>
                </c:pt>
                <c:pt idx="207">
                  <c:v>0</c:v>
                </c:pt>
                <c:pt idx="208">
                  <c:v>0</c:v>
                </c:pt>
                <c:pt idx="209">
                  <c:v>0</c:v>
                </c:pt>
                <c:pt idx="210">
                  <c:v>0</c:v>
                </c:pt>
                <c:pt idx="211">
                  <c:v>0</c:v>
                </c:pt>
                <c:pt idx="212">
                  <c:v>0</c:v>
                </c:pt>
                <c:pt idx="213">
                  <c:v>0</c:v>
                </c:pt>
                <c:pt idx="214">
                  <c:v>0</c:v>
                </c:pt>
                <c:pt idx="215">
                  <c:v>0</c:v>
                </c:pt>
                <c:pt idx="216">
                  <c:v>0</c:v>
                </c:pt>
                <c:pt idx="217">
                  <c:v>0</c:v>
                </c:pt>
                <c:pt idx="218">
                  <c:v>0</c:v>
                </c:pt>
                <c:pt idx="219">
                  <c:v>0</c:v>
                </c:pt>
                <c:pt idx="220">
                  <c:v>0</c:v>
                </c:pt>
                <c:pt idx="221">
                  <c:v>0</c:v>
                </c:pt>
                <c:pt idx="222">
                  <c:v>0</c:v>
                </c:pt>
                <c:pt idx="223">
                  <c:v>0</c:v>
                </c:pt>
                <c:pt idx="224">
                  <c:v>0</c:v>
                </c:pt>
                <c:pt idx="225">
                  <c:v>0</c:v>
                </c:pt>
                <c:pt idx="226">
                  <c:v>0</c:v>
                </c:pt>
                <c:pt idx="227">
                  <c:v>0</c:v>
                </c:pt>
                <c:pt idx="228">
                  <c:v>0</c:v>
                </c:pt>
                <c:pt idx="229">
                  <c:v>0</c:v>
                </c:pt>
                <c:pt idx="230">
                  <c:v>0</c:v>
                </c:pt>
                <c:pt idx="231">
                  <c:v>0</c:v>
                </c:pt>
                <c:pt idx="232">
                  <c:v>0</c:v>
                </c:pt>
                <c:pt idx="233">
                  <c:v>0</c:v>
                </c:pt>
                <c:pt idx="234">
                  <c:v>0</c:v>
                </c:pt>
                <c:pt idx="235">
                  <c:v>0</c:v>
                </c:pt>
                <c:pt idx="236">
                  <c:v>0</c:v>
                </c:pt>
                <c:pt idx="237">
                  <c:v>0</c:v>
                </c:pt>
                <c:pt idx="238">
                  <c:v>0</c:v>
                </c:pt>
                <c:pt idx="239">
                  <c:v>0</c:v>
                </c:pt>
                <c:pt idx="240">
                  <c:v>0</c:v>
                </c:pt>
                <c:pt idx="241">
                  <c:v>0</c:v>
                </c:pt>
                <c:pt idx="242">
                  <c:v>0</c:v>
                </c:pt>
                <c:pt idx="243">
                  <c:v>0</c:v>
                </c:pt>
                <c:pt idx="244">
                  <c:v>0</c:v>
                </c:pt>
                <c:pt idx="245">
                  <c:v>0</c:v>
                </c:pt>
                <c:pt idx="246">
                  <c:v>0</c:v>
                </c:pt>
                <c:pt idx="247">
                  <c:v>0</c:v>
                </c:pt>
                <c:pt idx="248">
                  <c:v>0</c:v>
                </c:pt>
                <c:pt idx="249">
                  <c:v>0</c:v>
                </c:pt>
                <c:pt idx="250">
                  <c:v>0</c:v>
                </c:pt>
                <c:pt idx="251">
                  <c:v>0</c:v>
                </c:pt>
                <c:pt idx="252">
                  <c:v>0</c:v>
                </c:pt>
                <c:pt idx="253">
                  <c:v>0</c:v>
                </c:pt>
                <c:pt idx="254">
                  <c:v>0</c:v>
                </c:pt>
                <c:pt idx="255">
                  <c:v>0</c:v>
                </c:pt>
                <c:pt idx="256">
                  <c:v>0</c:v>
                </c:pt>
                <c:pt idx="257">
                  <c:v>0</c:v>
                </c:pt>
                <c:pt idx="258">
                  <c:v>0</c:v>
                </c:pt>
                <c:pt idx="259">
                  <c:v>0</c:v>
                </c:pt>
                <c:pt idx="260">
                  <c:v>0</c:v>
                </c:pt>
                <c:pt idx="261">
                  <c:v>0</c:v>
                </c:pt>
                <c:pt idx="262">
                  <c:v>0</c:v>
                </c:pt>
                <c:pt idx="263">
                  <c:v>0</c:v>
                </c:pt>
                <c:pt idx="264">
                  <c:v>0</c:v>
                </c:pt>
                <c:pt idx="265">
                  <c:v>0</c:v>
                </c:pt>
                <c:pt idx="266">
                  <c:v>0</c:v>
                </c:pt>
                <c:pt idx="267">
                  <c:v>0</c:v>
                </c:pt>
                <c:pt idx="268">
                  <c:v>0</c:v>
                </c:pt>
                <c:pt idx="269">
                  <c:v>0</c:v>
                </c:pt>
                <c:pt idx="270">
                  <c:v>0</c:v>
                </c:pt>
                <c:pt idx="271">
                  <c:v>0</c:v>
                </c:pt>
                <c:pt idx="272">
                  <c:v>0</c:v>
                </c:pt>
                <c:pt idx="273">
                  <c:v>0</c:v>
                </c:pt>
                <c:pt idx="274">
                  <c:v>0</c:v>
                </c:pt>
                <c:pt idx="275">
                  <c:v>0</c:v>
                </c:pt>
                <c:pt idx="276">
                  <c:v>0</c:v>
                </c:pt>
                <c:pt idx="277">
                  <c:v>0</c:v>
                </c:pt>
                <c:pt idx="278">
                  <c:v>0</c:v>
                </c:pt>
                <c:pt idx="279">
                  <c:v>0</c:v>
                </c:pt>
                <c:pt idx="280">
                  <c:v>0</c:v>
                </c:pt>
                <c:pt idx="281">
                  <c:v>0</c:v>
                </c:pt>
                <c:pt idx="282">
                  <c:v>0</c:v>
                </c:pt>
                <c:pt idx="283">
                  <c:v>0</c:v>
                </c:pt>
                <c:pt idx="284">
                  <c:v>0</c:v>
                </c:pt>
                <c:pt idx="285">
                  <c:v>0</c:v>
                </c:pt>
                <c:pt idx="286">
                  <c:v>0</c:v>
                </c:pt>
                <c:pt idx="287">
                  <c:v>0</c:v>
                </c:pt>
                <c:pt idx="288">
                  <c:v>0</c:v>
                </c:pt>
                <c:pt idx="289">
                  <c:v>0</c:v>
                </c:pt>
                <c:pt idx="290">
                  <c:v>0</c:v>
                </c:pt>
                <c:pt idx="291">
                  <c:v>0</c:v>
                </c:pt>
                <c:pt idx="292">
                  <c:v>0</c:v>
                </c:pt>
                <c:pt idx="293">
                  <c:v>0</c:v>
                </c:pt>
                <c:pt idx="294">
                  <c:v>0</c:v>
                </c:pt>
                <c:pt idx="295">
                  <c:v>0</c:v>
                </c:pt>
                <c:pt idx="296">
                  <c:v>0</c:v>
                </c:pt>
                <c:pt idx="297">
                  <c:v>0</c:v>
                </c:pt>
                <c:pt idx="298">
                  <c:v>0</c:v>
                </c:pt>
                <c:pt idx="299">
                  <c:v>0</c:v>
                </c:pt>
                <c:pt idx="300">
                  <c:v>0</c:v>
                </c:pt>
                <c:pt idx="301">
                  <c:v>0</c:v>
                </c:pt>
                <c:pt idx="302">
                  <c:v>0</c:v>
                </c:pt>
                <c:pt idx="303">
                  <c:v>0</c:v>
                </c:pt>
                <c:pt idx="304">
                  <c:v>0</c:v>
                </c:pt>
                <c:pt idx="305">
                  <c:v>0</c:v>
                </c:pt>
                <c:pt idx="306">
                  <c:v>0</c:v>
                </c:pt>
                <c:pt idx="307">
                  <c:v>0</c:v>
                </c:pt>
                <c:pt idx="308">
                  <c:v>0</c:v>
                </c:pt>
                <c:pt idx="309">
                  <c:v>0</c:v>
                </c:pt>
                <c:pt idx="310">
                  <c:v>0</c:v>
                </c:pt>
                <c:pt idx="311">
                  <c:v>0</c:v>
                </c:pt>
                <c:pt idx="312">
                  <c:v>0</c:v>
                </c:pt>
                <c:pt idx="313">
                  <c:v>0</c:v>
                </c:pt>
                <c:pt idx="314">
                  <c:v>0</c:v>
                </c:pt>
                <c:pt idx="315">
                  <c:v>0</c:v>
                </c:pt>
                <c:pt idx="316">
                  <c:v>0</c:v>
                </c:pt>
                <c:pt idx="317">
                  <c:v>0</c:v>
                </c:pt>
                <c:pt idx="318">
                  <c:v>0</c:v>
                </c:pt>
                <c:pt idx="319">
                  <c:v>0</c:v>
                </c:pt>
                <c:pt idx="320">
                  <c:v>0</c:v>
                </c:pt>
                <c:pt idx="321">
                  <c:v>0</c:v>
                </c:pt>
                <c:pt idx="322">
                  <c:v>0</c:v>
                </c:pt>
                <c:pt idx="323">
                  <c:v>0</c:v>
                </c:pt>
                <c:pt idx="324">
                  <c:v>0</c:v>
                </c:pt>
                <c:pt idx="325">
                  <c:v>0</c:v>
                </c:pt>
                <c:pt idx="326">
                  <c:v>0</c:v>
                </c:pt>
                <c:pt idx="327">
                  <c:v>0</c:v>
                </c:pt>
                <c:pt idx="328">
                  <c:v>0</c:v>
                </c:pt>
                <c:pt idx="329">
                  <c:v>0</c:v>
                </c:pt>
                <c:pt idx="330">
                  <c:v>0</c:v>
                </c:pt>
                <c:pt idx="331">
                  <c:v>0</c:v>
                </c:pt>
                <c:pt idx="332">
                  <c:v>0</c:v>
                </c:pt>
                <c:pt idx="333">
                  <c:v>0</c:v>
                </c:pt>
                <c:pt idx="334">
                  <c:v>0</c:v>
                </c:pt>
                <c:pt idx="335">
                  <c:v>0</c:v>
                </c:pt>
                <c:pt idx="336">
                  <c:v>0</c:v>
                </c:pt>
                <c:pt idx="337">
                  <c:v>0</c:v>
                </c:pt>
                <c:pt idx="338">
                  <c:v>0</c:v>
                </c:pt>
                <c:pt idx="339">
                  <c:v>0</c:v>
                </c:pt>
                <c:pt idx="340">
                  <c:v>0</c:v>
                </c:pt>
                <c:pt idx="341">
                  <c:v>0</c:v>
                </c:pt>
                <c:pt idx="342">
                  <c:v>0</c:v>
                </c:pt>
                <c:pt idx="343">
                  <c:v>0</c:v>
                </c:pt>
                <c:pt idx="344">
                  <c:v>0</c:v>
                </c:pt>
                <c:pt idx="345">
                  <c:v>0</c:v>
                </c:pt>
                <c:pt idx="346">
                  <c:v>0</c:v>
                </c:pt>
                <c:pt idx="347">
                  <c:v>0</c:v>
                </c:pt>
                <c:pt idx="348">
                  <c:v>0</c:v>
                </c:pt>
                <c:pt idx="349">
                  <c:v>0</c:v>
                </c:pt>
                <c:pt idx="350">
                  <c:v>0</c:v>
                </c:pt>
                <c:pt idx="351">
                  <c:v>0</c:v>
                </c:pt>
                <c:pt idx="352">
                  <c:v>0</c:v>
                </c:pt>
                <c:pt idx="353">
                  <c:v>0</c:v>
                </c:pt>
                <c:pt idx="354">
                  <c:v>0</c:v>
                </c:pt>
                <c:pt idx="355">
                  <c:v>0</c:v>
                </c:pt>
                <c:pt idx="356">
                  <c:v>0</c:v>
                </c:pt>
                <c:pt idx="357">
                  <c:v>0</c:v>
                </c:pt>
                <c:pt idx="358">
                  <c:v>0</c:v>
                </c:pt>
                <c:pt idx="359">
                  <c:v>0</c:v>
                </c:pt>
                <c:pt idx="360">
                  <c:v>0</c:v>
                </c:pt>
                <c:pt idx="361">
                  <c:v>0</c:v>
                </c:pt>
                <c:pt idx="362">
                  <c:v>0</c:v>
                </c:pt>
                <c:pt idx="363">
                  <c:v>0</c:v>
                </c:pt>
                <c:pt idx="364">
                  <c:v>0</c:v>
                </c:pt>
                <c:pt idx="365">
                  <c:v>0</c:v>
                </c:pt>
                <c:pt idx="366">
                  <c:v>0</c:v>
                </c:pt>
                <c:pt idx="367">
                  <c:v>0</c:v>
                </c:pt>
                <c:pt idx="368">
                  <c:v>0</c:v>
                </c:pt>
                <c:pt idx="369">
                  <c:v>0</c:v>
                </c:pt>
                <c:pt idx="370">
                  <c:v>0</c:v>
                </c:pt>
                <c:pt idx="371">
                  <c:v>0</c:v>
                </c:pt>
                <c:pt idx="372">
                  <c:v>0</c:v>
                </c:pt>
                <c:pt idx="373">
                  <c:v>0</c:v>
                </c:pt>
                <c:pt idx="374">
                  <c:v>0</c:v>
                </c:pt>
                <c:pt idx="375">
                  <c:v>0</c:v>
                </c:pt>
                <c:pt idx="376">
                  <c:v>0</c:v>
                </c:pt>
                <c:pt idx="377">
                  <c:v>0</c:v>
                </c:pt>
                <c:pt idx="378">
                  <c:v>0</c:v>
                </c:pt>
                <c:pt idx="379">
                  <c:v>0</c:v>
                </c:pt>
                <c:pt idx="380">
                  <c:v>0</c:v>
                </c:pt>
                <c:pt idx="381">
                  <c:v>0</c:v>
                </c:pt>
                <c:pt idx="382">
                  <c:v>0</c:v>
                </c:pt>
                <c:pt idx="383">
                  <c:v>0</c:v>
                </c:pt>
                <c:pt idx="384">
                  <c:v>0</c:v>
                </c:pt>
                <c:pt idx="385">
                  <c:v>0</c:v>
                </c:pt>
                <c:pt idx="386">
                  <c:v>0</c:v>
                </c:pt>
                <c:pt idx="387">
                  <c:v>0</c:v>
                </c:pt>
                <c:pt idx="388">
                  <c:v>0</c:v>
                </c:pt>
                <c:pt idx="389">
                  <c:v>0</c:v>
                </c:pt>
                <c:pt idx="390">
                  <c:v>0</c:v>
                </c:pt>
                <c:pt idx="391">
                  <c:v>0</c:v>
                </c:pt>
                <c:pt idx="392">
                  <c:v>0</c:v>
                </c:pt>
                <c:pt idx="393">
                  <c:v>0</c:v>
                </c:pt>
                <c:pt idx="394">
                  <c:v>0</c:v>
                </c:pt>
                <c:pt idx="395">
                  <c:v>0</c:v>
                </c:pt>
                <c:pt idx="396">
                  <c:v>0</c:v>
                </c:pt>
                <c:pt idx="397">
                  <c:v>0</c:v>
                </c:pt>
                <c:pt idx="398">
                  <c:v>0</c:v>
                </c:pt>
                <c:pt idx="399">
                  <c:v>0</c:v>
                </c:pt>
                <c:pt idx="400">
                  <c:v>0</c:v>
                </c:pt>
                <c:pt idx="401">
                  <c:v>0</c:v>
                </c:pt>
                <c:pt idx="402">
                  <c:v>0</c:v>
                </c:pt>
                <c:pt idx="403">
                  <c:v>0</c:v>
                </c:pt>
                <c:pt idx="404">
                  <c:v>0</c:v>
                </c:pt>
                <c:pt idx="405">
                  <c:v>0</c:v>
                </c:pt>
                <c:pt idx="406">
                  <c:v>0</c:v>
                </c:pt>
                <c:pt idx="407">
                  <c:v>0</c:v>
                </c:pt>
                <c:pt idx="408">
                  <c:v>0</c:v>
                </c:pt>
                <c:pt idx="409">
                  <c:v>0</c:v>
                </c:pt>
                <c:pt idx="410">
                  <c:v>0</c:v>
                </c:pt>
                <c:pt idx="411">
                  <c:v>0</c:v>
                </c:pt>
                <c:pt idx="412">
                  <c:v>0</c:v>
                </c:pt>
                <c:pt idx="413">
                  <c:v>0</c:v>
                </c:pt>
                <c:pt idx="414">
                  <c:v>0</c:v>
                </c:pt>
                <c:pt idx="415">
                  <c:v>0</c:v>
                </c:pt>
                <c:pt idx="416">
                  <c:v>0</c:v>
                </c:pt>
                <c:pt idx="417">
                  <c:v>0</c:v>
                </c:pt>
                <c:pt idx="418">
                  <c:v>0</c:v>
                </c:pt>
                <c:pt idx="419">
                  <c:v>0</c:v>
                </c:pt>
                <c:pt idx="420">
                  <c:v>0</c:v>
                </c:pt>
                <c:pt idx="421">
                  <c:v>0</c:v>
                </c:pt>
                <c:pt idx="422">
                  <c:v>0</c:v>
                </c:pt>
                <c:pt idx="423">
                  <c:v>0</c:v>
                </c:pt>
                <c:pt idx="424">
                  <c:v>0</c:v>
                </c:pt>
                <c:pt idx="425">
                  <c:v>0</c:v>
                </c:pt>
                <c:pt idx="426">
                  <c:v>0</c:v>
                </c:pt>
                <c:pt idx="427">
                  <c:v>0</c:v>
                </c:pt>
                <c:pt idx="428">
                  <c:v>0</c:v>
                </c:pt>
                <c:pt idx="429">
                  <c:v>0</c:v>
                </c:pt>
                <c:pt idx="430">
                  <c:v>0</c:v>
                </c:pt>
                <c:pt idx="431">
                  <c:v>0</c:v>
                </c:pt>
                <c:pt idx="432">
                  <c:v>0</c:v>
                </c:pt>
                <c:pt idx="433">
                  <c:v>0</c:v>
                </c:pt>
                <c:pt idx="434">
                  <c:v>0</c:v>
                </c:pt>
                <c:pt idx="435">
                  <c:v>0</c:v>
                </c:pt>
                <c:pt idx="436">
                  <c:v>0</c:v>
                </c:pt>
                <c:pt idx="437">
                  <c:v>0</c:v>
                </c:pt>
                <c:pt idx="438">
                  <c:v>0</c:v>
                </c:pt>
                <c:pt idx="439">
                  <c:v>0</c:v>
                </c:pt>
                <c:pt idx="440">
                  <c:v>0</c:v>
                </c:pt>
                <c:pt idx="441">
                  <c:v>0</c:v>
                </c:pt>
                <c:pt idx="442">
                  <c:v>0</c:v>
                </c:pt>
                <c:pt idx="443">
                  <c:v>0</c:v>
                </c:pt>
                <c:pt idx="444">
                  <c:v>0</c:v>
                </c:pt>
                <c:pt idx="445">
                  <c:v>0</c:v>
                </c:pt>
                <c:pt idx="446">
                  <c:v>0</c:v>
                </c:pt>
                <c:pt idx="447">
                  <c:v>0</c:v>
                </c:pt>
                <c:pt idx="448">
                  <c:v>0</c:v>
                </c:pt>
                <c:pt idx="449">
                  <c:v>0</c:v>
                </c:pt>
                <c:pt idx="450">
                  <c:v>0</c:v>
                </c:pt>
                <c:pt idx="451">
                  <c:v>0</c:v>
                </c:pt>
                <c:pt idx="452">
                  <c:v>0</c:v>
                </c:pt>
                <c:pt idx="453">
                  <c:v>0</c:v>
                </c:pt>
                <c:pt idx="454">
                  <c:v>0</c:v>
                </c:pt>
                <c:pt idx="455">
                  <c:v>0</c:v>
                </c:pt>
                <c:pt idx="456">
                  <c:v>0</c:v>
                </c:pt>
                <c:pt idx="457">
                  <c:v>0</c:v>
                </c:pt>
                <c:pt idx="458">
                  <c:v>0</c:v>
                </c:pt>
                <c:pt idx="459">
                  <c:v>0</c:v>
                </c:pt>
                <c:pt idx="460">
                  <c:v>0</c:v>
                </c:pt>
                <c:pt idx="461">
                  <c:v>0</c:v>
                </c:pt>
                <c:pt idx="462">
                  <c:v>0</c:v>
                </c:pt>
                <c:pt idx="463">
                  <c:v>0</c:v>
                </c:pt>
                <c:pt idx="464">
                  <c:v>0</c:v>
                </c:pt>
                <c:pt idx="465">
                  <c:v>0</c:v>
                </c:pt>
                <c:pt idx="466">
                  <c:v>0</c:v>
                </c:pt>
                <c:pt idx="467">
                  <c:v>0</c:v>
                </c:pt>
                <c:pt idx="468">
                  <c:v>0</c:v>
                </c:pt>
                <c:pt idx="469">
                  <c:v>0</c:v>
                </c:pt>
                <c:pt idx="470">
                  <c:v>0</c:v>
                </c:pt>
                <c:pt idx="471">
                  <c:v>0</c:v>
                </c:pt>
                <c:pt idx="472">
                  <c:v>0</c:v>
                </c:pt>
                <c:pt idx="473">
                  <c:v>0</c:v>
                </c:pt>
                <c:pt idx="474">
                  <c:v>0</c:v>
                </c:pt>
                <c:pt idx="475">
                  <c:v>0</c:v>
                </c:pt>
                <c:pt idx="476">
                  <c:v>0</c:v>
                </c:pt>
                <c:pt idx="477">
                  <c:v>0</c:v>
                </c:pt>
                <c:pt idx="478">
                  <c:v>0</c:v>
                </c:pt>
                <c:pt idx="479">
                  <c:v>0</c:v>
                </c:pt>
                <c:pt idx="480">
                  <c:v>0</c:v>
                </c:pt>
                <c:pt idx="481">
                  <c:v>0</c:v>
                </c:pt>
                <c:pt idx="482">
                  <c:v>0</c:v>
                </c:pt>
                <c:pt idx="483">
                  <c:v>0</c:v>
                </c:pt>
                <c:pt idx="484">
                  <c:v>0</c:v>
                </c:pt>
                <c:pt idx="485">
                  <c:v>0</c:v>
                </c:pt>
                <c:pt idx="486">
                  <c:v>0</c:v>
                </c:pt>
                <c:pt idx="487">
                  <c:v>0</c:v>
                </c:pt>
                <c:pt idx="488">
                  <c:v>0</c:v>
                </c:pt>
                <c:pt idx="489">
                  <c:v>0</c:v>
                </c:pt>
                <c:pt idx="490">
                  <c:v>0</c:v>
                </c:pt>
                <c:pt idx="491">
                  <c:v>0</c:v>
                </c:pt>
                <c:pt idx="492">
                  <c:v>0</c:v>
                </c:pt>
                <c:pt idx="493">
                  <c:v>0</c:v>
                </c:pt>
                <c:pt idx="494">
                  <c:v>0</c:v>
                </c:pt>
                <c:pt idx="495">
                  <c:v>0</c:v>
                </c:pt>
                <c:pt idx="496">
                  <c:v>0</c:v>
                </c:pt>
                <c:pt idx="497">
                  <c:v>0</c:v>
                </c:pt>
                <c:pt idx="498">
                  <c:v>0</c:v>
                </c:pt>
                <c:pt idx="499">
                  <c:v>0</c:v>
                </c:pt>
                <c:pt idx="500">
                  <c:v>0</c:v>
                </c:pt>
                <c:pt idx="501">
                  <c:v>0</c:v>
                </c:pt>
                <c:pt idx="502">
                  <c:v>0</c:v>
                </c:pt>
                <c:pt idx="503">
                  <c:v>0</c:v>
                </c:pt>
                <c:pt idx="504">
                  <c:v>0</c:v>
                </c:pt>
                <c:pt idx="505">
                  <c:v>0</c:v>
                </c:pt>
                <c:pt idx="506">
                  <c:v>0</c:v>
                </c:pt>
                <c:pt idx="507">
                  <c:v>0</c:v>
                </c:pt>
                <c:pt idx="508">
                  <c:v>0</c:v>
                </c:pt>
                <c:pt idx="509">
                  <c:v>0</c:v>
                </c:pt>
                <c:pt idx="510">
                  <c:v>0</c:v>
                </c:pt>
                <c:pt idx="511">
                  <c:v>0</c:v>
                </c:pt>
                <c:pt idx="512">
                  <c:v>0</c:v>
                </c:pt>
                <c:pt idx="513">
                  <c:v>0</c:v>
                </c:pt>
                <c:pt idx="514">
                  <c:v>0</c:v>
                </c:pt>
                <c:pt idx="515">
                  <c:v>0</c:v>
                </c:pt>
                <c:pt idx="516">
                  <c:v>0</c:v>
                </c:pt>
                <c:pt idx="517">
                  <c:v>0</c:v>
                </c:pt>
                <c:pt idx="518">
                  <c:v>0</c:v>
                </c:pt>
                <c:pt idx="519">
                  <c:v>0</c:v>
                </c:pt>
                <c:pt idx="520">
                  <c:v>0</c:v>
                </c:pt>
                <c:pt idx="521">
                  <c:v>0</c:v>
                </c:pt>
                <c:pt idx="522">
                  <c:v>0</c:v>
                </c:pt>
                <c:pt idx="523">
                  <c:v>0</c:v>
                </c:pt>
                <c:pt idx="524">
                  <c:v>0</c:v>
                </c:pt>
                <c:pt idx="525">
                  <c:v>0</c:v>
                </c:pt>
                <c:pt idx="526">
                  <c:v>0</c:v>
                </c:pt>
                <c:pt idx="527">
                  <c:v>0</c:v>
                </c:pt>
                <c:pt idx="528">
                  <c:v>0</c:v>
                </c:pt>
                <c:pt idx="529">
                  <c:v>0</c:v>
                </c:pt>
                <c:pt idx="530">
                  <c:v>0</c:v>
                </c:pt>
                <c:pt idx="531">
                  <c:v>0</c:v>
                </c:pt>
                <c:pt idx="532">
                  <c:v>0</c:v>
                </c:pt>
                <c:pt idx="533">
                  <c:v>0</c:v>
                </c:pt>
                <c:pt idx="534">
                  <c:v>0</c:v>
                </c:pt>
                <c:pt idx="535">
                  <c:v>0</c:v>
                </c:pt>
                <c:pt idx="536">
                  <c:v>0</c:v>
                </c:pt>
                <c:pt idx="537">
                  <c:v>0</c:v>
                </c:pt>
                <c:pt idx="538">
                  <c:v>0</c:v>
                </c:pt>
                <c:pt idx="539">
                  <c:v>0</c:v>
                </c:pt>
                <c:pt idx="540">
                  <c:v>0</c:v>
                </c:pt>
                <c:pt idx="541">
                  <c:v>0</c:v>
                </c:pt>
              </c:numCache>
            </c:numRef>
          </c:yVal>
          <c:smooth val="1"/>
          <c:extLst>
            <c:ext xmlns:c16="http://schemas.microsoft.com/office/drawing/2014/chart" uri="{C3380CC4-5D6E-409C-BE32-E72D297353CC}">
              <c16:uniqueId val="{00000000-6DA5-4E83-AC22-A537A70C8D4C}"/>
            </c:ext>
          </c:extLst>
        </c:ser>
        <c:dLbls>
          <c:showLegendKey val="0"/>
          <c:showVal val="0"/>
          <c:showCatName val="0"/>
          <c:showSerName val="0"/>
          <c:showPercent val="0"/>
          <c:showBubbleSize val="0"/>
        </c:dLbls>
        <c:axId val="178901376"/>
        <c:axId val="178903296"/>
      </c:scatterChart>
      <c:scatterChart>
        <c:scatterStyle val="smoothMarker"/>
        <c:varyColors val="0"/>
        <c:ser>
          <c:idx val="1"/>
          <c:order val="1"/>
          <c:spPr>
            <a:ln w="38100">
              <a:solidFill>
                <a:schemeClr val="tx1">
                  <a:lumMod val="95000"/>
                  <a:lumOff val="5000"/>
                </a:schemeClr>
              </a:solidFill>
              <a:prstDash val="sysDash"/>
            </a:ln>
          </c:spPr>
          <c:marker>
            <c:symbol val="none"/>
          </c:marker>
          <c:xVal>
            <c:numRef>
              <c:f>Loop_Modeling!$O$19:$O$560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Loop_Modeling!$BK$19:$BK$560</c:f>
              <c:numCache>
                <c:formatCode>General</c:formatCode>
                <c:ptCount val="5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pt idx="201">
                  <c:v>0</c:v>
                </c:pt>
                <c:pt idx="202">
                  <c:v>0</c:v>
                </c:pt>
                <c:pt idx="203">
                  <c:v>0</c:v>
                </c:pt>
                <c:pt idx="204">
                  <c:v>0</c:v>
                </c:pt>
                <c:pt idx="205">
                  <c:v>0</c:v>
                </c:pt>
                <c:pt idx="206">
                  <c:v>0</c:v>
                </c:pt>
                <c:pt idx="207">
                  <c:v>0</c:v>
                </c:pt>
                <c:pt idx="208">
                  <c:v>0</c:v>
                </c:pt>
                <c:pt idx="209">
                  <c:v>0</c:v>
                </c:pt>
                <c:pt idx="210">
                  <c:v>0</c:v>
                </c:pt>
                <c:pt idx="211">
                  <c:v>0</c:v>
                </c:pt>
                <c:pt idx="212">
                  <c:v>0</c:v>
                </c:pt>
                <c:pt idx="213">
                  <c:v>0</c:v>
                </c:pt>
                <c:pt idx="214">
                  <c:v>0</c:v>
                </c:pt>
                <c:pt idx="215">
                  <c:v>0</c:v>
                </c:pt>
                <c:pt idx="216">
                  <c:v>0</c:v>
                </c:pt>
                <c:pt idx="217">
                  <c:v>0</c:v>
                </c:pt>
                <c:pt idx="218">
                  <c:v>0</c:v>
                </c:pt>
                <c:pt idx="219">
                  <c:v>0</c:v>
                </c:pt>
                <c:pt idx="220">
                  <c:v>0</c:v>
                </c:pt>
                <c:pt idx="221">
                  <c:v>0</c:v>
                </c:pt>
                <c:pt idx="222">
                  <c:v>0</c:v>
                </c:pt>
                <c:pt idx="223">
                  <c:v>0</c:v>
                </c:pt>
                <c:pt idx="224">
                  <c:v>0</c:v>
                </c:pt>
                <c:pt idx="225">
                  <c:v>0</c:v>
                </c:pt>
                <c:pt idx="226">
                  <c:v>0</c:v>
                </c:pt>
                <c:pt idx="227">
                  <c:v>0</c:v>
                </c:pt>
                <c:pt idx="228">
                  <c:v>0</c:v>
                </c:pt>
                <c:pt idx="229">
                  <c:v>0</c:v>
                </c:pt>
                <c:pt idx="230">
                  <c:v>0</c:v>
                </c:pt>
                <c:pt idx="231">
                  <c:v>0</c:v>
                </c:pt>
                <c:pt idx="232">
                  <c:v>0</c:v>
                </c:pt>
                <c:pt idx="233">
                  <c:v>0</c:v>
                </c:pt>
                <c:pt idx="234">
                  <c:v>0</c:v>
                </c:pt>
                <c:pt idx="235">
                  <c:v>0</c:v>
                </c:pt>
                <c:pt idx="236">
                  <c:v>0</c:v>
                </c:pt>
                <c:pt idx="237">
                  <c:v>0</c:v>
                </c:pt>
                <c:pt idx="238">
                  <c:v>0</c:v>
                </c:pt>
                <c:pt idx="239">
                  <c:v>0</c:v>
                </c:pt>
                <c:pt idx="240">
                  <c:v>0</c:v>
                </c:pt>
                <c:pt idx="241">
                  <c:v>0</c:v>
                </c:pt>
                <c:pt idx="242">
                  <c:v>0</c:v>
                </c:pt>
                <c:pt idx="243">
                  <c:v>0</c:v>
                </c:pt>
                <c:pt idx="244">
                  <c:v>0</c:v>
                </c:pt>
                <c:pt idx="245">
                  <c:v>0</c:v>
                </c:pt>
                <c:pt idx="246">
                  <c:v>0</c:v>
                </c:pt>
                <c:pt idx="247">
                  <c:v>0</c:v>
                </c:pt>
                <c:pt idx="248">
                  <c:v>0</c:v>
                </c:pt>
                <c:pt idx="249">
                  <c:v>0</c:v>
                </c:pt>
                <c:pt idx="250">
                  <c:v>0</c:v>
                </c:pt>
                <c:pt idx="251">
                  <c:v>0</c:v>
                </c:pt>
                <c:pt idx="252">
                  <c:v>0</c:v>
                </c:pt>
                <c:pt idx="253">
                  <c:v>0</c:v>
                </c:pt>
                <c:pt idx="254">
                  <c:v>0</c:v>
                </c:pt>
                <c:pt idx="255">
                  <c:v>0</c:v>
                </c:pt>
                <c:pt idx="256">
                  <c:v>0</c:v>
                </c:pt>
                <c:pt idx="257">
                  <c:v>0</c:v>
                </c:pt>
                <c:pt idx="258">
                  <c:v>0</c:v>
                </c:pt>
                <c:pt idx="259">
                  <c:v>0</c:v>
                </c:pt>
                <c:pt idx="260">
                  <c:v>0</c:v>
                </c:pt>
                <c:pt idx="261">
                  <c:v>0</c:v>
                </c:pt>
                <c:pt idx="262">
                  <c:v>0</c:v>
                </c:pt>
                <c:pt idx="263">
                  <c:v>0</c:v>
                </c:pt>
                <c:pt idx="264">
                  <c:v>0</c:v>
                </c:pt>
                <c:pt idx="265">
                  <c:v>0</c:v>
                </c:pt>
                <c:pt idx="266">
                  <c:v>0</c:v>
                </c:pt>
                <c:pt idx="267">
                  <c:v>0</c:v>
                </c:pt>
                <c:pt idx="268">
                  <c:v>0</c:v>
                </c:pt>
                <c:pt idx="269">
                  <c:v>0</c:v>
                </c:pt>
                <c:pt idx="270">
                  <c:v>0</c:v>
                </c:pt>
                <c:pt idx="271">
                  <c:v>0</c:v>
                </c:pt>
                <c:pt idx="272">
                  <c:v>0</c:v>
                </c:pt>
                <c:pt idx="273">
                  <c:v>0</c:v>
                </c:pt>
                <c:pt idx="274">
                  <c:v>0</c:v>
                </c:pt>
                <c:pt idx="275">
                  <c:v>0</c:v>
                </c:pt>
                <c:pt idx="276">
                  <c:v>0</c:v>
                </c:pt>
                <c:pt idx="277">
                  <c:v>0</c:v>
                </c:pt>
                <c:pt idx="278">
                  <c:v>0</c:v>
                </c:pt>
                <c:pt idx="279">
                  <c:v>0</c:v>
                </c:pt>
                <c:pt idx="280">
                  <c:v>0</c:v>
                </c:pt>
                <c:pt idx="281">
                  <c:v>0</c:v>
                </c:pt>
                <c:pt idx="282">
                  <c:v>0</c:v>
                </c:pt>
                <c:pt idx="283">
                  <c:v>0</c:v>
                </c:pt>
                <c:pt idx="284">
                  <c:v>0</c:v>
                </c:pt>
                <c:pt idx="285">
                  <c:v>0</c:v>
                </c:pt>
                <c:pt idx="286">
                  <c:v>0</c:v>
                </c:pt>
                <c:pt idx="287">
                  <c:v>0</c:v>
                </c:pt>
                <c:pt idx="288">
                  <c:v>0</c:v>
                </c:pt>
                <c:pt idx="289">
                  <c:v>0</c:v>
                </c:pt>
                <c:pt idx="290">
                  <c:v>0</c:v>
                </c:pt>
                <c:pt idx="291">
                  <c:v>0</c:v>
                </c:pt>
                <c:pt idx="292">
                  <c:v>0</c:v>
                </c:pt>
                <c:pt idx="293">
                  <c:v>0</c:v>
                </c:pt>
                <c:pt idx="294">
                  <c:v>0</c:v>
                </c:pt>
                <c:pt idx="295">
                  <c:v>0</c:v>
                </c:pt>
                <c:pt idx="296">
                  <c:v>0</c:v>
                </c:pt>
                <c:pt idx="297">
                  <c:v>0</c:v>
                </c:pt>
                <c:pt idx="298">
                  <c:v>0</c:v>
                </c:pt>
                <c:pt idx="299">
                  <c:v>0</c:v>
                </c:pt>
                <c:pt idx="300">
                  <c:v>0</c:v>
                </c:pt>
                <c:pt idx="301">
                  <c:v>0</c:v>
                </c:pt>
                <c:pt idx="302">
                  <c:v>0</c:v>
                </c:pt>
                <c:pt idx="303">
                  <c:v>0</c:v>
                </c:pt>
                <c:pt idx="304">
                  <c:v>0</c:v>
                </c:pt>
                <c:pt idx="305">
                  <c:v>0</c:v>
                </c:pt>
                <c:pt idx="306">
                  <c:v>0</c:v>
                </c:pt>
                <c:pt idx="307">
                  <c:v>0</c:v>
                </c:pt>
                <c:pt idx="308">
                  <c:v>0</c:v>
                </c:pt>
                <c:pt idx="309">
                  <c:v>0</c:v>
                </c:pt>
                <c:pt idx="310">
                  <c:v>0</c:v>
                </c:pt>
                <c:pt idx="311">
                  <c:v>0</c:v>
                </c:pt>
                <c:pt idx="312">
                  <c:v>0</c:v>
                </c:pt>
                <c:pt idx="313">
                  <c:v>0</c:v>
                </c:pt>
                <c:pt idx="314">
                  <c:v>0</c:v>
                </c:pt>
                <c:pt idx="315">
                  <c:v>0</c:v>
                </c:pt>
                <c:pt idx="316">
                  <c:v>0</c:v>
                </c:pt>
                <c:pt idx="317">
                  <c:v>0</c:v>
                </c:pt>
                <c:pt idx="318">
                  <c:v>0</c:v>
                </c:pt>
                <c:pt idx="319">
                  <c:v>0</c:v>
                </c:pt>
                <c:pt idx="320">
                  <c:v>0</c:v>
                </c:pt>
                <c:pt idx="321">
                  <c:v>0</c:v>
                </c:pt>
                <c:pt idx="322">
                  <c:v>0</c:v>
                </c:pt>
                <c:pt idx="323">
                  <c:v>0</c:v>
                </c:pt>
                <c:pt idx="324">
                  <c:v>0</c:v>
                </c:pt>
                <c:pt idx="325">
                  <c:v>0</c:v>
                </c:pt>
                <c:pt idx="326">
                  <c:v>0</c:v>
                </c:pt>
                <c:pt idx="327">
                  <c:v>0</c:v>
                </c:pt>
                <c:pt idx="328">
                  <c:v>0</c:v>
                </c:pt>
                <c:pt idx="329">
                  <c:v>0</c:v>
                </c:pt>
                <c:pt idx="330">
                  <c:v>0</c:v>
                </c:pt>
                <c:pt idx="331">
                  <c:v>0</c:v>
                </c:pt>
                <c:pt idx="332">
                  <c:v>0</c:v>
                </c:pt>
                <c:pt idx="333">
                  <c:v>0</c:v>
                </c:pt>
                <c:pt idx="334">
                  <c:v>0</c:v>
                </c:pt>
                <c:pt idx="335">
                  <c:v>0</c:v>
                </c:pt>
                <c:pt idx="336">
                  <c:v>0</c:v>
                </c:pt>
                <c:pt idx="337">
                  <c:v>0</c:v>
                </c:pt>
                <c:pt idx="338">
                  <c:v>0</c:v>
                </c:pt>
                <c:pt idx="339">
                  <c:v>0</c:v>
                </c:pt>
                <c:pt idx="340">
                  <c:v>0</c:v>
                </c:pt>
                <c:pt idx="341">
                  <c:v>0</c:v>
                </c:pt>
                <c:pt idx="342">
                  <c:v>0</c:v>
                </c:pt>
                <c:pt idx="343">
                  <c:v>0</c:v>
                </c:pt>
                <c:pt idx="344">
                  <c:v>0</c:v>
                </c:pt>
                <c:pt idx="345">
                  <c:v>0</c:v>
                </c:pt>
                <c:pt idx="346">
                  <c:v>0</c:v>
                </c:pt>
                <c:pt idx="347">
                  <c:v>0</c:v>
                </c:pt>
                <c:pt idx="348">
                  <c:v>0</c:v>
                </c:pt>
                <c:pt idx="349">
                  <c:v>0</c:v>
                </c:pt>
                <c:pt idx="350">
                  <c:v>0</c:v>
                </c:pt>
                <c:pt idx="351">
                  <c:v>0</c:v>
                </c:pt>
                <c:pt idx="352">
                  <c:v>0</c:v>
                </c:pt>
                <c:pt idx="353">
                  <c:v>0</c:v>
                </c:pt>
                <c:pt idx="354">
                  <c:v>0</c:v>
                </c:pt>
                <c:pt idx="355">
                  <c:v>0</c:v>
                </c:pt>
                <c:pt idx="356">
                  <c:v>0</c:v>
                </c:pt>
                <c:pt idx="357">
                  <c:v>0</c:v>
                </c:pt>
                <c:pt idx="358">
                  <c:v>0</c:v>
                </c:pt>
                <c:pt idx="359">
                  <c:v>0</c:v>
                </c:pt>
                <c:pt idx="360">
                  <c:v>0</c:v>
                </c:pt>
                <c:pt idx="361">
                  <c:v>0</c:v>
                </c:pt>
                <c:pt idx="362">
                  <c:v>0</c:v>
                </c:pt>
                <c:pt idx="363">
                  <c:v>0</c:v>
                </c:pt>
                <c:pt idx="364">
                  <c:v>0</c:v>
                </c:pt>
                <c:pt idx="365">
                  <c:v>0</c:v>
                </c:pt>
                <c:pt idx="366">
                  <c:v>0</c:v>
                </c:pt>
                <c:pt idx="367">
                  <c:v>0</c:v>
                </c:pt>
                <c:pt idx="368">
                  <c:v>0</c:v>
                </c:pt>
                <c:pt idx="369">
                  <c:v>0</c:v>
                </c:pt>
                <c:pt idx="370">
                  <c:v>0</c:v>
                </c:pt>
                <c:pt idx="371">
                  <c:v>0</c:v>
                </c:pt>
                <c:pt idx="372">
                  <c:v>0</c:v>
                </c:pt>
                <c:pt idx="373">
                  <c:v>0</c:v>
                </c:pt>
                <c:pt idx="374">
                  <c:v>0</c:v>
                </c:pt>
                <c:pt idx="375">
                  <c:v>0</c:v>
                </c:pt>
                <c:pt idx="376">
                  <c:v>0</c:v>
                </c:pt>
                <c:pt idx="377">
                  <c:v>0</c:v>
                </c:pt>
                <c:pt idx="378">
                  <c:v>0</c:v>
                </c:pt>
                <c:pt idx="379">
                  <c:v>0</c:v>
                </c:pt>
                <c:pt idx="380">
                  <c:v>0</c:v>
                </c:pt>
                <c:pt idx="381">
                  <c:v>0</c:v>
                </c:pt>
                <c:pt idx="382">
                  <c:v>0</c:v>
                </c:pt>
                <c:pt idx="383">
                  <c:v>0</c:v>
                </c:pt>
                <c:pt idx="384">
                  <c:v>0</c:v>
                </c:pt>
                <c:pt idx="385">
                  <c:v>0</c:v>
                </c:pt>
                <c:pt idx="386">
                  <c:v>0</c:v>
                </c:pt>
                <c:pt idx="387">
                  <c:v>0</c:v>
                </c:pt>
                <c:pt idx="388">
                  <c:v>0</c:v>
                </c:pt>
                <c:pt idx="389">
                  <c:v>0</c:v>
                </c:pt>
                <c:pt idx="390">
                  <c:v>0</c:v>
                </c:pt>
                <c:pt idx="391">
                  <c:v>0</c:v>
                </c:pt>
                <c:pt idx="392">
                  <c:v>0</c:v>
                </c:pt>
                <c:pt idx="393">
                  <c:v>0</c:v>
                </c:pt>
                <c:pt idx="394">
                  <c:v>0</c:v>
                </c:pt>
                <c:pt idx="395">
                  <c:v>0</c:v>
                </c:pt>
                <c:pt idx="396">
                  <c:v>0</c:v>
                </c:pt>
                <c:pt idx="397">
                  <c:v>0</c:v>
                </c:pt>
                <c:pt idx="398">
                  <c:v>0</c:v>
                </c:pt>
                <c:pt idx="399">
                  <c:v>0</c:v>
                </c:pt>
                <c:pt idx="400">
                  <c:v>0</c:v>
                </c:pt>
                <c:pt idx="401">
                  <c:v>0</c:v>
                </c:pt>
                <c:pt idx="402">
                  <c:v>0</c:v>
                </c:pt>
                <c:pt idx="403">
                  <c:v>0</c:v>
                </c:pt>
                <c:pt idx="404">
                  <c:v>0</c:v>
                </c:pt>
                <c:pt idx="405">
                  <c:v>0</c:v>
                </c:pt>
                <c:pt idx="406">
                  <c:v>0</c:v>
                </c:pt>
                <c:pt idx="407">
                  <c:v>0</c:v>
                </c:pt>
                <c:pt idx="408">
                  <c:v>0</c:v>
                </c:pt>
                <c:pt idx="409">
                  <c:v>0</c:v>
                </c:pt>
                <c:pt idx="410">
                  <c:v>0</c:v>
                </c:pt>
                <c:pt idx="411">
                  <c:v>0</c:v>
                </c:pt>
                <c:pt idx="412">
                  <c:v>0</c:v>
                </c:pt>
                <c:pt idx="413">
                  <c:v>0</c:v>
                </c:pt>
                <c:pt idx="414">
                  <c:v>0</c:v>
                </c:pt>
                <c:pt idx="415">
                  <c:v>0</c:v>
                </c:pt>
                <c:pt idx="416">
                  <c:v>0</c:v>
                </c:pt>
                <c:pt idx="417">
                  <c:v>0</c:v>
                </c:pt>
                <c:pt idx="418">
                  <c:v>0</c:v>
                </c:pt>
                <c:pt idx="419">
                  <c:v>0</c:v>
                </c:pt>
                <c:pt idx="420">
                  <c:v>0</c:v>
                </c:pt>
                <c:pt idx="421">
                  <c:v>0</c:v>
                </c:pt>
                <c:pt idx="422">
                  <c:v>0</c:v>
                </c:pt>
                <c:pt idx="423">
                  <c:v>0</c:v>
                </c:pt>
                <c:pt idx="424">
                  <c:v>0</c:v>
                </c:pt>
                <c:pt idx="425">
                  <c:v>0</c:v>
                </c:pt>
                <c:pt idx="426">
                  <c:v>0</c:v>
                </c:pt>
                <c:pt idx="427">
                  <c:v>0</c:v>
                </c:pt>
                <c:pt idx="428">
                  <c:v>0</c:v>
                </c:pt>
                <c:pt idx="429">
                  <c:v>0</c:v>
                </c:pt>
                <c:pt idx="430">
                  <c:v>0</c:v>
                </c:pt>
                <c:pt idx="431">
                  <c:v>0</c:v>
                </c:pt>
                <c:pt idx="432">
                  <c:v>0</c:v>
                </c:pt>
                <c:pt idx="433">
                  <c:v>0</c:v>
                </c:pt>
                <c:pt idx="434">
                  <c:v>0</c:v>
                </c:pt>
                <c:pt idx="435">
                  <c:v>0</c:v>
                </c:pt>
                <c:pt idx="436">
                  <c:v>0</c:v>
                </c:pt>
                <c:pt idx="437">
                  <c:v>0</c:v>
                </c:pt>
                <c:pt idx="438">
                  <c:v>0</c:v>
                </c:pt>
                <c:pt idx="439">
                  <c:v>0</c:v>
                </c:pt>
                <c:pt idx="440">
                  <c:v>0</c:v>
                </c:pt>
                <c:pt idx="441">
                  <c:v>0</c:v>
                </c:pt>
                <c:pt idx="442">
                  <c:v>0</c:v>
                </c:pt>
                <c:pt idx="443">
                  <c:v>0</c:v>
                </c:pt>
                <c:pt idx="444">
                  <c:v>0</c:v>
                </c:pt>
                <c:pt idx="445">
                  <c:v>0</c:v>
                </c:pt>
                <c:pt idx="446">
                  <c:v>0</c:v>
                </c:pt>
                <c:pt idx="447">
                  <c:v>0</c:v>
                </c:pt>
                <c:pt idx="448">
                  <c:v>0</c:v>
                </c:pt>
                <c:pt idx="449">
                  <c:v>0</c:v>
                </c:pt>
                <c:pt idx="450">
                  <c:v>0</c:v>
                </c:pt>
                <c:pt idx="451">
                  <c:v>0</c:v>
                </c:pt>
                <c:pt idx="452">
                  <c:v>0</c:v>
                </c:pt>
                <c:pt idx="453">
                  <c:v>0</c:v>
                </c:pt>
                <c:pt idx="454">
                  <c:v>0</c:v>
                </c:pt>
                <c:pt idx="455">
                  <c:v>0</c:v>
                </c:pt>
                <c:pt idx="456">
                  <c:v>0</c:v>
                </c:pt>
                <c:pt idx="457">
                  <c:v>0</c:v>
                </c:pt>
                <c:pt idx="458">
                  <c:v>0</c:v>
                </c:pt>
                <c:pt idx="459">
                  <c:v>0</c:v>
                </c:pt>
                <c:pt idx="460">
                  <c:v>0</c:v>
                </c:pt>
                <c:pt idx="461">
                  <c:v>0</c:v>
                </c:pt>
                <c:pt idx="462">
                  <c:v>0</c:v>
                </c:pt>
                <c:pt idx="463">
                  <c:v>0</c:v>
                </c:pt>
                <c:pt idx="464">
                  <c:v>0</c:v>
                </c:pt>
                <c:pt idx="465">
                  <c:v>0</c:v>
                </c:pt>
                <c:pt idx="466">
                  <c:v>0</c:v>
                </c:pt>
                <c:pt idx="467">
                  <c:v>0</c:v>
                </c:pt>
                <c:pt idx="468">
                  <c:v>0</c:v>
                </c:pt>
                <c:pt idx="469">
                  <c:v>0</c:v>
                </c:pt>
                <c:pt idx="470">
                  <c:v>0</c:v>
                </c:pt>
                <c:pt idx="471">
                  <c:v>0</c:v>
                </c:pt>
                <c:pt idx="472">
                  <c:v>0</c:v>
                </c:pt>
                <c:pt idx="473">
                  <c:v>0</c:v>
                </c:pt>
                <c:pt idx="474">
                  <c:v>0</c:v>
                </c:pt>
                <c:pt idx="475">
                  <c:v>0</c:v>
                </c:pt>
                <c:pt idx="476">
                  <c:v>0</c:v>
                </c:pt>
                <c:pt idx="477">
                  <c:v>0</c:v>
                </c:pt>
                <c:pt idx="478">
                  <c:v>0</c:v>
                </c:pt>
                <c:pt idx="479">
                  <c:v>0</c:v>
                </c:pt>
                <c:pt idx="480">
                  <c:v>0</c:v>
                </c:pt>
                <c:pt idx="481">
                  <c:v>0</c:v>
                </c:pt>
                <c:pt idx="482">
                  <c:v>0</c:v>
                </c:pt>
                <c:pt idx="483">
                  <c:v>0</c:v>
                </c:pt>
                <c:pt idx="484">
                  <c:v>0</c:v>
                </c:pt>
                <c:pt idx="485">
                  <c:v>0</c:v>
                </c:pt>
                <c:pt idx="486">
                  <c:v>0</c:v>
                </c:pt>
                <c:pt idx="487">
                  <c:v>0</c:v>
                </c:pt>
                <c:pt idx="488">
                  <c:v>0</c:v>
                </c:pt>
                <c:pt idx="489">
                  <c:v>0</c:v>
                </c:pt>
                <c:pt idx="490">
                  <c:v>0</c:v>
                </c:pt>
                <c:pt idx="491">
                  <c:v>0</c:v>
                </c:pt>
                <c:pt idx="492">
                  <c:v>0</c:v>
                </c:pt>
                <c:pt idx="493">
                  <c:v>0</c:v>
                </c:pt>
                <c:pt idx="494">
                  <c:v>0</c:v>
                </c:pt>
                <c:pt idx="495">
                  <c:v>0</c:v>
                </c:pt>
                <c:pt idx="496">
                  <c:v>0</c:v>
                </c:pt>
                <c:pt idx="497">
                  <c:v>0</c:v>
                </c:pt>
                <c:pt idx="498">
                  <c:v>0</c:v>
                </c:pt>
                <c:pt idx="499">
                  <c:v>0</c:v>
                </c:pt>
                <c:pt idx="500">
                  <c:v>0</c:v>
                </c:pt>
                <c:pt idx="501">
                  <c:v>0</c:v>
                </c:pt>
                <c:pt idx="502">
                  <c:v>0</c:v>
                </c:pt>
                <c:pt idx="503">
                  <c:v>0</c:v>
                </c:pt>
                <c:pt idx="504">
                  <c:v>0</c:v>
                </c:pt>
                <c:pt idx="505">
                  <c:v>0</c:v>
                </c:pt>
                <c:pt idx="506">
                  <c:v>0</c:v>
                </c:pt>
                <c:pt idx="507">
                  <c:v>0</c:v>
                </c:pt>
                <c:pt idx="508">
                  <c:v>0</c:v>
                </c:pt>
                <c:pt idx="509">
                  <c:v>0</c:v>
                </c:pt>
                <c:pt idx="510">
                  <c:v>0</c:v>
                </c:pt>
                <c:pt idx="511">
                  <c:v>0</c:v>
                </c:pt>
                <c:pt idx="512">
                  <c:v>0</c:v>
                </c:pt>
                <c:pt idx="513">
                  <c:v>0</c:v>
                </c:pt>
                <c:pt idx="514">
                  <c:v>0</c:v>
                </c:pt>
                <c:pt idx="515">
                  <c:v>0</c:v>
                </c:pt>
                <c:pt idx="516">
                  <c:v>0</c:v>
                </c:pt>
                <c:pt idx="517">
                  <c:v>0</c:v>
                </c:pt>
                <c:pt idx="518">
                  <c:v>0</c:v>
                </c:pt>
                <c:pt idx="519">
                  <c:v>0</c:v>
                </c:pt>
                <c:pt idx="520">
                  <c:v>0</c:v>
                </c:pt>
                <c:pt idx="521">
                  <c:v>0</c:v>
                </c:pt>
                <c:pt idx="522">
                  <c:v>0</c:v>
                </c:pt>
                <c:pt idx="523">
                  <c:v>0</c:v>
                </c:pt>
                <c:pt idx="524">
                  <c:v>0</c:v>
                </c:pt>
                <c:pt idx="525">
                  <c:v>0</c:v>
                </c:pt>
                <c:pt idx="526">
                  <c:v>0</c:v>
                </c:pt>
                <c:pt idx="527">
                  <c:v>0</c:v>
                </c:pt>
                <c:pt idx="528">
                  <c:v>0</c:v>
                </c:pt>
                <c:pt idx="529">
                  <c:v>0</c:v>
                </c:pt>
                <c:pt idx="530">
                  <c:v>0</c:v>
                </c:pt>
                <c:pt idx="531">
                  <c:v>0</c:v>
                </c:pt>
                <c:pt idx="532">
                  <c:v>0</c:v>
                </c:pt>
                <c:pt idx="533">
                  <c:v>0</c:v>
                </c:pt>
                <c:pt idx="534">
                  <c:v>0</c:v>
                </c:pt>
                <c:pt idx="535">
                  <c:v>0</c:v>
                </c:pt>
                <c:pt idx="536">
                  <c:v>0</c:v>
                </c:pt>
                <c:pt idx="537">
                  <c:v>0</c:v>
                </c:pt>
                <c:pt idx="538">
                  <c:v>0</c:v>
                </c:pt>
                <c:pt idx="539">
                  <c:v>0</c:v>
                </c:pt>
                <c:pt idx="540">
                  <c:v>0</c:v>
                </c:pt>
                <c:pt idx="541">
                  <c:v>0</c:v>
                </c:pt>
              </c:numCache>
            </c:numRef>
          </c:yVal>
          <c:smooth val="1"/>
          <c:extLst>
            <c:ext xmlns:c16="http://schemas.microsoft.com/office/drawing/2014/chart" uri="{C3380CC4-5D6E-409C-BE32-E72D297353CC}">
              <c16:uniqueId val="{00000001-6DA5-4E83-AC22-A537A70C8D4C}"/>
            </c:ext>
          </c:extLst>
        </c:ser>
        <c:dLbls>
          <c:showLegendKey val="0"/>
          <c:showVal val="0"/>
          <c:showCatName val="0"/>
          <c:showSerName val="0"/>
          <c:showPercent val="0"/>
          <c:showBubbleSize val="0"/>
        </c:dLbls>
        <c:axId val="178915200"/>
        <c:axId val="178913664"/>
      </c:scatterChart>
      <c:valAx>
        <c:axId val="178901376"/>
        <c:scaling>
          <c:logBase val="10"/>
          <c:orientation val="minMax"/>
          <c:max val="2200000"/>
          <c:min val="10"/>
        </c:scaling>
        <c:delete val="0"/>
        <c:axPos val="b"/>
        <c:minorGridlines/>
        <c:title>
          <c:tx>
            <c:rich>
              <a:bodyPr/>
              <a:lstStyle/>
              <a:p>
                <a:pPr>
                  <a:defRPr/>
                </a:pPr>
                <a:r>
                  <a:rPr lang="en-US"/>
                  <a:t>Frequency</a:t>
                </a:r>
                <a:r>
                  <a:rPr lang="en-US" baseline="0"/>
                  <a:t> (Hz)</a:t>
                </a:r>
                <a:endParaRPr lang="en-US"/>
              </a:p>
            </c:rich>
          </c:tx>
          <c:overlay val="0"/>
        </c:title>
        <c:numFmt formatCode="0" sourceLinked="0"/>
        <c:majorTickMark val="out"/>
        <c:minorTickMark val="none"/>
        <c:tickLblPos val="low"/>
        <c:crossAx val="178903296"/>
        <c:crosses val="autoZero"/>
        <c:crossBetween val="midCat"/>
      </c:valAx>
      <c:valAx>
        <c:axId val="178903296"/>
        <c:scaling>
          <c:orientation val="minMax"/>
          <c:max val="40"/>
          <c:min val="-40"/>
        </c:scaling>
        <c:delete val="0"/>
        <c:axPos val="l"/>
        <c:majorGridlines/>
        <c:minorGridlines/>
        <c:title>
          <c:tx>
            <c:rich>
              <a:bodyPr rot="-5400000" vert="horz"/>
              <a:lstStyle/>
              <a:p>
                <a:pPr>
                  <a:defRPr/>
                </a:pPr>
                <a:r>
                  <a:rPr lang="en-US">
                    <a:solidFill>
                      <a:srgbClr val="FF0000"/>
                    </a:solidFill>
                  </a:rPr>
                  <a:t>Gain</a:t>
                </a:r>
                <a:r>
                  <a:rPr lang="en-US" baseline="0">
                    <a:solidFill>
                      <a:srgbClr val="FF0000"/>
                    </a:solidFill>
                  </a:rPr>
                  <a:t> (dB)</a:t>
                </a:r>
                <a:endParaRPr lang="en-US">
                  <a:solidFill>
                    <a:srgbClr val="FF0000"/>
                  </a:solidFill>
                </a:endParaRPr>
              </a:p>
            </c:rich>
          </c:tx>
          <c:overlay val="0"/>
        </c:title>
        <c:numFmt formatCode="General" sourceLinked="0"/>
        <c:majorTickMark val="out"/>
        <c:minorTickMark val="none"/>
        <c:tickLblPos val="nextTo"/>
        <c:txPr>
          <a:bodyPr/>
          <a:lstStyle/>
          <a:p>
            <a:pPr>
              <a:defRPr>
                <a:solidFill>
                  <a:srgbClr val="FF0000"/>
                </a:solidFill>
              </a:defRPr>
            </a:pPr>
            <a:endParaRPr lang="en-US"/>
          </a:p>
        </c:txPr>
        <c:crossAx val="178901376"/>
        <c:crosses val="autoZero"/>
        <c:crossBetween val="midCat"/>
        <c:majorUnit val="20"/>
        <c:minorUnit val="10"/>
      </c:valAx>
      <c:valAx>
        <c:axId val="178913664"/>
        <c:scaling>
          <c:orientation val="minMax"/>
          <c:max val="180"/>
          <c:min val="-180"/>
        </c:scaling>
        <c:delete val="0"/>
        <c:axPos val="r"/>
        <c:numFmt formatCode="General" sourceLinked="1"/>
        <c:majorTickMark val="out"/>
        <c:minorTickMark val="none"/>
        <c:tickLblPos val="nextTo"/>
        <c:txPr>
          <a:bodyPr/>
          <a:lstStyle/>
          <a:p>
            <a:pPr>
              <a:defRPr>
                <a:solidFill>
                  <a:schemeClr val="tx1">
                    <a:lumMod val="95000"/>
                    <a:lumOff val="5000"/>
                  </a:schemeClr>
                </a:solidFill>
              </a:defRPr>
            </a:pPr>
            <a:endParaRPr lang="en-US"/>
          </a:p>
        </c:txPr>
        <c:crossAx val="178915200"/>
        <c:crosses val="max"/>
        <c:crossBetween val="midCat"/>
        <c:majorUnit val="90"/>
        <c:minorUnit val="45"/>
      </c:valAx>
      <c:valAx>
        <c:axId val="178915200"/>
        <c:scaling>
          <c:logBase val="10"/>
          <c:orientation val="minMax"/>
        </c:scaling>
        <c:delete val="1"/>
        <c:axPos val="b"/>
        <c:numFmt formatCode="0.00" sourceLinked="1"/>
        <c:majorTickMark val="out"/>
        <c:minorTickMark val="none"/>
        <c:tickLblPos val="nextTo"/>
        <c:crossAx val="178913664"/>
        <c:crosses val="autoZero"/>
        <c:crossBetween val="midCat"/>
      </c:valAx>
    </c:plotArea>
    <c:plotVisOnly val="1"/>
    <c:dispBlanksAs val="gap"/>
    <c:showDLblsOverMax val="0"/>
  </c:chart>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baseline="0"/>
              <a:t>Total Control Loop Transfer Function</a:t>
            </a:r>
          </a:p>
        </c:rich>
      </c:tx>
      <c:overlay val="0"/>
    </c:title>
    <c:autoTitleDeleted val="0"/>
    <c:plotArea>
      <c:layout/>
      <c:scatterChart>
        <c:scatterStyle val="smoothMarker"/>
        <c:varyColors val="0"/>
        <c:ser>
          <c:idx val="0"/>
          <c:order val="0"/>
          <c:spPr>
            <a:ln w="38100">
              <a:solidFill>
                <a:srgbClr val="FF0000"/>
              </a:solidFill>
            </a:ln>
          </c:spPr>
          <c:marker>
            <c:symbol val="none"/>
          </c:marker>
          <c:xVal>
            <c:numRef>
              <c:f>Loop_Modeling!$O$19:$O$560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Loop_Modeling!$BL$19:$BL$560</c:f>
              <c:numCache>
                <c:formatCode>General</c:formatCode>
                <c:ptCount val="542"/>
                <c:pt idx="0">
                  <c:v>67.183325374809314</c:v>
                </c:pt>
                <c:pt idx="1">
                  <c:v>66.983111698375964</c:v>
                </c:pt>
                <c:pt idx="2">
                  <c:v>66.782887964069189</c:v>
                </c:pt>
                <c:pt idx="3">
                  <c:v>66.582653699069752</c:v>
                </c:pt>
                <c:pt idx="4">
                  <c:v>66.382408408389736</c:v>
                </c:pt>
                <c:pt idx="5">
                  <c:v>66.18215157383942</c:v>
                </c:pt>
                <c:pt idx="6">
                  <c:v>65.981882652945515</c:v>
                </c:pt>
                <c:pt idx="7">
                  <c:v>65.781601077820326</c:v>
                </c:pt>
                <c:pt idx="8">
                  <c:v>65.581306253978099</c:v>
                </c:pt>
                <c:pt idx="9">
                  <c:v>65.380997559097949</c:v>
                </c:pt>
                <c:pt idx="10">
                  <c:v>65.180674341729329</c:v>
                </c:pt>
                <c:pt idx="11">
                  <c:v>64.980335919938184</c:v>
                </c:pt>
                <c:pt idx="12">
                  <c:v>64.779981579891526</c:v>
                </c:pt>
                <c:pt idx="13">
                  <c:v>64.579610574376986</c:v>
                </c:pt>
                <c:pt idx="14">
                  <c:v>64.379222121255097</c:v>
                </c:pt>
                <c:pt idx="15">
                  <c:v>64.178815401840453</c:v>
                </c:pt>
                <c:pt idx="16">
                  <c:v>63.978389559210164</c:v>
                </c:pt>
                <c:pt idx="17">
                  <c:v>63.777943696434519</c:v>
                </c:pt>
                <c:pt idx="18">
                  <c:v>63.577476874728298</c:v>
                </c:pt>
                <c:pt idx="19">
                  <c:v>63.376988111517541</c:v>
                </c:pt>
                <c:pt idx="20">
                  <c:v>63.176476378419999</c:v>
                </c:pt>
                <c:pt idx="21">
                  <c:v>62.975940599133608</c:v>
                </c:pt>
                <c:pt idx="22">
                  <c:v>62.775379647230849</c:v>
                </c:pt>
                <c:pt idx="23">
                  <c:v>62.574792343853829</c:v>
                </c:pt>
                <c:pt idx="24">
                  <c:v>62.374177455305919</c:v>
                </c:pt>
                <c:pt idx="25">
                  <c:v>62.173533690536232</c:v>
                </c:pt>
                <c:pt idx="26">
                  <c:v>61.972859698512437</c:v>
                </c:pt>
                <c:pt idx="27">
                  <c:v>61.772154065475895</c:v>
                </c:pt>
                <c:pt idx="28">
                  <c:v>61.571415312076851</c:v>
                </c:pt>
                <c:pt idx="29">
                  <c:v>61.370641890381428</c:v>
                </c:pt>
                <c:pt idx="30">
                  <c:v>61.169832180748784</c:v>
                </c:pt>
                <c:pt idx="31">
                  <c:v>60.968984488570079</c:v>
                </c:pt>
                <c:pt idx="32">
                  <c:v>60.768097040865634</c:v>
                </c:pt>
                <c:pt idx="33">
                  <c:v>60.567167982734418</c:v>
                </c:pt>
                <c:pt idx="34">
                  <c:v>60.366195373648594</c:v>
                </c:pt>
                <c:pt idx="35">
                  <c:v>60.165177183589762</c:v>
                </c:pt>
                <c:pt idx="36">
                  <c:v>59.96411128901795</c:v>
                </c:pt>
                <c:pt idx="37">
                  <c:v>59.762995468669374</c:v>
                </c:pt>
                <c:pt idx="38">
                  <c:v>59.561827399174732</c:v>
                </c:pt>
                <c:pt idx="39">
                  <c:v>59.360604650492668</c:v>
                </c:pt>
                <c:pt idx="40">
                  <c:v>59.159324681151269</c:v>
                </c:pt>
                <c:pt idx="41">
                  <c:v>58.957984833290055</c:v>
                </c:pt>
                <c:pt idx="42">
                  <c:v>58.756582327496773</c:v>
                </c:pt>
                <c:pt idx="43">
                  <c:v>58.555114257430418</c:v>
                </c:pt>
                <c:pt idx="44">
                  <c:v>58.35357758422446</c:v>
                </c:pt>
                <c:pt idx="45">
                  <c:v>58.15196913066206</c:v>
                </c:pt>
                <c:pt idx="46">
                  <c:v>57.95028557511678</c:v>
                </c:pt>
                <c:pt idx="47">
                  <c:v>57.748523445249887</c:v>
                </c:pt>
                <c:pt idx="48">
                  <c:v>57.546679111458971</c:v>
                </c:pt>
                <c:pt idx="49">
                  <c:v>57.344748780068507</c:v>
                </c:pt>
                <c:pt idx="50">
                  <c:v>57.142728486255322</c:v>
                </c:pt>
                <c:pt idx="51">
                  <c:v>56.940614086702759</c:v>
                </c:pt>
                <c:pt idx="52">
                  <c:v>56.738401251975155</c:v>
                </c:pt>
                <c:pt idx="53">
                  <c:v>56.536085458605648</c:v>
                </c:pt>
                <c:pt idx="54">
                  <c:v>56.333661980890859</c:v>
                </c:pt>
                <c:pt idx="55">
                  <c:v>56.131125882385831</c:v>
                </c:pt>
                <c:pt idx="56">
                  <c:v>55.92847200709236</c:v>
                </c:pt>
                <c:pt idx="57">
                  <c:v>55.725694970335205</c:v>
                </c:pt>
                <c:pt idx="58">
                  <c:v>55.522789149321085</c:v>
                </c:pt>
                <c:pt idx="59">
                  <c:v>55.319748673373752</c:v>
                </c:pt>
                <c:pt idx="60">
                  <c:v>55.116567413843953</c:v>
                </c:pt>
                <c:pt idx="61">
                  <c:v>54.913238973687058</c:v>
                </c:pt>
                <c:pt idx="62">
                  <c:v>54.709756676708253</c:v>
                </c:pt>
                <c:pt idx="63">
                  <c:v>54.50611355647186</c:v>
                </c:pt>
                <c:pt idx="64">
                  <c:v>54.302302344874931</c:v>
                </c:pt>
                <c:pt idx="65">
                  <c:v>54.098315460384811</c:v>
                </c:pt>
                <c:pt idx="66">
                  <c:v>53.89414499594244</c:v>
                </c:pt>
                <c:pt idx="67">
                  <c:v>53.689782706534871</c:v>
                </c:pt>
                <c:pt idx="68">
                  <c:v>53.485219996441913</c:v>
                </c:pt>
                <c:pt idx="69">
                  <c:v>53.280447906162536</c:v>
                </c:pt>
                <c:pt idx="70">
                  <c:v>53.075457099030984</c:v>
                </c:pt>
                <c:pt idx="71">
                  <c:v>52.870237847533055</c:v>
                </c:pt>
                <c:pt idx="72">
                  <c:v>52.664780019335225</c:v>
                </c:pt>
                <c:pt idx="73">
                  <c:v>52.459073063043959</c:v>
                </c:pt>
                <c:pt idx="74">
                  <c:v>52.25310599371273</c:v>
                </c:pt>
                <c:pt idx="75">
                  <c:v>52.046867378120105</c:v>
                </c:pt>
                <c:pt idx="76">
                  <c:v>51.840345319843649</c:v>
                </c:pt>
                <c:pt idx="77">
                  <c:v>51.633527444159959</c:v>
                </c:pt>
                <c:pt idx="78">
                  <c:v>51.426400882802653</c:v>
                </c:pt>
                <c:pt idx="79">
                  <c:v>51.218952258618238</c:v>
                </c:pt>
                <c:pt idx="80">
                  <c:v>51.01116767016029</c:v>
                </c:pt>
                <c:pt idx="81">
                  <c:v>50.803032676270867</c:v>
                </c:pt>
                <c:pt idx="82">
                  <c:v>50.594532280700989</c:v>
                </c:pt>
                <c:pt idx="83">
                  <c:v>50.385650916829448</c:v>
                </c:pt>
                <c:pt idx="84">
                  <c:v>50.176372432543957</c:v>
                </c:pt>
                <c:pt idx="85">
                  <c:v>49.966680075356024</c:v>
                </c:pt>
                <c:pt idx="86">
                  <c:v>49.75655647782667</c:v>
                </c:pt>
                <c:pt idx="87">
                  <c:v>49.545983643388354</c:v>
                </c:pt>
                <c:pt idx="88">
                  <c:v>49.334942932654691</c:v>
                </c:pt>
                <c:pt idx="89">
                  <c:v>49.123415050317831</c:v>
                </c:pt>
                <c:pt idx="90">
                  <c:v>48.911380032741263</c:v>
                </c:pt>
                <c:pt idx="91">
                  <c:v>48.698817236363816</c:v>
                </c:pt>
                <c:pt idx="92">
                  <c:v>48.485705327039277</c:v>
                </c:pt>
                <c:pt idx="93">
                  <c:v>48.272022270444069</c:v>
                </c:pt>
                <c:pt idx="94">
                  <c:v>48.057745323694164</c:v>
                </c:pt>
                <c:pt idx="95">
                  <c:v>47.842851028322222</c:v>
                </c:pt>
                <c:pt idx="96">
                  <c:v>47.627315204771968</c:v>
                </c:pt>
                <c:pt idx="97">
                  <c:v>47.411112948577802</c:v>
                </c:pt>
                <c:pt idx="98">
                  <c:v>47.194218628404684</c:v>
                </c:pt>
                <c:pt idx="99">
                  <c:v>46.976605886130002</c:v>
                </c:pt>
                <c:pt idx="100">
                  <c:v>46.758247639159229</c:v>
                </c:pt>
                <c:pt idx="101">
                  <c:v>46.539116085170626</c:v>
                </c:pt>
                <c:pt idx="102">
                  <c:v>46.319182709492146</c:v>
                </c:pt>
                <c:pt idx="103">
                  <c:v>46.098418295317586</c:v>
                </c:pt>
                <c:pt idx="104">
                  <c:v>45.87679293697385</c:v>
                </c:pt>
                <c:pt idx="105">
                  <c:v>45.654276056450776</c:v>
                </c:pt>
                <c:pt idx="106">
                  <c:v>45.430836423410206</c:v>
                </c:pt>
                <c:pt idx="107">
                  <c:v>45.206442178885027</c:v>
                </c:pt>
                <c:pt idx="108">
                  <c:v>44.981060862880049</c:v>
                </c:pt>
                <c:pt idx="109">
                  <c:v>44.75465944607906</c:v>
                </c:pt>
                <c:pt idx="110">
                  <c:v>44.527204365855873</c:v>
                </c:pt>
                <c:pt idx="111">
                  <c:v>44.298661566776225</c:v>
                </c:pt>
                <c:pt idx="112">
                  <c:v>44.068996545766097</c:v>
                </c:pt>
                <c:pt idx="113">
                  <c:v>43.83817440210376</c:v>
                </c:pt>
                <c:pt idx="114">
                  <c:v>43.606159892375828</c:v>
                </c:pt>
                <c:pt idx="115">
                  <c:v>43.372917490513785</c:v>
                </c:pt>
                <c:pt idx="116">
                  <c:v>43.13841145300259</c:v>
                </c:pt>
                <c:pt idx="117">
                  <c:v>42.902605889323631</c:v>
                </c:pt>
                <c:pt idx="118">
                  <c:v>42.665464837660842</c:v>
                </c:pt>
                <c:pt idx="119">
                  <c:v>42.426952345863043</c:v>
                </c:pt>
                <c:pt idx="120">
                  <c:v>42.187032557617748</c:v>
                </c:pt>
                <c:pt idx="121">
                  <c:v>41.945669803745332</c:v>
                </c:pt>
                <c:pt idx="122">
                  <c:v>41.702828698482108</c:v>
                </c:pt>
                <c:pt idx="123">
                  <c:v>41.458474240566893</c:v>
                </c:pt>
                <c:pt idx="124">
                  <c:v>41.212571918901297</c:v>
                </c:pt>
                <c:pt idx="125">
                  <c:v>40.965087822496464</c:v>
                </c:pt>
                <c:pt idx="126">
                  <c:v>40.715988754371239</c:v>
                </c:pt>
                <c:pt idx="127">
                  <c:v>40.465242349007262</c:v>
                </c:pt>
                <c:pt idx="128">
                  <c:v>40.212817192918429</c:v>
                </c:pt>
                <c:pt idx="129">
                  <c:v>39.958682947835655</c:v>
                </c:pt>
                <c:pt idx="130">
                  <c:v>39.702810475959559</c:v>
                </c:pt>
                <c:pt idx="131">
                  <c:v>39.445171966683453</c:v>
                </c:pt>
                <c:pt idx="132">
                  <c:v>39.185741064146413</c:v>
                </c:pt>
                <c:pt idx="133">
                  <c:v>38.924492994934511</c:v>
                </c:pt>
                <c:pt idx="134">
                  <c:v>38.661404695214244</c:v>
                </c:pt>
                <c:pt idx="135">
                  <c:v>38.396454936552885</c:v>
                </c:pt>
                <c:pt idx="136">
                  <c:v>38.129624449658827</c:v>
                </c:pt>
                <c:pt idx="137">
                  <c:v>37.860896045260994</c:v>
                </c:pt>
                <c:pt idx="138">
                  <c:v>37.590254731341354</c:v>
                </c:pt>
                <c:pt idx="139">
                  <c:v>37.317687825934847</c:v>
                </c:pt>
                <c:pt idx="140">
                  <c:v>37.043185064726181</c:v>
                </c:pt>
                <c:pt idx="141">
                  <c:v>36.766738702693246</c:v>
                </c:pt>
                <c:pt idx="142">
                  <c:v>36.4883436090754</c:v>
                </c:pt>
                <c:pt idx="143">
                  <c:v>36.207997354989651</c:v>
                </c:pt>
                <c:pt idx="144">
                  <c:v>35.925700293059613</c:v>
                </c:pt>
                <c:pt idx="145">
                  <c:v>35.641455628486341</c:v>
                </c:pt>
                <c:pt idx="146">
                  <c:v>35.355269481048346</c:v>
                </c:pt>
                <c:pt idx="147">
                  <c:v>35.06715093759351</c:v>
                </c:pt>
                <c:pt idx="148">
                  <c:v>34.777112094658946</c:v>
                </c:pt>
                <c:pt idx="149">
                  <c:v>34.485168090940107</c:v>
                </c:pt>
                <c:pt idx="150">
                  <c:v>34.191337129408886</c:v>
                </c:pt>
                <c:pt idx="151">
                  <c:v>33.895640488973442</c:v>
                </c:pt>
                <c:pt idx="152">
                  <c:v>33.598102525651576</c:v>
                </c:pt>
                <c:pt idx="153">
                  <c:v>33.298750663321471</c:v>
                </c:pt>
                <c:pt idx="154">
                  <c:v>32.99761537419171</c:v>
                </c:pt>
                <c:pt idx="155">
                  <c:v>32.694730149213292</c:v>
                </c:pt>
                <c:pt idx="156">
                  <c:v>32.390131458731354</c:v>
                </c:pt>
                <c:pt idx="157">
                  <c:v>32.083858703739544</c:v>
                </c:pt>
                <c:pt idx="158">
                  <c:v>31.775954158163891</c:v>
                </c:pt>
                <c:pt idx="159">
                  <c:v>31.466462902651383</c:v>
                </c:pt>
                <c:pt idx="160">
                  <c:v>31.155432750387551</c:v>
                </c:pt>
                <c:pt idx="161">
                  <c:v>30.842914165496481</c:v>
                </c:pt>
                <c:pt idx="162">
                  <c:v>30.528960174607207</c:v>
                </c:pt>
                <c:pt idx="163">
                  <c:v>30.213626272181678</c:v>
                </c:pt>
                <c:pt idx="164">
                  <c:v>29.896970320210411</c:v>
                </c:pt>
                <c:pt idx="165">
                  <c:v>29.579052442875561</c:v>
                </c:pt>
                <c:pt idx="166">
                  <c:v>29.25993491677259</c:v>
                </c:pt>
                <c:pt idx="167">
                  <c:v>28.939682057262566</c:v>
                </c:pt>
                <c:pt idx="168">
                  <c:v>28.618360101500627</c:v>
                </c:pt>
                <c:pt idx="169">
                  <c:v>28.29603708865298</c:v>
                </c:pt>
                <c:pt idx="170">
                  <c:v>27.972782737780932</c:v>
                </c:pt>
                <c:pt idx="171">
                  <c:v>27.648668323824602</c:v>
                </c:pt>
                <c:pt idx="172">
                  <c:v>27.32376655207835</c:v>
                </c:pt>
                <c:pt idx="173">
                  <c:v>26.99815143149911</c:v>
                </c:pt>
                <c:pt idx="174">
                  <c:v>26.671898147146976</c:v>
                </c:pt>
                <c:pt idx="175">
                  <c:v>26.345082932004438</c:v>
                </c:pt>
                <c:pt idx="176">
                  <c:v>26.017782938380442</c:v>
                </c:pt>
                <c:pt idx="177">
                  <c:v>25.690076109056008</c:v>
                </c:pt>
                <c:pt idx="178">
                  <c:v>25.362041048293928</c:v>
                </c:pt>
                <c:pt idx="179">
                  <c:v>25.033756892793846</c:v>
                </c:pt>
                <c:pt idx="180">
                  <c:v>24.705303182645363</c:v>
                </c:pt>
                <c:pt idx="181">
                  <c:v>24.37675973230418</c:v>
                </c:pt>
                <c:pt idx="182">
                  <c:v>24.048206501596216</c:v>
                </c:pt>
                <c:pt idx="183">
                  <c:v>23.719723466741915</c:v>
                </c:pt>
                <c:pt idx="184">
                  <c:v>23.391390491382772</c:v>
                </c:pt>
                <c:pt idx="185">
                  <c:v>23.063287197594097</c:v>
                </c:pt>
                <c:pt idx="186">
                  <c:v>22.735492836871618</c:v>
                </c:pt>
                <c:pt idx="187">
                  <c:v>22.408086161094246</c:v>
                </c:pt>
                <c:pt idx="188">
                  <c:v>22.081145293481264</c:v>
                </c:pt>
                <c:pt idx="189">
                  <c:v>21.754747599590253</c:v>
                </c:pt>
                <c:pt idx="190">
                  <c:v>21.428969558429113</c:v>
                </c:pt>
                <c:pt idx="191">
                  <c:v>21.10388663379366</c:v>
                </c:pt>
                <c:pt idx="192">
                  <c:v>20.779573145979178</c:v>
                </c:pt>
                <c:pt idx="193">
                  <c:v>20.456102144059564</c:v>
                </c:pt>
                <c:pt idx="194">
                  <c:v>20.133545278970285</c:v>
                </c:pt>
                <c:pt idx="195">
                  <c:v>19.811972677681148</c:v>
                </c:pt>
                <c:pt idx="196">
                  <c:v>19.491452818789693</c:v>
                </c:pt>
                <c:pt idx="197">
                  <c:v>19.172052409914929</c:v>
                </c:pt>
                <c:pt idx="198">
                  <c:v>18.853836267314612</c:v>
                </c:pt>
                <c:pt idx="199">
                  <c:v>18.536867198192692</c:v>
                </c:pt>
                <c:pt idx="200">
                  <c:v>18.221205886202092</c:v>
                </c:pt>
                <c:pt idx="201">
                  <c:v>17.906910780680501</c:v>
                </c:pt>
                <c:pt idx="202">
                  <c:v>17.594037990185058</c:v>
                </c:pt>
                <c:pt idx="203">
                  <c:v>17.282641180913807</c:v>
                </c:pt>
                <c:pt idx="204">
                  <c:v>16.972771480610888</c:v>
                </c:pt>
                <c:pt idx="205">
                  <c:v>16.664477388563448</c:v>
                </c:pt>
                <c:pt idx="206">
                  <c:v>16.357804692285946</c:v>
                </c:pt>
                <c:pt idx="207">
                  <c:v>16.052796391482428</c:v>
                </c:pt>
                <c:pt idx="208">
                  <c:v>15.749492629846799</c:v>
                </c:pt>
                <c:pt idx="209">
                  <c:v>15.447930635234762</c:v>
                </c:pt>
                <c:pt idx="210">
                  <c:v>15.148144668694945</c:v>
                </c:pt>
                <c:pt idx="211">
                  <c:v>14.850165982799659</c:v>
                </c:pt>
                <c:pt idx="212">
                  <c:v>14.554022789654637</c:v>
                </c:pt>
                <c:pt idx="213">
                  <c:v>14.259740238902216</c:v>
                </c:pt>
                <c:pt idx="214">
                  <c:v>13.967340405960352</c:v>
                </c:pt>
                <c:pt idx="215">
                  <c:v>13.676842290660023</c:v>
                </c:pt>
                <c:pt idx="216">
                  <c:v>13.388261826364081</c:v>
                </c:pt>
                <c:pt idx="217">
                  <c:v>13.101611899563565</c:v>
                </c:pt>
                <c:pt idx="218">
                  <c:v>12.816902379862832</c:v>
                </c:pt>
                <c:pt idx="219">
                  <c:v>12.534140160177722</c:v>
                </c:pt>
                <c:pt idx="220">
                  <c:v>12.253329206886324</c:v>
                </c:pt>
                <c:pt idx="221">
                  <c:v>11.974470619590374</c:v>
                </c:pt>
                <c:pt idx="222">
                  <c:v>11.697562700066985</c:v>
                </c:pt>
                <c:pt idx="223">
                  <c:v>11.422601029917388</c:v>
                </c:pt>
                <c:pt idx="224">
                  <c:v>11.149578556354955</c:v>
                </c:pt>
                <c:pt idx="225">
                  <c:v>10.878485685513423</c:v>
                </c:pt>
                <c:pt idx="226">
                  <c:v>10.609310382607626</c:v>
                </c:pt>
                <c:pt idx="227">
                  <c:v>10.342038278235863</c:v>
                </c:pt>
                <c:pt idx="228">
                  <c:v>10.07665278008054</c:v>
                </c:pt>
                <c:pt idx="229">
                  <c:v>9.8131351892395173</c:v>
                </c:pt>
                <c:pt idx="230">
                  <c:v>9.5514648204073875</c:v>
                </c:pt>
                <c:pt idx="231">
                  <c:v>9.2916191251193041</c:v>
                </c:pt>
                <c:pt idx="232">
                  <c:v>9.0335738172744104</c:v>
                </c:pt>
                <c:pt idx="233">
                  <c:v>8.777303000168871</c:v>
                </c:pt>
                <c:pt idx="234">
                  <c:v>8.522779294286897</c:v>
                </c:pt>
                <c:pt idx="235">
                  <c:v>8.2699739651261481</c:v>
                </c:pt>
                <c:pt idx="236">
                  <c:v>8.018857050367739</c:v>
                </c:pt>
                <c:pt idx="237">
                  <c:v>7.7693974857389332</c:v>
                </c:pt>
                <c:pt idx="238">
                  <c:v>7.5215632289614822</c:v>
                </c:pt>
                <c:pt idx="239">
                  <c:v>7.2753213812248241</c:v>
                </c:pt>
                <c:pt idx="240">
                  <c:v>7.0306383056747901</c:v>
                </c:pt>
                <c:pt idx="241">
                  <c:v>6.787479742459479</c:v>
                </c:pt>
                <c:pt idx="242">
                  <c:v>6.5458109199278134</c:v>
                </c:pt>
                <c:pt idx="243">
                  <c:v>6.3055966616309744</c:v>
                </c:pt>
                <c:pt idx="244">
                  <c:v>6.0668014888282995</c:v>
                </c:pt>
                <c:pt idx="245">
                  <c:v>5.8293897182533563</c:v>
                </c:pt>
                <c:pt idx="246">
                  <c:v>5.5933255549460403</c:v>
                </c:pt>
                <c:pt idx="247">
                  <c:v>5.3585731800053606</c:v>
                </c:pt>
                <c:pt idx="248">
                  <c:v>5.1250968331623152</c:v>
                </c:pt>
                <c:pt idx="249">
                  <c:v>4.8928608901203257</c:v>
                </c:pt>
                <c:pt idx="250">
                  <c:v>4.6618299346422116</c:v>
                </c:pt>
                <c:pt idx="251">
                  <c:v>4.4319688254115173</c:v>
                </c:pt>
                <c:pt idx="252">
                  <c:v>4.2032427577174412</c:v>
                </c:pt>
                <c:pt idx="253">
                  <c:v>3.9756173200517644</c:v>
                </c:pt>
                <c:pt idx="254">
                  <c:v>3.7490585457282206</c:v>
                </c:pt>
                <c:pt idx="255">
                  <c:v>3.5235329596602467</c:v>
                </c:pt>
                <c:pt idx="256">
                  <c:v>3.2990076204498275</c:v>
                </c:pt>
                <c:pt idx="257">
                  <c:v>3.0754501579618383</c:v>
                </c:pt>
                <c:pt idx="258">
                  <c:v>2.852828806567457</c:v>
                </c:pt>
                <c:pt idx="259">
                  <c:v>2.6311124342531622</c:v>
                </c:pt>
                <c:pt idx="260">
                  <c:v>2.4102705677997638</c:v>
                </c:pt>
                <c:pt idx="261">
                  <c:v>2.1902734142419962</c:v>
                </c:pt>
                <c:pt idx="262">
                  <c:v>1.9710918788212406</c:v>
                </c:pt>
                <c:pt idx="263">
                  <c:v>1.7526975796486468</c:v>
                </c:pt>
                <c:pt idx="264">
                  <c:v>1.5350628592899727</c:v>
                </c:pt>
                <c:pt idx="265">
                  <c:v>1.3181607934890984</c:v>
                </c:pt>
                <c:pt idx="266">
                  <c:v>1.1019651972357629</c:v>
                </c:pt>
                <c:pt idx="267">
                  <c:v>0.88645062838604127</c:v>
                </c:pt>
                <c:pt idx="268">
                  <c:v>0.6715923890333787</c:v>
                </c:pt>
                <c:pt idx="269">
                  <c:v>0.45736652482162266</c:v>
                </c:pt>
                <c:pt idx="270">
                  <c:v>0.24374982239038662</c:v>
                </c:pt>
                <c:pt idx="271">
                  <c:v>3.071980512669463E-2</c:v>
                </c:pt>
                <c:pt idx="272">
                  <c:v>-0.18174527260325679</c:v>
                </c:pt>
                <c:pt idx="273">
                  <c:v>-0.39366643258294093</c:v>
                </c:pt>
                <c:pt idx="274">
                  <c:v>-0.60506398107863579</c:v>
                </c:pt>
                <c:pt idx="275">
                  <c:v>-0.8159575182343437</c:v>
                </c:pt>
                <c:pt idx="276">
                  <c:v>-1.0263659483897281</c:v>
                </c:pt>
                <c:pt idx="277">
                  <c:v>-1.2363074911948067</c:v>
                </c:pt>
                <c:pt idx="278">
                  <c:v>-1.4457996934006787</c:v>
                </c:pt>
                <c:pt idx="279">
                  <c:v>-1.6548594412158559</c:v>
                </c:pt>
                <c:pt idx="280">
                  <c:v>-1.8635029731231378</c:v>
                </c:pt>
                <c:pt idx="281">
                  <c:v>-2.0717458930635733</c:v>
                </c:pt>
                <c:pt idx="282">
                  <c:v>-2.2796031838966702</c:v>
                </c:pt>
                <c:pt idx="283">
                  <c:v>-2.4870892210571665</c:v>
                </c:pt>
                <c:pt idx="284">
                  <c:v>-2.6942177863336783</c:v>
                </c:pt>
                <c:pt idx="285">
                  <c:v>-2.9010020817009936</c:v>
                </c:pt>
                <c:pt idx="286">
                  <c:v>-3.1074547431431618</c:v>
                </c:pt>
                <c:pt idx="287">
                  <c:v>-3.3135878544133366</c:v>
                </c:pt>
                <c:pt idx="288">
                  <c:v>-3.5194129606775881</c:v>
                </c:pt>
                <c:pt idx="289">
                  <c:v>-3.724941081997692</c:v>
                </c:pt>
                <c:pt idx="290">
                  <c:v>-3.9301827266134017</c:v>
                </c:pt>
                <c:pt idx="291">
                  <c:v>-4.1351479039847465</c:v>
                </c:pt>
                <c:pt idx="292">
                  <c:v>-4.3398461375656447</c:v>
                </c:pt>
                <c:pt idx="293">
                  <c:v>-4.5442864772777734</c:v>
                </c:pt>
                <c:pt idx="294">
                  <c:v>-4.7484775116608118</c:v>
                </c:pt>
                <c:pt idx="295">
                  <c:v>-4.9524273796785669</c:v>
                </c:pt>
                <c:pt idx="296">
                  <c:v>-5.1561437821606564</c:v>
                </c:pt>
                <c:pt idx="297">
                  <c:v>-5.3596339928658292</c:v>
                </c:pt>
                <c:pt idx="298">
                  <c:v>-5.5629048691532423</c:v>
                </c:pt>
                <c:pt idx="299">
                  <c:v>-5.7659628622514214</c:v>
                </c:pt>
                <c:pt idx="300">
                  <c:v>-5.96881402711674</c:v>
                </c:pt>
                <c:pt idx="301">
                  <c:v>-6.1714640318749847</c:v>
                </c:pt>
                <c:pt idx="302">
                  <c:v>-6.3739181668421239</c:v>
                </c:pt>
                <c:pt idx="303">
                  <c:v>-6.5761813531218136</c:v>
                </c:pt>
                <c:pt idx="304">
                  <c:v>-6.7782581507785</c:v>
                </c:pt>
                <c:pt idx="305">
                  <c:v>-6.9801527665871923</c:v>
                </c:pt>
                <c:pt idx="306">
                  <c:v>-7.1818690613622138</c:v>
                </c:pt>
                <c:pt idx="307">
                  <c:v>-7.3834105568686192</c:v>
                </c:pt>
                <c:pt idx="308">
                  <c:v>-7.5847804423201639</c:v>
                </c:pt>
                <c:pt idx="309">
                  <c:v>-7.7859815804725327</c:v>
                </c:pt>
                <c:pt idx="310">
                  <c:v>-7.9870165133158677</c:v>
                </c:pt>
                <c:pt idx="311">
                  <c:v>-8.1878874673780579</c:v>
                </c:pt>
                <c:pt idx="312">
                  <c:v>-8.3885963586472165</c:v>
                </c:pt>
                <c:pt idx="313">
                  <c:v>-8.5891447971250425</c:v>
                </c:pt>
                <c:pt idx="314">
                  <c:v>-8.7895340910221709</c:v>
                </c:pt>
                <c:pt idx="315">
                  <c:v>-8.9897652506099881</c:v>
                </c:pt>
                <c:pt idx="316">
                  <c:v>-9.1898389917434216</c:v>
                </c:pt>
                <c:pt idx="317">
                  <c:v>-9.3897557390701554</c:v>
                </c:pt>
                <c:pt idx="318">
                  <c:v>-9.5895156289437438</c:v>
                </c:pt>
                <c:pt idx="319">
                  <c:v>-9.7891185120593676</c:v>
                </c:pt>
                <c:pt idx="320">
                  <c:v>-9.9885639558327384</c:v>
                </c:pt>
                <c:pt idx="321">
                  <c:v>-10.187851246543083</c:v>
                </c:pt>
                <c:pt idx="322">
                  <c:v>-10.386979391264548</c:v>
                </c:pt>
                <c:pt idx="323">
                  <c:v>-10.585947119609918</c:v>
                </c:pt>
                <c:pt idx="324">
                  <c:v>-10.784752885315365</c:v>
                </c:pt>
                <c:pt idx="325">
                  <c:v>-10.983394867693676</c:v>
                </c:pt>
                <c:pt idx="326">
                  <c:v>-11.181870972986923</c:v>
                </c:pt>
                <c:pt idx="327">
                  <c:v>-11.380178835654224</c:v>
                </c:pt>
                <c:pt idx="328">
                  <c:v>-11.578315819626294</c:v>
                </c:pt>
                <c:pt idx="329">
                  <c:v>-11.776279019568658</c:v>
                </c:pt>
                <c:pt idx="330">
                  <c:v>-11.974065262191218</c:v>
                </c:pt>
                <c:pt idx="331">
                  <c:v>-12.171671107649566</c:v>
                </c:pt>
                <c:pt idx="332">
                  <c:v>-12.369092851082835</c:v>
                </c:pt>
                <c:pt idx="333">
                  <c:v>-12.566326524337818</c:v>
                </c:pt>
                <c:pt idx="334">
                  <c:v>-12.763367897931058</c:v>
                </c:pt>
                <c:pt idx="335">
                  <c:v>-12.960212483304847</c:v>
                </c:pt>
                <c:pt idx="336">
                  <c:v>-13.156855535433753</c:v>
                </c:pt>
                <c:pt idx="337">
                  <c:v>-13.353292055845952</c:v>
                </c:pt>
                <c:pt idx="338">
                  <c:v>-13.54951679612163</c:v>
                </c:pt>
                <c:pt idx="339">
                  <c:v>-13.745524261937696</c:v>
                </c:pt>
                <c:pt idx="340">
                  <c:v>-13.94130871773009</c:v>
                </c:pt>
                <c:pt idx="341">
                  <c:v>-14.136864192047931</c:v>
                </c:pt>
                <c:pt idx="342">
                  <c:v>-14.332184483676023</c:v>
                </c:pt>
                <c:pt idx="343">
                  <c:v>-14.527263168606963</c:v>
                </c:pt>
                <c:pt idx="344">
                  <c:v>-14.72209360794486</c:v>
                </c:pt>
                <c:pt idx="345">
                  <c:v>-14.916668956824704</c:v>
                </c:pt>
                <c:pt idx="346">
                  <c:v>-15.110982174436172</c:v>
                </c:pt>
                <c:pt idx="347">
                  <c:v>-15.305026035237091</c:v>
                </c:pt>
                <c:pt idx="348">
                  <c:v>-15.49879314144755</c:v>
                </c:pt>
                <c:pt idx="349">
                  <c:v>-15.692275936912282</c:v>
                </c:pt>
                <c:pt idx="350">
                  <c:v>-15.885466722422073</c:v>
                </c:pt>
                <c:pt idx="351">
                  <c:v>-16.078357672577095</c:v>
                </c:pt>
                <c:pt idx="352">
                  <c:v>-16.27094085428158</c:v>
                </c:pt>
                <c:pt idx="353">
                  <c:v>-16.463208246948277</c:v>
                </c:pt>
                <c:pt idx="354">
                  <c:v>-16.655151764491222</c:v>
                </c:pt>
                <c:pt idx="355">
                  <c:v>-16.846763279176649</c:v>
                </c:pt>
                <c:pt idx="356">
                  <c:v>-17.038034647396881</c:v>
                </c:pt>
                <c:pt idx="357">
                  <c:v>-17.228957737423642</c:v>
                </c:pt>
                <c:pt idx="358">
                  <c:v>-17.419524459184508</c:v>
                </c:pt>
                <c:pt idx="359">
                  <c:v>-17.609726796097274</c:v>
                </c:pt>
                <c:pt idx="360">
                  <c:v>-17.799556838982991</c:v>
                </c:pt>
                <c:pt idx="361">
                  <c:v>-17.989006822061842</c:v>
                </c:pt>
                <c:pt idx="362">
                  <c:v>-18.178069161023231</c:v>
                </c:pt>
                <c:pt idx="363">
                  <c:v>-18.36673649313704</c:v>
                </c:pt>
                <c:pt idx="364">
                  <c:v>-18.555001719358899</c:v>
                </c:pt>
                <c:pt idx="365">
                  <c:v>-18.742858048357899</c:v>
                </c:pt>
                <c:pt idx="366">
                  <c:v>-18.930299042372869</c:v>
                </c:pt>
                <c:pt idx="367">
                  <c:v>-19.117318664778317</c:v>
                </c:pt>
                <c:pt idx="368">
                  <c:v>-19.303911329217595</c:v>
                </c:pt>
                <c:pt idx="369">
                  <c:v>-19.490071950134819</c:v>
                </c:pt>
                <c:pt idx="370">
                  <c:v>-19.67579599450983</c:v>
                </c:pt>
                <c:pt idx="371">
                  <c:v>-19.861079534575296</c:v>
                </c:pt>
                <c:pt idx="372">
                  <c:v>-20.045919301270281</c:v>
                </c:pt>
                <c:pt idx="373">
                  <c:v>-20.230312738156844</c:v>
                </c:pt>
                <c:pt idx="374">
                  <c:v>-20.414258055508022</c:v>
                </c:pt>
                <c:pt idx="375">
                  <c:v>-20.597754284248744</c:v>
                </c:pt>
                <c:pt idx="376">
                  <c:v>-20.780801329417088</c:v>
                </c:pt>
                <c:pt idx="377">
                  <c:v>-20.96340002279527</c:v>
                </c:pt>
                <c:pt idx="378">
                  <c:v>-21.145552174349255</c:v>
                </c:pt>
                <c:pt idx="379">
                  <c:v>-21.327260622108042</c:v>
                </c:pt>
                <c:pt idx="380">
                  <c:v>-21.508529280111187</c:v>
                </c:pt>
                <c:pt idx="381">
                  <c:v>-21.689363184055743</c:v>
                </c:pt>
                <c:pt idx="382">
                  <c:v>-21.869768534283089</c:v>
                </c:pt>
                <c:pt idx="383">
                  <c:v>-22.049752735759512</c:v>
                </c:pt>
                <c:pt idx="384">
                  <c:v>-22.229324434725577</c:v>
                </c:pt>
                <c:pt idx="385">
                  <c:v>-22.408493551716482</c:v>
                </c:pt>
                <c:pt idx="386">
                  <c:v>-22.587271310687882</c:v>
                </c:pt>
                <c:pt idx="387">
                  <c:v>-22.765670264021892</c:v>
                </c:pt>
                <c:pt idx="388">
                  <c:v>-22.943704313230331</c:v>
                </c:pt>
                <c:pt idx="389">
                  <c:v>-23.121388725223188</c:v>
                </c:pt>
                <c:pt idx="390">
                  <c:v>-23.298740144063235</c:v>
                </c:pt>
                <c:pt idx="391">
                  <c:v>-23.475776598182794</c:v>
                </c:pt>
                <c:pt idx="392">
                  <c:v>-23.652517503098917</c:v>
                </c:pt>
                <c:pt idx="393">
                  <c:v>-23.828983659720503</c:v>
                </c:pt>
                <c:pt idx="394">
                  <c:v>-24.005197248401402</c:v>
                </c:pt>
                <c:pt idx="395">
                  <c:v>-24.181181818949028</c:v>
                </c:pt>
                <c:pt idx="396">
                  <c:v>-24.35696227685068</c:v>
                </c:pt>
                <c:pt idx="397">
                  <c:v>-24.532564866031926</c:v>
                </c:pt>
                <c:pt idx="398">
                  <c:v>-24.708017148497422</c:v>
                </c:pt>
                <c:pt idx="399">
                  <c:v>-24.883347981247677</c:v>
                </c:pt>
                <c:pt idx="400">
                  <c:v>-25.058587490884605</c:v>
                </c:pt>
                <c:pt idx="401">
                  <c:v>-25.23376704633986</c:v>
                </c:pt>
                <c:pt idx="402">
                  <c:v>-25.408919230164877</c:v>
                </c:pt>
                <c:pt idx="403">
                  <c:v>-25.584077808819742</c:v>
                </c:pt>
                <c:pt idx="404">
                  <c:v>-25.759277702380423</c:v>
                </c:pt>
                <c:pt idx="405">
                  <c:v>-25.934554954061575</c:v>
                </c:pt>
                <c:pt idx="406">
                  <c:v>-26.109946699913671</c:v>
                </c:pt>
                <c:pt idx="407">
                  <c:v>-26.285491139011729</c:v>
                </c:pt>
                <c:pt idx="408">
                  <c:v>-26.461227504393715</c:v>
                </c:pt>
                <c:pt idx="409">
                  <c:v>-26.637196034953202</c:v>
                </c:pt>
                <c:pt idx="410">
                  <c:v>-26.813437948417835</c:v>
                </c:pt>
                <c:pt idx="411">
                  <c:v>-26.989995415477608</c:v>
                </c:pt>
                <c:pt idx="412">
                  <c:v>-27.16691153505613</c:v>
                </c:pt>
                <c:pt idx="413">
                  <c:v>-27.344230310640754</c:v>
                </c:pt>
                <c:pt idx="414">
                  <c:v>-27.521996627522526</c:v>
                </c:pt>
                <c:pt idx="415">
                  <c:v>-27.700256230724627</c:v>
                </c:pt>
                <c:pt idx="416">
                  <c:v>-27.879055703339006</c:v>
                </c:pt>
                <c:pt idx="417">
                  <c:v>-28.058442444937171</c:v>
                </c:pt>
                <c:pt idx="418">
                  <c:v>-28.238464649674494</c:v>
                </c:pt>
                <c:pt idx="419">
                  <c:v>-28.419171283669908</c:v>
                </c:pt>
                <c:pt idx="420">
                  <c:v>-28.600612061222552</c:v>
                </c:pt>
                <c:pt idx="421">
                  <c:v>-28.782837419408903</c:v>
                </c:pt>
                <c:pt idx="422">
                  <c:v>-28.965898490603585</c:v>
                </c:pt>
                <c:pt idx="423">
                  <c:v>-29.149847072476597</c:v>
                </c:pt>
                <c:pt idx="424">
                  <c:v>-29.334735595040993</c:v>
                </c:pt>
                <c:pt idx="425">
                  <c:v>-29.520617084354942</c:v>
                </c:pt>
                <c:pt idx="426">
                  <c:v>-29.70754512252018</c:v>
                </c:pt>
                <c:pt idx="427">
                  <c:v>-29.8955738036748</c:v>
                </c:pt>
                <c:pt idx="428">
                  <c:v>-30.08475768572189</c:v>
                </c:pt>
                <c:pt idx="429">
                  <c:v>-30.275151737606638</c:v>
                </c:pt>
                <c:pt idx="430">
                  <c:v>-30.466811282009893</c:v>
                </c:pt>
                <c:pt idx="431">
                  <c:v>-30.659791933394803</c:v>
                </c:pt>
                <c:pt idx="432">
                  <c:v>-30.854149531407167</c:v>
                </c:pt>
                <c:pt idx="433">
                  <c:v>-31.049940069693758</c:v>
                </c:pt>
                <c:pt idx="434">
                  <c:v>-31.247219620261703</c:v>
                </c:pt>
                <c:pt idx="435">
                  <c:v>-31.446044253559894</c:v>
                </c:pt>
                <c:pt idx="436">
                  <c:v>-31.646469954512636</c:v>
                </c:pt>
                <c:pt idx="437">
                  <c:v>-31.848552534780552</c:v>
                </c:pt>
                <c:pt idx="438">
                  <c:v>-32.052347541562263</c:v>
                </c:pt>
                <c:pt idx="439">
                  <c:v>-32.257910163280151</c:v>
                </c:pt>
                <c:pt idx="440">
                  <c:v>-32.465295132520374</c:v>
                </c:pt>
                <c:pt idx="441">
                  <c:v>-32.674556626611242</c:v>
                </c:pt>
                <c:pt idx="442">
                  <c:v>-32.88574816623948</c:v>
                </c:pt>
                <c:pt idx="443">
                  <c:v>-33.098922512508658</c:v>
                </c:pt>
                <c:pt idx="444">
                  <c:v>-33.31413156284524</c:v>
                </c:pt>
                <c:pt idx="445">
                  <c:v>-33.53142624615792</c:v>
                </c:pt>
                <c:pt idx="446">
                  <c:v>-33.75085641764997</c:v>
                </c:pt>
                <c:pt idx="447">
                  <c:v>-33.972470753678344</c:v>
                </c:pt>
                <c:pt idx="448">
                  <c:v>-34.196316647049031</c:v>
                </c:pt>
                <c:pt idx="449">
                  <c:v>-34.422440103126988</c:v>
                </c:pt>
                <c:pt idx="450">
                  <c:v>-34.650885637141172</c:v>
                </c:pt>
                <c:pt idx="451">
                  <c:v>-34.881696173049917</c:v>
                </c:pt>
                <c:pt idx="452">
                  <c:v>-35.114912944343196</c:v>
                </c:pt>
                <c:pt idx="453">
                  <c:v>-35.350575397146677</c:v>
                </c:pt>
                <c:pt idx="454">
                  <c:v>-35.58872109600221</c:v>
                </c:pt>
                <c:pt idx="455">
                  <c:v>-35.829385632699569</c:v>
                </c:pt>
                <c:pt idx="456">
                  <c:v>-36.072602538541972</c:v>
                </c:pt>
                <c:pt idx="457">
                  <c:v>-36.318403200433863</c:v>
                </c:pt>
                <c:pt idx="458">
                  <c:v>-36.566816781186049</c:v>
                </c:pt>
                <c:pt idx="459">
                  <c:v>-36.817870144440953</c:v>
                </c:pt>
                <c:pt idx="460">
                  <c:v>-37.071587784625393</c:v>
                </c:pt>
                <c:pt idx="461">
                  <c:v>-37.327991762339302</c:v>
                </c:pt>
                <c:pt idx="462">
                  <c:v>-37.587101645593734</c:v>
                </c:pt>
                <c:pt idx="463">
                  <c:v>-37.848934457299499</c:v>
                </c:pt>
                <c:pt idx="464">
                  <c:v>-38.11350462940532</c:v>
                </c:pt>
                <c:pt idx="465">
                  <c:v>-38.380823964066522</c:v>
                </c:pt>
                <c:pt idx="466">
                  <c:v>-38.650901602202779</c:v>
                </c:pt>
                <c:pt idx="467">
                  <c:v>-38.923743999779418</c:v>
                </c:pt>
                <c:pt idx="468">
                  <c:v>-39.199354912111403</c:v>
                </c:pt>
                <c:pt idx="469">
                  <c:v>-39.477735386446064</c:v>
                </c:pt>
                <c:pt idx="470">
                  <c:v>-39.758883763038988</c:v>
                </c:pt>
                <c:pt idx="471">
                  <c:v>-40.042795684878818</c:v>
                </c:pt>
                <c:pt idx="472">
                  <c:v>-40.329464116162555</c:v>
                </c:pt>
                <c:pt idx="473">
                  <c:v>-40.618879369558734</c:v>
                </c:pt>
                <c:pt idx="474">
                  <c:v>-40.911029142230824</c:v>
                </c:pt>
                <c:pt idx="475">
                  <c:v>-41.205898560522911</c:v>
                </c:pt>
                <c:pt idx="476">
                  <c:v>-41.503470233140625</c:v>
                </c:pt>
                <c:pt idx="477">
                  <c:v>-41.803724312592891</c:v>
                </c:pt>
                <c:pt idx="478">
                  <c:v>-42.106638564586127</c:v>
                </c:pt>
                <c:pt idx="479">
                  <c:v>-42.412188445001718</c:v>
                </c:pt>
                <c:pt idx="480">
                  <c:v>-42.720347184021449</c:v>
                </c:pt>
                <c:pt idx="481">
                  <c:v>-43.031085876908591</c:v>
                </c:pt>
                <c:pt idx="482">
                  <c:v>-43.34437358090063</c:v>
                </c:pt>
                <c:pt idx="483">
                  <c:v>-43.660177417621298</c:v>
                </c:pt>
                <c:pt idx="484">
                  <c:v>-43.978462680386002</c:v>
                </c:pt>
                <c:pt idx="485">
                  <c:v>-44.299192945736067</c:v>
                </c:pt>
                <c:pt idx="486">
                  <c:v>-44.62233018852217</c:v>
                </c:pt>
                <c:pt idx="487">
                  <c:v>-44.947834899837375</c:v>
                </c:pt>
                <c:pt idx="488">
                  <c:v>-45.275666207094638</c:v>
                </c:pt>
                <c:pt idx="489">
                  <c:v>-45.605781995547488</c:v>
                </c:pt>
                <c:pt idx="490">
                  <c:v>-45.938139030559299</c:v>
                </c:pt>
                <c:pt idx="491">
                  <c:v>-46.272693079945</c:v>
                </c:pt>
                <c:pt idx="492">
                  <c:v>-46.609399035729709</c:v>
                </c:pt>
                <c:pt idx="493">
                  <c:v>-46.948211034703576</c:v>
                </c:pt>
                <c:pt idx="494">
                  <c:v>-47.289082577180793</c:v>
                </c:pt>
                <c:pt idx="495">
                  <c:v>-47.63196664341428</c:v>
                </c:pt>
                <c:pt idx="496">
                  <c:v>-47.976815807159944</c:v>
                </c:pt>
                <c:pt idx="497">
                  <c:v>-48.323582345929282</c:v>
                </c:pt>
                <c:pt idx="498">
                  <c:v>-48.672218347518466</c:v>
                </c:pt>
                <c:pt idx="499">
                  <c:v>-49.02267581245215</c:v>
                </c:pt>
                <c:pt idx="500">
                  <c:v>-49.374906752027961</c:v>
                </c:pt>
                <c:pt idx="501">
                  <c:v>-49.728863281701464</c:v>
                </c:pt>
                <c:pt idx="502">
                  <c:v>-50.08449770959637</c:v>
                </c:pt>
                <c:pt idx="503">
                  <c:v>-50.441762619975691</c:v>
                </c:pt>
                <c:pt idx="504">
                  <c:v>-50.800610951554681</c:v>
                </c:pt>
                <c:pt idx="505">
                  <c:v>-51.160996070579642</c:v>
                </c:pt>
                <c:pt idx="506">
                  <c:v>-51.522871838638039</c:v>
                </c:pt>
                <c:pt idx="507">
                  <c:v>-51.886192675204079</c:v>
                </c:pt>
                <c:pt idx="508">
                  <c:v>-52.250913614959046</c:v>
                </c:pt>
                <c:pt idx="509">
                  <c:v>-52.616990359955622</c:v>
                </c:pt>
                <c:pt idx="510">
                  <c:v>-52.98437932672843</c:v>
                </c:pt>
                <c:pt idx="511">
                  <c:v>-53.353037688471758</c:v>
                </c:pt>
                <c:pt idx="512">
                  <c:v>-53.722923412435115</c:v>
                </c:pt>
                <c:pt idx="513">
                  <c:v>-54.093995292699404</c:v>
                </c:pt>
                <c:pt idx="514">
                  <c:v>-54.466212978515614</c:v>
                </c:pt>
                <c:pt idx="515">
                  <c:v>-54.8395369984</c:v>
                </c:pt>
                <c:pt idx="516">
                  <c:v>-55.21392878018986</c:v>
                </c:pt>
                <c:pt idx="517">
                  <c:v>-55.589350667270963</c:v>
                </c:pt>
                <c:pt idx="518">
                  <c:v>-55.965765931192202</c:v>
                </c:pt>
                <c:pt idx="519">
                  <c:v>-56.343138780886825</c:v>
                </c:pt>
                <c:pt idx="520">
                  <c:v>-56.721434368720658</c:v>
                </c:pt>
                <c:pt idx="521">
                  <c:v>-57.10061879358453</c:v>
                </c:pt>
                <c:pt idx="522">
                  <c:v>-57.480659101247859</c:v>
                </c:pt>
                <c:pt idx="523">
                  <c:v>-57.861523282185445</c:v>
                </c:pt>
                <c:pt idx="524">
                  <c:v>-58.243180267085329</c:v>
                </c:pt>
                <c:pt idx="525">
                  <c:v>-58.625599920237129</c:v>
                </c:pt>
                <c:pt idx="526">
                  <c:v>-59.0087530309954</c:v>
                </c:pt>
                <c:pt idx="527">
                  <c:v>-59.392611303506101</c:v>
                </c:pt>
                <c:pt idx="528">
                  <c:v>-59.77714734487158</c:v>
                </c:pt>
                <c:pt idx="529">
                  <c:v>-60.162334651927296</c:v>
                </c:pt>
                <c:pt idx="530">
                  <c:v>-60.548147596788468</c:v>
                </c:pt>
                <c:pt idx="531">
                  <c:v>-60.934561411320196</c:v>
                </c:pt>
                <c:pt idx="532">
                  <c:v>-61.321552170674629</c:v>
                </c:pt>
                <c:pt idx="533">
                  <c:v>-61.709096776028744</c:v>
                </c:pt>
                <c:pt idx="534">
                  <c:v>-62.097172936648441</c:v>
                </c:pt>
                <c:pt idx="535">
                  <c:v>-62.485759151395321</c:v>
                </c:pt>
                <c:pt idx="536">
                  <c:v>-62.874834689784834</c:v>
                </c:pt>
                <c:pt idx="537">
                  <c:v>-63.264379572695603</c:v>
                </c:pt>
                <c:pt idx="538">
                  <c:v>-63.654374552821764</c:v>
                </c:pt>
                <c:pt idx="539">
                  <c:v>-64.044801094952717</c:v>
                </c:pt>
                <c:pt idx="540">
                  <c:v>-64.435641356156509</c:v>
                </c:pt>
                <c:pt idx="541">
                  <c:v>-64.826878165940158</c:v>
                </c:pt>
              </c:numCache>
            </c:numRef>
          </c:yVal>
          <c:smooth val="1"/>
          <c:extLst>
            <c:ext xmlns:c16="http://schemas.microsoft.com/office/drawing/2014/chart" uri="{C3380CC4-5D6E-409C-BE32-E72D297353CC}">
              <c16:uniqueId val="{00000000-E49F-4F46-8035-09384EE3992C}"/>
            </c:ext>
          </c:extLst>
        </c:ser>
        <c:dLbls>
          <c:showLegendKey val="0"/>
          <c:showVal val="0"/>
          <c:showCatName val="0"/>
          <c:showSerName val="0"/>
          <c:showPercent val="0"/>
          <c:showBubbleSize val="0"/>
        </c:dLbls>
        <c:axId val="178953600"/>
        <c:axId val="178959872"/>
      </c:scatterChart>
      <c:scatterChart>
        <c:scatterStyle val="smoothMarker"/>
        <c:varyColors val="0"/>
        <c:ser>
          <c:idx val="1"/>
          <c:order val="1"/>
          <c:spPr>
            <a:ln w="38100">
              <a:solidFill>
                <a:schemeClr val="tx1">
                  <a:lumMod val="95000"/>
                  <a:lumOff val="5000"/>
                </a:schemeClr>
              </a:solidFill>
              <a:prstDash val="sysDash"/>
            </a:ln>
          </c:spPr>
          <c:marker>
            <c:symbol val="none"/>
          </c:marker>
          <c:xVal>
            <c:numRef>
              <c:f>Loop_Modeling!$O$19:$O$560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Loop_Modeling!$BM$19:$BM$560</c:f>
              <c:numCache>
                <c:formatCode>General</c:formatCode>
                <c:ptCount val="542"/>
                <c:pt idx="0">
                  <c:v>88.503832627356559</c:v>
                </c:pt>
                <c:pt idx="1">
                  <c:v>88.469015491355108</c:v>
                </c:pt>
                <c:pt idx="2">
                  <c:v>88.43338972359426</c:v>
                </c:pt>
                <c:pt idx="3">
                  <c:v>88.396936657381261</c:v>
                </c:pt>
                <c:pt idx="4">
                  <c:v>88.359637203256142</c:v>
                </c:pt>
                <c:pt idx="5">
                  <c:v>88.321471840000953</c:v>
                </c:pt>
                <c:pt idx="6">
                  <c:v>88.282420605500192</c:v>
                </c:pt>
                <c:pt idx="7">
                  <c:v>88.242463087453629</c:v>
                </c:pt>
                <c:pt idx="8">
                  <c:v>88.201578413942116</c:v>
                </c:pt>
                <c:pt idx="9">
                  <c:v>88.159745243848704</c:v>
                </c:pt>
                <c:pt idx="10">
                  <c:v>88.116941757135862</c:v>
                </c:pt>
                <c:pt idx="11">
                  <c:v>88.073145644981963</c:v>
                </c:pt>
                <c:pt idx="12">
                  <c:v>88.028334099779357</c:v>
                </c:pt>
                <c:pt idx="13">
                  <c:v>87.982483804997344</c:v>
                </c:pt>
                <c:pt idx="14">
                  <c:v>87.93557092491352</c:v>
                </c:pt>
                <c:pt idx="15">
                  <c:v>87.887571094218174</c:v>
                </c:pt>
                <c:pt idx="16">
                  <c:v>87.838459407496231</c:v>
                </c:pt>
                <c:pt idx="17">
                  <c:v>87.788210408592491</c:v>
                </c:pt>
                <c:pt idx="18">
                  <c:v>87.736798079866475</c:v>
                </c:pt>
                <c:pt idx="19">
                  <c:v>87.684195831343501</c:v>
                </c:pt>
                <c:pt idx="20">
                  <c:v>87.630376489770271</c:v>
                </c:pt>
                <c:pt idx="21">
                  <c:v>87.575312287583344</c:v>
                </c:pt>
                <c:pt idx="22">
                  <c:v>87.518974851800465</c:v>
                </c:pt>
                <c:pt idx="23">
                  <c:v>87.461335192844729</c:v>
                </c:pt>
                <c:pt idx="24">
                  <c:v>87.402363693314456</c:v>
                </c:pt>
                <c:pt idx="25">
                  <c:v>87.342030096710545</c:v>
                </c:pt>
                <c:pt idx="26">
                  <c:v>87.280303496136355</c:v>
                </c:pt>
                <c:pt idx="27">
                  <c:v>87.217152322985186</c:v>
                </c:pt>
                <c:pt idx="28">
                  <c:v>87.152544335632655</c:v>
                </c:pt>
                <c:pt idx="29">
                  <c:v>87.086446608152229</c:v>
                </c:pt>
                <c:pt idx="30">
                  <c:v>87.018825519074511</c:v>
                </c:pt>
                <c:pt idx="31">
                  <c:v>86.949646740211705</c:v>
                </c:pt>
                <c:pt idx="32">
                  <c:v>86.878875225571917</c:v>
                </c:pt>
                <c:pt idx="33">
                  <c:v>86.806475200388562</c:v>
                </c:pt>
                <c:pt idx="34">
                  <c:v>86.732410150293035</c:v>
                </c:pt>
                <c:pt idx="35">
                  <c:v>86.656642810661836</c:v>
                </c:pt>
                <c:pt idx="36">
                  <c:v>86.579135156169599</c:v>
                </c:pt>
                <c:pt idx="37">
                  <c:v>86.4998483905851</c:v>
                </c:pt>
                <c:pt idx="38">
                  <c:v>86.418742936847451</c:v>
                </c:pt>
                <c:pt idx="39">
                  <c:v>86.335778427464135</c:v>
                </c:pt>
                <c:pt idx="40">
                  <c:v>86.250913695275685</c:v>
                </c:pt>
                <c:pt idx="41">
                  <c:v>86.164106764634198</c:v>
                </c:pt>
                <c:pt idx="42">
                  <c:v>86.075314843047764</c:v>
                </c:pt>
                <c:pt idx="43">
                  <c:v>85.984494313345664</c:v>
                </c:pt>
                <c:pt idx="44">
                  <c:v>85.891600726423832</c:v>
                </c:pt>
                <c:pt idx="45">
                  <c:v>85.796588794634062</c:v>
                </c:pt>
                <c:pt idx="46">
                  <c:v>85.699412385885026</c:v>
                </c:pt>
                <c:pt idx="47">
                  <c:v>85.600024518528173</c:v>
                </c:pt>
                <c:pt idx="48">
                  <c:v>85.498377357106364</c:v>
                </c:pt>
                <c:pt idx="49">
                  <c:v>85.394422209048642</c:v>
                </c:pt>
                <c:pt idx="50">
                  <c:v>85.288109522399793</c:v>
                </c:pt>
                <c:pt idx="51">
                  <c:v>85.179388884680137</c:v>
                </c:pt>
                <c:pt idx="52">
                  <c:v>85.068209022976859</c:v>
                </c:pt>
                <c:pt idx="53">
                  <c:v>84.954517805373399</c:v>
                </c:pt>
                <c:pt idx="54">
                  <c:v>84.838262243833498</c:v>
                </c:pt>
                <c:pt idx="55">
                  <c:v>84.719388498660194</c:v>
                </c:pt>
                <c:pt idx="56">
                  <c:v>84.597841884660525</c:v>
                </c:pt>
                <c:pt idx="57">
                  <c:v>84.473566879152315</c:v>
                </c:pt>
                <c:pt idx="58">
                  <c:v>84.346507131959896</c:v>
                </c:pt>
                <c:pt idx="59">
                  <c:v>84.216605477552321</c:v>
                </c:pt>
                <c:pt idx="60">
                  <c:v>84.083803949488001</c:v>
                </c:pt>
                <c:pt idx="61">
                  <c:v>83.948043797338073</c:v>
                </c:pt>
                <c:pt idx="62">
                  <c:v>83.809265506270506</c:v>
                </c:pt>
                <c:pt idx="63">
                  <c:v>83.667408819488244</c:v>
                </c:pt>
                <c:pt idx="64">
                  <c:v>83.522412763722855</c:v>
                </c:pt>
                <c:pt idx="65">
                  <c:v>83.374215677997014</c:v>
                </c:pt>
                <c:pt idx="66">
                  <c:v>83.222755245879227</c:v>
                </c:pt>
                <c:pt idx="67">
                  <c:v>83.067968531466235</c:v>
                </c:pt>
                <c:pt idx="68">
                  <c:v>82.909792019338454</c:v>
                </c:pt>
                <c:pt idx="69">
                  <c:v>82.748161658745218</c:v>
                </c:pt>
                <c:pt idx="70">
                  <c:v>82.583012912288396</c:v>
                </c:pt>
                <c:pt idx="71">
                  <c:v>82.414280809384479</c:v>
                </c:pt>
                <c:pt idx="72">
                  <c:v>82.241900004795454</c:v>
                </c:pt>
                <c:pt idx="73">
                  <c:v>82.065804842529829</c:v>
                </c:pt>
                <c:pt idx="74">
                  <c:v>81.885929425427776</c:v>
                </c:pt>
                <c:pt idx="75">
                  <c:v>81.70220769075172</c:v>
                </c:pt>
                <c:pt idx="76">
                  <c:v>81.514573492116071</c:v>
                </c:pt>
                <c:pt idx="77">
                  <c:v>81.322960688097254</c:v>
                </c:pt>
                <c:pt idx="78">
                  <c:v>81.127303237874756</c:v>
                </c:pt>
                <c:pt idx="79">
                  <c:v>80.927535304259294</c:v>
                </c:pt>
                <c:pt idx="80">
                  <c:v>80.72359136447308</c:v>
                </c:pt>
                <c:pt idx="81">
                  <c:v>80.515406329047764</c:v>
                </c:pt>
                <c:pt idx="82">
                  <c:v>80.302915669213263</c:v>
                </c:pt>
                <c:pt idx="83">
                  <c:v>80.08605555314719</c:v>
                </c:pt>
                <c:pt idx="84">
                  <c:v>79.864762991455535</c:v>
                </c:pt>
                <c:pt idx="85">
                  <c:v>79.638975992252</c:v>
                </c:pt>
                <c:pt idx="86">
                  <c:v>79.408633726194068</c:v>
                </c:pt>
                <c:pt idx="87">
                  <c:v>79.173676701827389</c:v>
                </c:pt>
                <c:pt idx="88">
                  <c:v>78.934046951572682</c:v>
                </c:pt>
                <c:pt idx="89">
                  <c:v>78.689688228675521</c:v>
                </c:pt>
                <c:pt idx="90">
                  <c:v>78.440546215414585</c:v>
                </c:pt>
                <c:pt idx="91">
                  <c:v>78.186568742838418</c:v>
                </c:pt>
                <c:pt idx="92">
                  <c:v>77.927706022270328</c:v>
                </c:pt>
                <c:pt idx="93">
                  <c:v>77.663910888779569</c:v>
                </c:pt>
                <c:pt idx="94">
                  <c:v>77.395139056776188</c:v>
                </c:pt>
                <c:pt idx="95">
                  <c:v>77.12134938783808</c:v>
                </c:pt>
                <c:pt idx="96">
                  <c:v>76.842504170815772</c:v>
                </c:pt>
                <c:pt idx="97">
                  <c:v>76.558569414201983</c:v>
                </c:pt>
                <c:pt idx="98">
                  <c:v>76.269515150677449</c:v>
                </c:pt>
                <c:pt idx="99">
                  <c:v>75.975315753663423</c:v>
                </c:pt>
                <c:pt idx="100">
                  <c:v>75.675950265625545</c:v>
                </c:pt>
                <c:pt idx="101">
                  <c:v>75.371402737771291</c:v>
                </c:pt>
                <c:pt idx="102">
                  <c:v>75.061662580683915</c:v>
                </c:pt>
                <c:pt idx="103">
                  <c:v>74.746724925311653</c:v>
                </c:pt>
                <c:pt idx="104">
                  <c:v>74.426590993616884</c:v>
                </c:pt>
                <c:pt idx="105">
                  <c:v>74.101268478050457</c:v>
                </c:pt>
                <c:pt idx="106">
                  <c:v>73.770771928878176</c:v>
                </c:pt>
                <c:pt idx="107">
                  <c:v>73.435123148241146</c:v>
                </c:pt>
                <c:pt idx="108">
                  <c:v>73.094351589669174</c:v>
                </c:pt>
                <c:pt idx="109">
                  <c:v>72.748494761615333</c:v>
                </c:pt>
                <c:pt idx="110">
                  <c:v>72.397598633403049</c:v>
                </c:pt>
                <c:pt idx="111">
                  <c:v>72.041718041814221</c:v>
                </c:pt>
                <c:pt idx="112">
                  <c:v>71.680917096371275</c:v>
                </c:pt>
                <c:pt idx="113">
                  <c:v>71.31526958119349</c:v>
                </c:pt>
                <c:pt idx="114">
                  <c:v>70.944859351140423</c:v>
                </c:pt>
                <c:pt idx="115">
                  <c:v>70.569780719781647</c:v>
                </c:pt>
                <c:pt idx="116">
                  <c:v>70.190138836577418</c:v>
                </c:pt>
                <c:pt idx="117">
                  <c:v>69.806050050502463</c:v>
                </c:pt>
                <c:pt idx="118">
                  <c:v>69.417642257202274</c:v>
                </c:pt>
                <c:pt idx="119">
                  <c:v>69.025055226652839</c:v>
                </c:pt>
                <c:pt idx="120">
                  <c:v>68.628440908185155</c:v>
                </c:pt>
                <c:pt idx="121">
                  <c:v>68.227963709652954</c:v>
                </c:pt>
                <c:pt idx="122">
                  <c:v>67.823800747468027</c:v>
                </c:pt>
                <c:pt idx="123">
                  <c:v>67.416142064190609</c:v>
                </c:pt>
                <c:pt idx="124">
                  <c:v>67.00519081036802</c:v>
                </c:pt>
                <c:pt idx="125">
                  <c:v>66.591163387351003</c:v>
                </c:pt>
                <c:pt idx="126">
                  <c:v>66.174289547890439</c:v>
                </c:pt>
                <c:pt idx="127">
                  <c:v>65.754812451425934</c:v>
                </c:pt>
                <c:pt idx="128">
                  <c:v>65.332988671138736</c:v>
                </c:pt>
                <c:pt idx="129">
                  <c:v>64.909088150029959</c:v>
                </c:pt>
                <c:pt idx="130">
                  <c:v>64.483394103531907</c:v>
                </c:pt>
                <c:pt idx="131">
                  <c:v>64.056202866438355</c:v>
                </c:pt>
                <c:pt idx="132">
                  <c:v>63.627823682265138</c:v>
                </c:pt>
                <c:pt idx="133">
                  <c:v>63.198578433518193</c:v>
                </c:pt>
                <c:pt idx="134">
                  <c:v>62.768801311745634</c:v>
                </c:pt>
                <c:pt idx="135">
                  <c:v>62.338838426691375</c:v>
                </c:pt>
                <c:pt idx="136">
                  <c:v>61.909047354327875</c:v>
                </c:pt>
                <c:pt idx="137">
                  <c:v>61.479796624039231</c:v>
                </c:pt>
                <c:pt idx="138">
                  <c:v>61.051465145732188</c:v>
                </c:pt>
                <c:pt idx="139">
                  <c:v>60.62444157817076</c:v>
                </c:pt>
                <c:pt idx="140">
                  <c:v>60.199123640355488</c:v>
                </c:pt>
                <c:pt idx="141">
                  <c:v>59.775917368280609</c:v>
                </c:pt>
                <c:pt idx="142">
                  <c:v>59.355236319918589</c:v>
                </c:pt>
                <c:pt idx="143">
                  <c:v>58.937500731754717</c:v>
                </c:pt>
                <c:pt idx="144">
                  <c:v>58.523136630660922</c:v>
                </c:pt>
                <c:pt idx="145">
                  <c:v>58.112574905313487</c:v>
                </c:pt>
                <c:pt idx="146">
                  <c:v>57.706250341734069</c:v>
                </c:pt>
                <c:pt idx="147">
                  <c:v>57.304600627860609</c:v>
                </c:pt>
                <c:pt idx="148">
                  <c:v>56.908065332321286</c:v>
                </c:pt>
                <c:pt idx="149">
                  <c:v>56.517084862791627</c:v>
                </c:pt>
                <c:pt idx="150">
                  <c:v>56.13209940945098</c:v>
                </c:pt>
                <c:pt idx="151">
                  <c:v>55.753547879141465</c:v>
                </c:pt>
                <c:pt idx="152">
                  <c:v>55.381866825814065</c:v>
                </c:pt>
                <c:pt idx="153">
                  <c:v>55.017489382806268</c:v>
                </c:pt>
                <c:pt idx="154">
                  <c:v>54.660844202350965</c:v>
                </c:pt>
                <c:pt idx="155">
                  <c:v>54.312354407520132</c:v>
                </c:pt>
                <c:pt idx="156">
                  <c:v>53.972436561566724</c:v>
                </c:pt>
                <c:pt idx="157">
                  <c:v>53.641499659304316</c:v>
                </c:pt>
                <c:pt idx="158">
                  <c:v>53.319944144825683</c:v>
                </c:pt>
                <c:pt idx="159">
                  <c:v>53.008160959452333</c:v>
                </c:pt>
                <c:pt idx="160">
                  <c:v>52.706530623394421</c:v>
                </c:pt>
                <c:pt idx="161">
                  <c:v>52.415422354142031</c:v>
                </c:pt>
                <c:pt idx="162">
                  <c:v>52.135193224152054</c:v>
                </c:pt>
                <c:pt idx="163">
                  <c:v>51.866187359926265</c:v>
                </c:pt>
                <c:pt idx="164">
                  <c:v>51.608735184102954</c:v>
                </c:pt>
                <c:pt idx="165">
                  <c:v>51.363152701743438</c:v>
                </c:pt>
                <c:pt idx="166">
                  <c:v>51.129740831549796</c:v>
                </c:pt>
                <c:pt idx="167">
                  <c:v>50.908784782346437</c:v>
                </c:pt>
                <c:pt idx="168">
                  <c:v>50.700553474787036</c:v>
                </c:pt>
                <c:pt idx="169">
                  <c:v>50.505299007899488</c:v>
                </c:pt>
                <c:pt idx="170">
                  <c:v>50.32325616980733</c:v>
                </c:pt>
                <c:pt idx="171">
                  <c:v>50.154641991693822</c:v>
                </c:pt>
                <c:pt idx="172">
                  <c:v>49.999655343899953</c:v>
                </c:pt>
                <c:pt idx="173">
                  <c:v>49.858476572878146</c:v>
                </c:pt>
                <c:pt idx="174">
                  <c:v>49.73126717764265</c:v>
                </c:pt>
                <c:pt idx="175">
                  <c:v>49.618169524287815</c:v>
                </c:pt>
                <c:pt idx="176">
                  <c:v>49.519306597165858</c:v>
                </c:pt>
                <c:pt idx="177">
                  <c:v>49.434781785342899</c:v>
                </c:pt>
                <c:pt idx="178">
                  <c:v>49.364678703045882</c:v>
                </c:pt>
                <c:pt idx="179">
                  <c:v>49.309061042936136</c:v>
                </c:pt>
                <c:pt idx="180">
                  <c:v>49.267972461201857</c:v>
                </c:pt>
                <c:pt idx="181">
                  <c:v>49.241436493648308</c:v>
                </c:pt>
                <c:pt idx="182">
                  <c:v>49.229456502173235</c:v>
                </c:pt>
                <c:pt idx="183">
                  <c:v>49.232015651240438</c:v>
                </c:pt>
                <c:pt idx="184">
                  <c:v>49.24907691419746</c:v>
                </c:pt>
                <c:pt idx="185">
                  <c:v>49.280583109526908</c:v>
                </c:pt>
                <c:pt idx="186">
                  <c:v>49.326456967357309</c:v>
                </c:pt>
                <c:pt idx="187">
                  <c:v>49.386601226780414</c:v>
                </c:pt>
                <c:pt idx="188">
                  <c:v>49.460898764749899</c:v>
                </c:pt>
                <c:pt idx="189">
                  <c:v>49.549212757512471</c:v>
                </c:pt>
                <c:pt idx="190">
                  <c:v>49.651386875697703</c:v>
                </c:pt>
                <c:pt idx="191">
                  <c:v>49.767245514324017</c:v>
                </c:pt>
                <c:pt idx="192">
                  <c:v>49.896594059070367</c:v>
                </c:pt>
                <c:pt idx="193">
                  <c:v>50.039219190222326</c:v>
                </c:pt>
                <c:pt idx="194">
                  <c:v>50.194889225711179</c:v>
                </c:pt>
                <c:pt idx="195">
                  <c:v>50.363354504621867</c:v>
                </c:pt>
                <c:pt idx="196">
                  <c:v>50.54434781246762</c:v>
                </c:pt>
                <c:pt idx="197">
                  <c:v>50.737584849384376</c:v>
                </c:pt>
                <c:pt idx="198">
                  <c:v>50.942764742217889</c:v>
                </c:pt>
                <c:pt idx="199">
                  <c:v>51.159570601233895</c:v>
                </c:pt>
                <c:pt idx="200">
                  <c:v>51.387670121906325</c:v>
                </c:pt>
                <c:pt idx="201">
                  <c:v>51.626716231904844</c:v>
                </c:pt>
                <c:pt idx="202">
                  <c:v>51.876347783043606</c:v>
                </c:pt>
                <c:pt idx="203">
                  <c:v>52.136190287546206</c:v>
                </c:pt>
                <c:pt idx="204">
                  <c:v>52.405856697560104</c:v>
                </c:pt>
                <c:pt idx="205">
                  <c:v>52.684948226398419</c:v>
                </c:pt>
                <c:pt idx="206">
                  <c:v>52.973055209528297</c:v>
                </c:pt>
                <c:pt idx="207">
                  <c:v>53.269758002851987</c:v>
                </c:pt>
                <c:pt idx="208">
                  <c:v>53.574627915368268</c:v>
                </c:pt>
                <c:pt idx="209">
                  <c:v>53.887228172838903</c:v>
                </c:pt>
                <c:pt idx="210">
                  <c:v>54.20711490866389</c:v>
                </c:pt>
                <c:pt idx="211">
                  <c:v>54.533838177757666</c:v>
                </c:pt>
                <c:pt idx="212">
                  <c:v>54.86694298885697</c:v>
                </c:pt>
                <c:pt idx="213">
                  <c:v>55.205970350372958</c:v>
                </c:pt>
                <c:pt idx="214">
                  <c:v>55.550458324629076</c:v>
                </c:pt>
                <c:pt idx="215">
                  <c:v>55.899943085120022</c:v>
                </c:pt>
                <c:pt idx="216">
                  <c:v>56.253959971276835</c:v>
                </c:pt>
                <c:pt idx="217">
                  <c:v>56.612044535145344</c:v>
                </c:pt>
                <c:pt idx="218">
                  <c:v>56.973733574370371</c:v>
                </c:pt>
                <c:pt idx="219">
                  <c:v>57.338566145936277</c:v>
                </c:pt>
                <c:pt idx="220">
                  <c:v>57.70608455523103</c:v>
                </c:pt>
                <c:pt idx="221">
                  <c:v>58.075835315206895</c:v>
                </c:pt>
                <c:pt idx="222">
                  <c:v>58.447370070643821</c:v>
                </c:pt>
                <c:pt idx="223">
                  <c:v>58.820246482849811</c:v>
                </c:pt>
                <c:pt idx="224">
                  <c:v>59.194029070484603</c:v>
                </c:pt>
                <c:pt idx="225">
                  <c:v>59.568290002608443</c:v>
                </c:pt>
                <c:pt idx="226">
                  <c:v>59.942609840506073</c:v>
                </c:pt>
                <c:pt idx="227">
                  <c:v>60.316578225306415</c:v>
                </c:pt>
                <c:pt idx="228">
                  <c:v>60.689794508935073</c:v>
                </c:pt>
                <c:pt idx="229">
                  <c:v>61.061868326438606</c:v>
                </c:pt>
                <c:pt idx="230">
                  <c:v>61.432420108248344</c:v>
                </c:pt>
                <c:pt idx="231">
                  <c:v>61.801081531474665</c:v>
                </c:pt>
                <c:pt idx="232">
                  <c:v>62.167495909822584</c:v>
                </c:pt>
                <c:pt idx="233">
                  <c:v>62.531318522234102</c:v>
                </c:pt>
                <c:pt idx="234">
                  <c:v>62.892216880807588</c:v>
                </c:pt>
                <c:pt idx="235">
                  <c:v>63.249870939017107</c:v>
                </c:pt>
                <c:pt idx="236">
                  <c:v>63.603973241642919</c:v>
                </c:pt>
                <c:pt idx="237">
                  <c:v>63.954229018213084</c:v>
                </c:pt>
                <c:pt idx="238">
                  <c:v>64.300356222079628</c:v>
                </c:pt>
                <c:pt idx="239">
                  <c:v>64.642085517560247</c:v>
                </c:pt>
                <c:pt idx="240">
                  <c:v>64.97916021780793</c:v>
                </c:pt>
                <c:pt idx="241">
                  <c:v>65.311336176298212</c:v>
                </c:pt>
                <c:pt idx="242">
                  <c:v>65.638381634969875</c:v>
                </c:pt>
                <c:pt idx="243">
                  <c:v>65.960077032192046</c:v>
                </c:pt>
                <c:pt idx="244">
                  <c:v>66.276214773805805</c:v>
                </c:pt>
                <c:pt idx="245">
                  <c:v>66.586598970535192</c:v>
                </c:pt>
                <c:pt idx="246">
                  <c:v>66.891045145073548</c:v>
                </c:pt>
                <c:pt idx="247">
                  <c:v>67.189379912129539</c:v>
                </c:pt>
                <c:pt idx="248">
                  <c:v>67.481440634660458</c:v>
                </c:pt>
                <c:pt idx="249">
                  <c:v>67.767075059451969</c:v>
                </c:pt>
                <c:pt idx="250">
                  <c:v>68.046140935093021</c:v>
                </c:pt>
                <c:pt idx="251">
                  <c:v>68.318505615286028</c:v>
                </c:pt>
                <c:pt idx="252">
                  <c:v>68.584045650286043</c:v>
                </c:pt>
                <c:pt idx="253">
                  <c:v>68.842646369123514</c:v>
                </c:pt>
                <c:pt idx="254">
                  <c:v>69.094201455102251</c:v>
                </c:pt>
                <c:pt idx="255">
                  <c:v>69.338612516900156</c:v>
                </c:pt>
                <c:pt idx="256">
                  <c:v>69.575788657427196</c:v>
                </c:pt>
                <c:pt idx="257">
                  <c:v>69.805646042432798</c:v>
                </c:pt>
                <c:pt idx="258">
                  <c:v>70.028107470667962</c:v>
                </c:pt>
                <c:pt idx="259">
                  <c:v>70.24310194725048</c:v>
                </c:pt>
                <c:pt idx="260">
                  <c:v>70.450564261707612</c:v>
                </c:pt>
                <c:pt idx="261">
                  <c:v>70.650434572008706</c:v>
                </c:pt>
                <c:pt idx="262">
                  <c:v>70.842657995747501</c:v>
                </c:pt>
                <c:pt idx="263">
                  <c:v>71.027184209480964</c:v>
                </c:pt>
                <c:pt idx="264">
                  <c:v>71.203967057091788</c:v>
                </c:pt>
                <c:pt idx="265">
                  <c:v>71.372964167906375</c:v>
                </c:pt>
                <c:pt idx="266">
                  <c:v>71.534136585177365</c:v>
                </c:pt>
                <c:pt idx="267">
                  <c:v>71.687448405422273</c:v>
                </c:pt>
                <c:pt idx="268">
                  <c:v>71.832866429001527</c:v>
                </c:pt>
                <c:pt idx="269">
                  <c:v>71.970359822220345</c:v>
                </c:pt>
                <c:pt idx="270">
                  <c:v>72.099899791154073</c:v>
                </c:pt>
                <c:pt idx="271">
                  <c:v>72.221459267307452</c:v>
                </c:pt>
                <c:pt idx="272">
                  <c:v>72.335012605150965</c:v>
                </c:pt>
                <c:pt idx="273">
                  <c:v>72.440535291509974</c:v>
                </c:pt>
                <c:pt idx="274">
                  <c:v>72.53800366672742</c:v>
                </c:pt>
                <c:pt idx="275">
                  <c:v>72.62739465746553</c:v>
                </c:pt>
                <c:pt idx="276">
                  <c:v>72.708685520975649</c:v>
                </c:pt>
                <c:pt idx="277">
                  <c:v>72.781853600620238</c:v>
                </c:pt>
                <c:pt idx="278">
                  <c:v>72.84687609240855</c:v>
                </c:pt>
                <c:pt idx="279">
                  <c:v>72.90372982227305</c:v>
                </c:pt>
                <c:pt idx="280">
                  <c:v>72.95239103380105</c:v>
                </c:pt>
                <c:pt idx="281">
                  <c:v>72.992835186114675</c:v>
                </c:pt>
                <c:pt idx="282">
                  <c:v>73.02503676158328</c:v>
                </c:pt>
                <c:pt idx="283">
                  <c:v>73.048969083043886</c:v>
                </c:pt>
                <c:pt idx="284">
                  <c:v>73.064604140201169</c:v>
                </c:pt>
                <c:pt idx="285">
                  <c:v>73.071912424878619</c:v>
                </c:pt>
                <c:pt idx="286">
                  <c:v>73.070862774792346</c:v>
                </c:pt>
                <c:pt idx="287">
                  <c:v>73.061422225524637</c:v>
                </c:pt>
                <c:pt idx="288">
                  <c:v>73.043555870382605</c:v>
                </c:pt>
                <c:pt idx="289">
                  <c:v>73.017226727833176</c:v>
                </c:pt>
                <c:pt idx="290">
                  <c:v>72.982395616218028</c:v>
                </c:pt>
                <c:pt idx="291">
                  <c:v>72.939021035465075</c:v>
                </c:pt>
                <c:pt idx="292">
                  <c:v>72.887059055524873</c:v>
                </c:pt>
                <c:pt idx="293">
                  <c:v>72.826463211276391</c:v>
                </c:pt>
                <c:pt idx="294">
                  <c:v>72.757184403664354</c:v>
                </c:pt>
                <c:pt idx="295">
                  <c:v>72.679170806841412</c:v>
                </c:pt>
                <c:pt idx="296">
                  <c:v>72.592367781115769</c:v>
                </c:pt>
                <c:pt idx="297">
                  <c:v>72.496717791513674</c:v>
                </c:pt>
                <c:pt idx="298">
                  <c:v>72.392160331792311</c:v>
                </c:pt>
                <c:pt idx="299">
                  <c:v>72.278631853756067</c:v>
                </c:pt>
                <c:pt idx="300">
                  <c:v>72.156065701748702</c:v>
                </c:pt>
                <c:pt idx="301">
                  <c:v>72.024392052216427</c:v>
                </c:pt>
                <c:pt idx="302">
                  <c:v>71.883537858258975</c:v>
                </c:pt>
                <c:pt idx="303">
                  <c:v>71.733426799102133</c:v>
                </c:pt>
                <c:pt idx="304">
                  <c:v>71.573979234456488</c:v>
                </c:pt>
                <c:pt idx="305">
                  <c:v>71.40511216374081</c:v>
                </c:pt>
                <c:pt idx="306">
                  <c:v>71.226739190175437</c:v>
                </c:pt>
                <c:pt idx="307">
                  <c:v>71.038770489774336</c:v>
                </c:pt>
                <c:pt idx="308">
                  <c:v>70.841112785287493</c:v>
                </c:pt>
                <c:pt idx="309">
                  <c:v>70.633669325165656</c:v>
                </c:pt>
                <c:pt idx="310">
                  <c:v>70.416339867651558</c:v>
                </c:pt>
                <c:pt idx="311">
                  <c:v>70.189020670114871</c:v>
                </c:pt>
                <c:pt idx="312">
                  <c:v>69.951604483783271</c:v>
                </c:pt>
                <c:pt idx="313">
                  <c:v>69.703980554040314</c:v>
                </c:pt>
                <c:pt idx="314">
                  <c:v>69.446034626487418</c:v>
                </c:pt>
                <c:pt idx="315">
                  <c:v>69.177648958994453</c:v>
                </c:pt>
                <c:pt idx="316">
                  <c:v>68.898702339984425</c:v>
                </c:pt>
                <c:pt idx="317">
                  <c:v>68.609070113228967</c:v>
                </c:pt>
                <c:pt idx="318">
                  <c:v>68.308624209454322</c:v>
                </c:pt>
                <c:pt idx="319">
                  <c:v>67.997233185079779</c:v>
                </c:pt>
                <c:pt idx="320">
                  <c:v>67.674762268444027</c:v>
                </c:pt>
                <c:pt idx="321">
                  <c:v>67.341073413893426</c:v>
                </c:pt>
                <c:pt idx="322">
                  <c:v>66.996025364135377</c:v>
                </c:pt>
                <c:pt idx="323">
                  <c:v>66.639473721285086</c:v>
                </c:pt>
                <c:pt idx="324">
                  <c:v>66.27127102705488</c:v>
                </c:pt>
                <c:pt idx="325">
                  <c:v>65.891266852565792</c:v>
                </c:pt>
                <c:pt idx="326">
                  <c:v>65.499307898279369</c:v>
                </c:pt>
                <c:pt idx="327">
                  <c:v>65.095238104569376</c:v>
                </c:pt>
                <c:pt idx="328">
                  <c:v>64.678898773481933</c:v>
                </c:pt>
                <c:pt idx="329">
                  <c:v>64.250128702239095</c:v>
                </c:pt>
                <c:pt idx="330">
                  <c:v>63.808764329074144</c:v>
                </c:pt>
                <c:pt idx="331">
                  <c:v>63.354639891987283</c:v>
                </c:pt>
                <c:pt idx="332">
                  <c:v>62.887587601041815</c:v>
                </c:pt>
                <c:pt idx="333">
                  <c:v>62.407437824807865</c:v>
                </c:pt>
                <c:pt idx="334">
                  <c:v>61.914019291595551</c:v>
                </c:pt>
                <c:pt idx="335">
                  <c:v>61.407159306098897</c:v>
                </c:pt>
                <c:pt idx="336">
                  <c:v>60.88668398208916</c:v>
                </c:pt>
                <c:pt idx="337">
                  <c:v>60.352418491778302</c:v>
                </c:pt>
                <c:pt idx="338">
                  <c:v>59.804187332474271</c:v>
                </c:pt>
                <c:pt idx="339">
                  <c:v>59.241814611123431</c:v>
                </c:pt>
                <c:pt idx="340">
                  <c:v>58.665124347321544</c:v>
                </c:pt>
                <c:pt idx="341">
                  <c:v>58.073940795336995</c:v>
                </c:pt>
                <c:pt idx="342">
                  <c:v>57.468088785661735</c:v>
                </c:pt>
                <c:pt idx="343">
                  <c:v>56.847394086546757</c:v>
                </c:pt>
                <c:pt idx="344">
                  <c:v>56.211683785937964</c:v>
                </c:pt>
                <c:pt idx="345">
                  <c:v>55.560786694149634</c:v>
                </c:pt>
                <c:pt idx="346">
                  <c:v>54.894533767545468</c:v>
                </c:pt>
                <c:pt idx="347">
                  <c:v>54.212758553406495</c:v>
                </c:pt>
                <c:pt idx="348">
                  <c:v>53.515297656061378</c:v>
                </c:pt>
                <c:pt idx="349">
                  <c:v>52.801991224253804</c:v>
                </c:pt>
                <c:pt idx="350">
                  <c:v>52.072683459575792</c:v>
                </c:pt>
                <c:pt idx="351">
                  <c:v>51.327223145680776</c:v>
                </c:pt>
                <c:pt idx="352">
                  <c:v>50.565464197813633</c:v>
                </c:pt>
                <c:pt idx="353">
                  <c:v>49.787266232040587</c:v>
                </c:pt>
                <c:pt idx="354">
                  <c:v>48.992495153368289</c:v>
                </c:pt>
                <c:pt idx="355">
                  <c:v>48.181023761757146</c:v>
                </c:pt>
                <c:pt idx="356">
                  <c:v>47.352732374799842</c:v>
                </c:pt>
                <c:pt idx="357">
                  <c:v>46.507509465633113</c:v>
                </c:pt>
                <c:pt idx="358">
                  <c:v>45.645252314391691</c:v>
                </c:pt>
                <c:pt idx="359">
                  <c:v>44.765867671273092</c:v>
                </c:pt>
                <c:pt idx="360">
                  <c:v>43.869272429007552</c:v>
                </c:pt>
                <c:pt idx="361">
                  <c:v>42.955394302272659</c:v>
                </c:pt>
                <c:pt idx="362">
                  <c:v>42.024172511284789</c:v>
                </c:pt>
                <c:pt idx="363">
                  <c:v>41.075558466545289</c:v>
                </c:pt>
                <c:pt idx="364">
                  <c:v>40.109516451406357</c:v>
                </c:pt>
                <c:pt idx="365">
                  <c:v>39.12602429885635</c:v>
                </c:pt>
                <c:pt idx="366">
                  <c:v>38.125074058621507</c:v>
                </c:pt>
                <c:pt idx="367">
                  <c:v>37.106672650434199</c:v>
                </c:pt>
                <c:pt idx="368">
                  <c:v>36.070842499033965</c:v>
                </c:pt>
                <c:pt idx="369">
                  <c:v>35.017622146243845</c:v>
                </c:pt>
                <c:pt idx="370">
                  <c:v>33.947066835238765</c:v>
                </c:pt>
                <c:pt idx="371">
                  <c:v>32.859249061932566</c:v>
                </c:pt>
                <c:pt idx="372">
                  <c:v>31.754259088258635</c:v>
                </c:pt>
                <c:pt idx="373">
                  <c:v>30.632205411999372</c:v>
                </c:pt>
                <c:pt idx="374">
                  <c:v>29.493215187748632</c:v>
                </c:pt>
                <c:pt idx="375">
                  <c:v>28.337434593574965</c:v>
                </c:pt>
                <c:pt idx="376">
                  <c:v>27.165029137985297</c:v>
                </c:pt>
                <c:pt idx="377">
                  <c:v>25.976183901886301</c:v>
                </c:pt>
                <c:pt idx="378">
                  <c:v>24.771103710409612</c:v>
                </c:pt>
                <c:pt idx="379">
                  <c:v>23.55001322968856</c:v>
                </c:pt>
                <c:pt idx="380">
                  <c:v>22.313156983992503</c:v>
                </c:pt>
                <c:pt idx="381">
                  <c:v>21.060799288996261</c:v>
                </c:pt>
                <c:pt idx="382">
                  <c:v>19.793224097421994</c:v>
                </c:pt>
                <c:pt idx="383">
                  <c:v>18.51073475382444</c:v>
                </c:pt>
                <c:pt idx="384">
                  <c:v>17.2136536558973</c:v>
                </c:pt>
                <c:pt idx="385">
                  <c:v>15.902321820355979</c:v>
                </c:pt>
                <c:pt idx="386">
                  <c:v>14.577098352207724</c:v>
                </c:pt>
                <c:pt idx="387">
                  <c:v>13.238359817014629</c:v>
                </c:pt>
                <c:pt idx="388">
                  <c:v>11.886499516636322</c:v>
                </c:pt>
                <c:pt idx="389">
                  <c:v>10.521926669838109</c:v>
                </c:pt>
                <c:pt idx="390">
                  <c:v>9.1450655001002783</c:v>
                </c:pt>
                <c:pt idx="391">
                  <c:v>7.7563542339317184</c:v>
                </c:pt>
                <c:pt idx="392">
                  <c:v>6.3562440139835674</c:v>
                </c:pt>
                <c:pt idx="393">
                  <c:v>4.9451977322204419</c:v>
                </c:pt>
                <c:pt idx="394">
                  <c:v>3.5236887893903486</c:v>
                </c:pt>
                <c:pt idx="395">
                  <c:v>2.0921997879486236</c:v>
                </c:pt>
                <c:pt idx="396">
                  <c:v>0.65122116648984196</c:v>
                </c:pt>
                <c:pt idx="397">
                  <c:v>-0.79875021544303593</c:v>
                </c:pt>
                <c:pt idx="398">
                  <c:v>-2.25721253255516</c:v>
                </c:pt>
                <c:pt idx="399">
                  <c:v>-3.7236604787274641</c:v>
                </c:pt>
                <c:pt idx="400">
                  <c:v>-5.1975867708525572</c:v>
                </c:pt>
                <c:pt idx="401">
                  <c:v>-6.6784836603216924</c:v>
                </c:pt>
                <c:pt idx="402">
                  <c:v>-8.1658444405858504</c:v>
                </c:pt>
                <c:pt idx="403">
                  <c:v>-9.6591649390646985</c:v>
                </c:pt>
                <c:pt idx="404">
                  <c:v>-11.157944981608917</c:v>
                </c:pt>
                <c:pt idx="405">
                  <c:v>-12.661689817864389</c:v>
                </c:pt>
                <c:pt idx="406">
                  <c:v>-14.169911496123378</c:v>
                </c:pt>
                <c:pt idx="407">
                  <c:v>-15.682130176658987</c:v>
                </c:pt>
                <c:pt idx="408">
                  <c:v>-17.197875373081004</c:v>
                </c:pt>
                <c:pt idx="409">
                  <c:v>-18.716687111932995</c:v>
                </c:pt>
                <c:pt idx="410">
                  <c:v>-20.238117001550638</c:v>
                </c:pt>
                <c:pt idx="411">
                  <c:v>-21.761729202130812</c:v>
                </c:pt>
                <c:pt idx="412">
                  <c:v>-23.287101289982946</c:v>
                </c:pt>
                <c:pt idx="413">
                  <c:v>-24.813825010043228</c:v>
                </c:pt>
                <c:pt idx="414">
                  <c:v>-26.341506911921627</c:v>
                </c:pt>
                <c:pt idx="415">
                  <c:v>-27.869768865984636</c:v>
                </c:pt>
                <c:pt idx="416">
                  <c:v>-29.398248457250411</c:v>
                </c:pt>
                <c:pt idx="417">
                  <c:v>-30.92659925615353</c:v>
                </c:pt>
                <c:pt idx="418">
                  <c:v>-32.454490966522755</c:v>
                </c:pt>
                <c:pt idx="419">
                  <c:v>-33.981609452366328</c:v>
                </c:pt>
                <c:pt idx="420">
                  <c:v>-35.507656646276416</c:v>
                </c:pt>
                <c:pt idx="421">
                  <c:v>-37.032350343411359</c:v>
                </c:pt>
                <c:pt idx="422">
                  <c:v>-38.555423886083886</c:v>
                </c:pt>
                <c:pt idx="423">
                  <c:v>-40.07662574498621</c:v>
                </c:pt>
                <c:pt idx="424">
                  <c:v>-41.595719003919605</c:v>
                </c:pt>
                <c:pt idx="425">
                  <c:v>-43.112480755705391</c:v>
                </c:pt>
                <c:pt idx="426">
                  <c:v>-44.626701417548148</c:v>
                </c:pt>
                <c:pt idx="427">
                  <c:v>-46.138183974659967</c:v>
                </c:pt>
                <c:pt idx="428">
                  <c:v>-47.646743161314127</c:v>
                </c:pt>
                <c:pt idx="429">
                  <c:v>-49.152204588769301</c:v>
                </c:pt>
                <c:pt idx="430">
                  <c:v>-50.654403829578541</c:v>
                </c:pt>
                <c:pt idx="431">
                  <c:v>-52.153185467849156</c:v>
                </c:pt>
                <c:pt idx="432">
                  <c:v>-53.648402124846044</c:v>
                </c:pt>
                <c:pt idx="433">
                  <c:v>-55.13991346915482</c:v>
                </c:pt>
                <c:pt idx="434">
                  <c:v>-56.627585220246779</c:v>
                </c:pt>
                <c:pt idx="435">
                  <c:v>-58.111288153932918</c:v>
                </c:pt>
                <c:pt idx="436">
                  <c:v>-59.590897117690872</c:v>
                </c:pt>
                <c:pt idx="437">
                  <c:v>-61.066290063331707</c:v>
                </c:pt>
                <c:pt idx="438">
                  <c:v>-62.537347103904331</c:v>
                </c:pt>
                <c:pt idx="439">
                  <c:v>-64.003949601142651</c:v>
                </c:pt>
                <c:pt idx="440">
                  <c:v>-65.465979289145238</c:v>
                </c:pt>
                <c:pt idx="441">
                  <c:v>-66.923317439383098</c:v>
                </c:pt>
                <c:pt idx="442">
                  <c:v>-68.375844071506393</c:v>
                </c:pt>
                <c:pt idx="443">
                  <c:v>-69.82343721387052</c:v>
                </c:pt>
                <c:pt idx="444">
                  <c:v>-71.26597221712376</c:v>
                </c:pt>
                <c:pt idx="445">
                  <c:v>-72.70332112369266</c:v>
                </c:pt>
                <c:pt idx="446">
                  <c:v>-74.135352095508267</c:v>
                </c:pt>
                <c:pt idx="447">
                  <c:v>-75.5619289018762</c:v>
                </c:pt>
                <c:pt idx="448">
                  <c:v>-76.982910468983647</c:v>
                </c:pt>
                <c:pt idx="449">
                  <c:v>-78.398150492162472</c:v>
                </c:pt>
                <c:pt idx="450">
                  <c:v>-79.807497111701892</c:v>
                </c:pt>
                <c:pt idx="451">
                  <c:v>-81.210792652686422</c:v>
                </c:pt>
                <c:pt idx="452">
                  <c:v>-82.607873429060135</c:v>
                </c:pt>
                <c:pt idx="453">
                  <c:v>-83.998569611860134</c:v>
                </c:pt>
                <c:pt idx="454">
                  <c:v>-85.382705161303832</c:v>
                </c:pt>
                <c:pt idx="455">
                  <c:v>-86.760097822192137</c:v>
                </c:pt>
                <c:pt idx="456">
                  <c:v>-88.130559181823457</c:v>
                </c:pt>
                <c:pt idx="457">
                  <c:v>-89.493894789412522</c:v>
                </c:pt>
                <c:pt idx="458">
                  <c:v>-90.849904335717085</c:v>
                </c:pt>
                <c:pt idx="459">
                  <c:v>-92.198381891353748</c:v>
                </c:pt>
                <c:pt idx="460">
                  <c:v>-93.539116201987085</c:v>
                </c:pt>
                <c:pt idx="461">
                  <c:v>-94.871891038306373</c:v>
                </c:pt>
                <c:pt idx="462">
                  <c:v>-96.196485598405687</c:v>
                </c:pt>
                <c:pt idx="463">
                  <c:v>-97.512674959878865</c:v>
                </c:pt>
                <c:pt idx="464">
                  <c:v>-98.820230578617227</c:v>
                </c:pt>
                <c:pt idx="465">
                  <c:v>-100.11892083099808</c:v>
                </c:pt>
                <c:pt idx="466">
                  <c:v>-101.40851159582968</c:v>
                </c:pt>
                <c:pt idx="467">
                  <c:v>-102.68876687210664</c:v>
                </c:pt>
                <c:pt idx="468">
                  <c:v>-103.95944942835479</c:v>
                </c:pt>
                <c:pt idx="469">
                  <c:v>-105.22032147906016</c:v>
                </c:pt>
                <c:pt idx="470">
                  <c:v>-106.4711453834512</c:v>
                </c:pt>
                <c:pt idx="471">
                  <c:v>-107.71168436168136</c:v>
                </c:pt>
                <c:pt idx="472">
                  <c:v>-108.94170322330702</c:v>
                </c:pt>
                <c:pt idx="473">
                  <c:v>-110.16096910283846</c:v>
                </c:pt>
                <c:pt idx="474">
                  <c:v>-111.36925219706252</c:v>
                </c:pt>
                <c:pt idx="475">
                  <c:v>-112.56632649883765</c:v>
                </c:pt>
                <c:pt idx="476">
                  <c:v>-113.75197052209526</c:v>
                </c:pt>
                <c:pt idx="477">
                  <c:v>-114.92596801288975</c:v>
                </c:pt>
                <c:pt idx="478">
                  <c:v>-116.08810864149656</c:v>
                </c:pt>
                <c:pt idx="479">
                  <c:v>-117.2381886707682</c:v>
                </c:pt>
                <c:pt idx="480">
                  <c:v>-118.37601159624138</c:v>
                </c:pt>
                <c:pt idx="481">
                  <c:v>-119.50138875377799</c:v>
                </c:pt>
                <c:pt idx="482">
                  <c:v>-120.6141398909196</c:v>
                </c:pt>
                <c:pt idx="483">
                  <c:v>-121.71409369849681</c:v>
                </c:pt>
                <c:pt idx="484">
                  <c:v>-122.80108829949737</c:v>
                </c:pt>
                <c:pt idx="485">
                  <c:v>-123.87497169263013</c:v>
                </c:pt>
                <c:pt idx="486">
                  <c:v>-124.93560214850604</c:v>
                </c:pt>
                <c:pt idx="487">
                  <c:v>-125.98284855683464</c:v>
                </c:pt>
                <c:pt idx="488">
                  <c:v>-127.01659072351654</c:v>
                </c:pt>
                <c:pt idx="489">
                  <c:v>-128.03671961699553</c:v>
                </c:pt>
                <c:pt idx="490">
                  <c:v>-129.04313756369956</c:v>
                </c:pt>
                <c:pt idx="491">
                  <c:v>-130.03575839284375</c:v>
                </c:pt>
                <c:pt idx="492">
                  <c:v>-131.01450753129748</c:v>
                </c:pt>
                <c:pt idx="493">
                  <c:v>-131.97932204961768</c:v>
                </c:pt>
                <c:pt idx="494">
                  <c:v>-132.93015066070217</c:v>
                </c:pt>
                <c:pt idx="495">
                  <c:v>-133.86695367285674</c:v>
                </c:pt>
                <c:pt idx="496">
                  <c:v>-134.78970289935333</c:v>
                </c:pt>
                <c:pt idx="497">
                  <c:v>-135.69838152680569</c:v>
                </c:pt>
                <c:pt idx="498">
                  <c:v>-136.59298394490307</c:v>
                </c:pt>
                <c:pt idx="499">
                  <c:v>-137.47351554020432</c:v>
                </c:pt>
                <c:pt idx="500">
                  <c:v>-138.33999245683205</c:v>
                </c:pt>
                <c:pt idx="501">
                  <c:v>-139.19244132699157</c:v>
                </c:pt>
                <c:pt idx="502">
                  <c:v>-140.03089897429669</c:v>
                </c:pt>
                <c:pt idx="503">
                  <c:v>-140.8554120929023</c:v>
                </c:pt>
                <c:pt idx="504">
                  <c:v>-141.66603690543621</c:v>
                </c:pt>
                <c:pt idx="505">
                  <c:v>-142.46283880267654</c:v>
                </c:pt>
                <c:pt idx="506">
                  <c:v>-143.24589196786266</c:v>
                </c:pt>
                <c:pt idx="507">
                  <c:v>-144.0152789884263</c:v>
                </c:pt>
                <c:pt idx="508">
                  <c:v>-144.77109045784297</c:v>
                </c:pt>
                <c:pt idx="509">
                  <c:v>-145.51342457014962</c:v>
                </c:pt>
                <c:pt idx="510">
                  <c:v>-146.24238670956962</c:v>
                </c:pt>
                <c:pt idx="511">
                  <c:v>-146.95808903750725</c:v>
                </c:pt>
                <c:pt idx="512">
                  <c:v>-147.6606500790449</c:v>
                </c:pt>
                <c:pt idx="513">
                  <c:v>-148.35019431089671</c:v>
                </c:pt>
                <c:pt idx="514">
                  <c:v>-149.02685175261621</c:v>
                </c:pt>
                <c:pt idx="515">
                  <c:v>-149.69075756269623</c:v>
                </c:pt>
                <c:pt idx="516">
                  <c:v>-150.34205164102863</c:v>
                </c:pt>
                <c:pt idx="517">
                  <c:v>-150.98087823903455</c:v>
                </c:pt>
                <c:pt idx="518">
                  <c:v>-151.60738557862416</c:v>
                </c:pt>
                <c:pt idx="519">
                  <c:v>-152.22172548099155</c:v>
                </c:pt>
                <c:pt idx="520">
                  <c:v>-152.82405300610461</c:v>
                </c:pt>
                <c:pt idx="521">
                  <c:v>-153.41452610362219</c:v>
                </c:pt>
                <c:pt idx="522">
                  <c:v>-153.99330527583243</c:v>
                </c:pt>
                <c:pt idx="523">
                  <c:v>-154.56055325309171</c:v>
                </c:pt>
                <c:pt idx="524">
                  <c:v>-155.11643468213376</c:v>
                </c:pt>
                <c:pt idx="525">
                  <c:v>-155.66111582750685</c:v>
                </c:pt>
                <c:pt idx="526">
                  <c:v>-156.19476428631225</c:v>
                </c:pt>
                <c:pt idx="527">
                  <c:v>-156.7175487163253</c:v>
                </c:pt>
                <c:pt idx="528">
                  <c:v>-157.22963857750207</c:v>
                </c:pt>
                <c:pt idx="529">
                  <c:v>-157.73120388681107</c:v>
                </c:pt>
                <c:pt idx="530">
                  <c:v>-158.22241498625436</c:v>
                </c:pt>
                <c:pt idx="531">
                  <c:v>-158.70344232390698</c:v>
                </c:pt>
                <c:pt idx="532">
                  <c:v>-159.17445624773401</c:v>
                </c:pt>
                <c:pt idx="533">
                  <c:v>-159.63562681192238</c:v>
                </c:pt>
                <c:pt idx="534">
                  <c:v>-160.08712359541488</c:v>
                </c:pt>
                <c:pt idx="535">
                  <c:v>-160.52911553231419</c:v>
                </c:pt>
                <c:pt idx="536">
                  <c:v>-160.96177075379475</c:v>
                </c:pt>
                <c:pt idx="537">
                  <c:v>-161.38525644114378</c:v>
                </c:pt>
                <c:pt idx="538">
                  <c:v>-161.79973868953564</c:v>
                </c:pt>
                <c:pt idx="539">
                  <c:v>-162.20538238213419</c:v>
                </c:pt>
                <c:pt idx="540">
                  <c:v>-162.60235107410873</c:v>
                </c:pt>
                <c:pt idx="541">
                  <c:v>-162.99080688614825</c:v>
                </c:pt>
              </c:numCache>
            </c:numRef>
          </c:yVal>
          <c:smooth val="1"/>
          <c:extLst>
            <c:ext xmlns:c16="http://schemas.microsoft.com/office/drawing/2014/chart" uri="{C3380CC4-5D6E-409C-BE32-E72D297353CC}">
              <c16:uniqueId val="{00000001-E49F-4F46-8035-09384EE3992C}"/>
            </c:ext>
          </c:extLst>
        </c:ser>
        <c:dLbls>
          <c:showLegendKey val="0"/>
          <c:showVal val="0"/>
          <c:showCatName val="0"/>
          <c:showSerName val="0"/>
          <c:showPercent val="0"/>
          <c:showBubbleSize val="0"/>
        </c:dLbls>
        <c:axId val="178971776"/>
        <c:axId val="178961792"/>
      </c:scatterChart>
      <c:valAx>
        <c:axId val="178953600"/>
        <c:scaling>
          <c:logBase val="10"/>
          <c:orientation val="minMax"/>
          <c:max val="2200000"/>
          <c:min val="10"/>
        </c:scaling>
        <c:delete val="0"/>
        <c:axPos val="b"/>
        <c:minorGridlines/>
        <c:title>
          <c:tx>
            <c:rich>
              <a:bodyPr/>
              <a:lstStyle/>
              <a:p>
                <a:pPr>
                  <a:defRPr/>
                </a:pPr>
                <a:r>
                  <a:rPr lang="en-US"/>
                  <a:t>Frequency</a:t>
                </a:r>
                <a:r>
                  <a:rPr lang="en-US" baseline="0"/>
                  <a:t> (Hz)</a:t>
                </a:r>
                <a:endParaRPr lang="en-US"/>
              </a:p>
            </c:rich>
          </c:tx>
          <c:overlay val="0"/>
        </c:title>
        <c:numFmt formatCode="0" sourceLinked="0"/>
        <c:majorTickMark val="out"/>
        <c:minorTickMark val="none"/>
        <c:tickLblPos val="low"/>
        <c:crossAx val="178959872"/>
        <c:crosses val="autoZero"/>
        <c:crossBetween val="midCat"/>
      </c:valAx>
      <c:valAx>
        <c:axId val="178959872"/>
        <c:scaling>
          <c:orientation val="minMax"/>
          <c:max val="40"/>
          <c:min val="-40"/>
        </c:scaling>
        <c:delete val="0"/>
        <c:axPos val="l"/>
        <c:majorGridlines/>
        <c:minorGridlines/>
        <c:title>
          <c:tx>
            <c:rich>
              <a:bodyPr rot="-5400000" vert="horz"/>
              <a:lstStyle/>
              <a:p>
                <a:pPr>
                  <a:defRPr/>
                </a:pPr>
                <a:r>
                  <a:rPr lang="en-US">
                    <a:solidFill>
                      <a:srgbClr val="FF0000"/>
                    </a:solidFill>
                  </a:rPr>
                  <a:t>Gain</a:t>
                </a:r>
                <a:r>
                  <a:rPr lang="en-US" baseline="0">
                    <a:solidFill>
                      <a:srgbClr val="FF0000"/>
                    </a:solidFill>
                  </a:rPr>
                  <a:t> (dB)</a:t>
                </a:r>
                <a:endParaRPr lang="en-US">
                  <a:solidFill>
                    <a:srgbClr val="FF0000"/>
                  </a:solidFill>
                </a:endParaRPr>
              </a:p>
            </c:rich>
          </c:tx>
          <c:overlay val="0"/>
        </c:title>
        <c:numFmt formatCode="General" sourceLinked="0"/>
        <c:majorTickMark val="out"/>
        <c:minorTickMark val="none"/>
        <c:tickLblPos val="nextTo"/>
        <c:txPr>
          <a:bodyPr/>
          <a:lstStyle/>
          <a:p>
            <a:pPr>
              <a:defRPr>
                <a:solidFill>
                  <a:srgbClr val="FF0000"/>
                </a:solidFill>
              </a:defRPr>
            </a:pPr>
            <a:endParaRPr lang="en-US"/>
          </a:p>
        </c:txPr>
        <c:crossAx val="178953600"/>
        <c:crosses val="autoZero"/>
        <c:crossBetween val="midCat"/>
        <c:majorUnit val="20"/>
        <c:minorUnit val="10"/>
      </c:valAx>
      <c:valAx>
        <c:axId val="178961792"/>
        <c:scaling>
          <c:orientation val="minMax"/>
          <c:max val="180"/>
          <c:min val="-180"/>
        </c:scaling>
        <c:delete val="0"/>
        <c:axPos val="r"/>
        <c:numFmt formatCode="General" sourceLinked="1"/>
        <c:majorTickMark val="out"/>
        <c:minorTickMark val="none"/>
        <c:tickLblPos val="nextTo"/>
        <c:txPr>
          <a:bodyPr/>
          <a:lstStyle/>
          <a:p>
            <a:pPr>
              <a:defRPr>
                <a:solidFill>
                  <a:schemeClr val="tx1">
                    <a:lumMod val="95000"/>
                    <a:lumOff val="5000"/>
                  </a:schemeClr>
                </a:solidFill>
              </a:defRPr>
            </a:pPr>
            <a:endParaRPr lang="en-US"/>
          </a:p>
        </c:txPr>
        <c:crossAx val="178971776"/>
        <c:crosses val="max"/>
        <c:crossBetween val="midCat"/>
        <c:majorUnit val="90"/>
        <c:minorUnit val="45"/>
      </c:valAx>
      <c:valAx>
        <c:axId val="178971776"/>
        <c:scaling>
          <c:logBase val="10"/>
          <c:orientation val="minMax"/>
        </c:scaling>
        <c:delete val="1"/>
        <c:axPos val="b"/>
        <c:numFmt formatCode="0.00" sourceLinked="1"/>
        <c:majorTickMark val="out"/>
        <c:minorTickMark val="none"/>
        <c:tickLblPos val="nextTo"/>
        <c:crossAx val="178961792"/>
        <c:crosses val="autoZero"/>
        <c:crossBetween val="midCat"/>
      </c:valAx>
    </c:plotArea>
    <c:plotVisOnly val="1"/>
    <c:dispBlanksAs val="gap"/>
    <c:showDLblsOverMax val="0"/>
  </c:chart>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l">
              <a:defRPr sz="2400"/>
            </a:pPr>
            <a:r>
              <a:rPr lang="el-GR" sz="2400"/>
              <a:t>η</a:t>
            </a:r>
            <a:endParaRPr lang="en-US" sz="2400"/>
          </a:p>
        </c:rich>
      </c:tx>
      <c:layout>
        <c:manualLayout>
          <c:xMode val="edge"/>
          <c:yMode val="edge"/>
          <c:x val="9.2321838295158831E-2"/>
          <c:y val="6.7069081153588199E-3"/>
        </c:manualLayout>
      </c:layout>
      <c:overlay val="1"/>
    </c:title>
    <c:autoTitleDeleted val="0"/>
    <c:plotArea>
      <c:layout>
        <c:manualLayout>
          <c:layoutTarget val="inner"/>
          <c:xMode val="edge"/>
          <c:yMode val="edge"/>
          <c:x val="9.4343575816580413E-2"/>
          <c:y val="0.12777504924560487"/>
          <c:w val="0.82170691922728745"/>
          <c:h val="0.74982770867653059"/>
        </c:manualLayout>
      </c:layout>
      <c:scatterChart>
        <c:scatterStyle val="smoothMarker"/>
        <c:varyColors val="0"/>
        <c:ser>
          <c:idx val="0"/>
          <c:order val="0"/>
          <c:tx>
            <c:v>Eff</c:v>
          </c:tx>
          <c:spPr>
            <a:ln>
              <a:solidFill>
                <a:srgbClr val="FF0000"/>
              </a:solidFill>
            </a:ln>
          </c:spPr>
          <c:marker>
            <c:symbol val="none"/>
          </c:marker>
          <c:xVal>
            <c:numRef>
              <c:f>Eff_vs_IOUT!$S$7:$S$157</c:f>
              <c:numCache>
                <c:formatCode>General</c:formatCode>
                <c:ptCount val="151"/>
                <c:pt idx="0">
                  <c:v>0</c:v>
                </c:pt>
                <c:pt idx="1">
                  <c:v>0.02</c:v>
                </c:pt>
                <c:pt idx="2">
                  <c:v>0.04</c:v>
                </c:pt>
                <c:pt idx="3">
                  <c:v>0.06</c:v>
                </c:pt>
                <c:pt idx="4">
                  <c:v>0.08</c:v>
                </c:pt>
                <c:pt idx="5">
                  <c:v>0.1</c:v>
                </c:pt>
                <c:pt idx="6">
                  <c:v>0.12</c:v>
                </c:pt>
                <c:pt idx="7">
                  <c:v>0.14000000000000001</c:v>
                </c:pt>
                <c:pt idx="8">
                  <c:v>0.16</c:v>
                </c:pt>
                <c:pt idx="9">
                  <c:v>0.18</c:v>
                </c:pt>
                <c:pt idx="10">
                  <c:v>0.2</c:v>
                </c:pt>
                <c:pt idx="11">
                  <c:v>0.22</c:v>
                </c:pt>
                <c:pt idx="12">
                  <c:v>0.24</c:v>
                </c:pt>
                <c:pt idx="13">
                  <c:v>0.26</c:v>
                </c:pt>
                <c:pt idx="14">
                  <c:v>0.28000000000000003</c:v>
                </c:pt>
                <c:pt idx="15">
                  <c:v>0.3</c:v>
                </c:pt>
                <c:pt idx="16">
                  <c:v>0.32</c:v>
                </c:pt>
                <c:pt idx="17">
                  <c:v>0.34</c:v>
                </c:pt>
                <c:pt idx="18">
                  <c:v>0.36</c:v>
                </c:pt>
                <c:pt idx="19">
                  <c:v>0.38</c:v>
                </c:pt>
                <c:pt idx="20">
                  <c:v>0.4</c:v>
                </c:pt>
                <c:pt idx="21">
                  <c:v>0.42</c:v>
                </c:pt>
                <c:pt idx="22">
                  <c:v>0.44</c:v>
                </c:pt>
                <c:pt idx="23">
                  <c:v>0.46</c:v>
                </c:pt>
                <c:pt idx="24">
                  <c:v>0.48</c:v>
                </c:pt>
                <c:pt idx="25">
                  <c:v>0.5</c:v>
                </c:pt>
                <c:pt idx="26">
                  <c:v>0.52</c:v>
                </c:pt>
                <c:pt idx="27">
                  <c:v>0.54</c:v>
                </c:pt>
                <c:pt idx="28">
                  <c:v>0.56000000000000005</c:v>
                </c:pt>
                <c:pt idx="29">
                  <c:v>0.57999999999999996</c:v>
                </c:pt>
                <c:pt idx="30">
                  <c:v>0.6</c:v>
                </c:pt>
                <c:pt idx="31">
                  <c:v>0.62</c:v>
                </c:pt>
                <c:pt idx="32">
                  <c:v>0.64</c:v>
                </c:pt>
                <c:pt idx="33">
                  <c:v>0.66</c:v>
                </c:pt>
                <c:pt idx="34">
                  <c:v>0.68</c:v>
                </c:pt>
                <c:pt idx="35">
                  <c:v>0.70000000000000007</c:v>
                </c:pt>
                <c:pt idx="36">
                  <c:v>0.72</c:v>
                </c:pt>
                <c:pt idx="37">
                  <c:v>0.74</c:v>
                </c:pt>
                <c:pt idx="38">
                  <c:v>0.76</c:v>
                </c:pt>
                <c:pt idx="39">
                  <c:v>0.78</c:v>
                </c:pt>
                <c:pt idx="40">
                  <c:v>0.8</c:v>
                </c:pt>
                <c:pt idx="41">
                  <c:v>0.82000000000000006</c:v>
                </c:pt>
                <c:pt idx="42">
                  <c:v>0.84</c:v>
                </c:pt>
                <c:pt idx="43">
                  <c:v>0.86</c:v>
                </c:pt>
                <c:pt idx="44">
                  <c:v>0.88</c:v>
                </c:pt>
                <c:pt idx="45">
                  <c:v>0.9</c:v>
                </c:pt>
                <c:pt idx="46">
                  <c:v>0.92</c:v>
                </c:pt>
                <c:pt idx="47">
                  <c:v>0.94000000000000006</c:v>
                </c:pt>
                <c:pt idx="48">
                  <c:v>0.96</c:v>
                </c:pt>
                <c:pt idx="49">
                  <c:v>0.98</c:v>
                </c:pt>
                <c:pt idx="50">
                  <c:v>1</c:v>
                </c:pt>
                <c:pt idx="51">
                  <c:v>1.02</c:v>
                </c:pt>
                <c:pt idx="52">
                  <c:v>1.04</c:v>
                </c:pt>
                <c:pt idx="53">
                  <c:v>1.06</c:v>
                </c:pt>
                <c:pt idx="54">
                  <c:v>1.08</c:v>
                </c:pt>
                <c:pt idx="55">
                  <c:v>1.1000000000000001</c:v>
                </c:pt>
                <c:pt idx="56">
                  <c:v>1.1200000000000001</c:v>
                </c:pt>
                <c:pt idx="57">
                  <c:v>1.1400000000000001</c:v>
                </c:pt>
                <c:pt idx="58">
                  <c:v>1.1599999999999999</c:v>
                </c:pt>
                <c:pt idx="59">
                  <c:v>1.18</c:v>
                </c:pt>
                <c:pt idx="60">
                  <c:v>1.2</c:v>
                </c:pt>
                <c:pt idx="61">
                  <c:v>1.22</c:v>
                </c:pt>
                <c:pt idx="62">
                  <c:v>1.24</c:v>
                </c:pt>
                <c:pt idx="63">
                  <c:v>1.26</c:v>
                </c:pt>
                <c:pt idx="64">
                  <c:v>1.28</c:v>
                </c:pt>
                <c:pt idx="65">
                  <c:v>1.3</c:v>
                </c:pt>
                <c:pt idx="66">
                  <c:v>1.32</c:v>
                </c:pt>
                <c:pt idx="67">
                  <c:v>1.34</c:v>
                </c:pt>
                <c:pt idx="68">
                  <c:v>1.36</c:v>
                </c:pt>
                <c:pt idx="69">
                  <c:v>1.3800000000000001</c:v>
                </c:pt>
                <c:pt idx="70">
                  <c:v>1.4000000000000001</c:v>
                </c:pt>
                <c:pt idx="71">
                  <c:v>1.42</c:v>
                </c:pt>
                <c:pt idx="72">
                  <c:v>1.44</c:v>
                </c:pt>
                <c:pt idx="73">
                  <c:v>1.46</c:v>
                </c:pt>
                <c:pt idx="74">
                  <c:v>1.48</c:v>
                </c:pt>
                <c:pt idx="75">
                  <c:v>1.5</c:v>
                </c:pt>
                <c:pt idx="76">
                  <c:v>1.52</c:v>
                </c:pt>
                <c:pt idx="77">
                  <c:v>1.54</c:v>
                </c:pt>
                <c:pt idx="78">
                  <c:v>1.56</c:v>
                </c:pt>
                <c:pt idx="79">
                  <c:v>1.58</c:v>
                </c:pt>
                <c:pt idx="80">
                  <c:v>1.6</c:v>
                </c:pt>
                <c:pt idx="81">
                  <c:v>1.62</c:v>
                </c:pt>
                <c:pt idx="82">
                  <c:v>1.6400000000000001</c:v>
                </c:pt>
                <c:pt idx="83">
                  <c:v>1.6600000000000001</c:v>
                </c:pt>
                <c:pt idx="84">
                  <c:v>1.68</c:v>
                </c:pt>
                <c:pt idx="85">
                  <c:v>1.7</c:v>
                </c:pt>
                <c:pt idx="86">
                  <c:v>1.72</c:v>
                </c:pt>
                <c:pt idx="87">
                  <c:v>1.74</c:v>
                </c:pt>
                <c:pt idx="88">
                  <c:v>1.76</c:v>
                </c:pt>
                <c:pt idx="89">
                  <c:v>1.78</c:v>
                </c:pt>
                <c:pt idx="90">
                  <c:v>1.8</c:v>
                </c:pt>
                <c:pt idx="91">
                  <c:v>1.82</c:v>
                </c:pt>
                <c:pt idx="92">
                  <c:v>1.84</c:v>
                </c:pt>
                <c:pt idx="93">
                  <c:v>1.86</c:v>
                </c:pt>
                <c:pt idx="94">
                  <c:v>1.8800000000000001</c:v>
                </c:pt>
                <c:pt idx="95">
                  <c:v>1.9000000000000001</c:v>
                </c:pt>
                <c:pt idx="96">
                  <c:v>1.92</c:v>
                </c:pt>
                <c:pt idx="97">
                  <c:v>1.94</c:v>
                </c:pt>
                <c:pt idx="98">
                  <c:v>1.96</c:v>
                </c:pt>
                <c:pt idx="99">
                  <c:v>1.98</c:v>
                </c:pt>
                <c:pt idx="100">
                  <c:v>2</c:v>
                </c:pt>
                <c:pt idx="101">
                  <c:v>2.02</c:v>
                </c:pt>
                <c:pt idx="102">
                  <c:v>2.04</c:v>
                </c:pt>
                <c:pt idx="103">
                  <c:v>2.06</c:v>
                </c:pt>
                <c:pt idx="104">
                  <c:v>2.08</c:v>
                </c:pt>
                <c:pt idx="105">
                  <c:v>2.1</c:v>
                </c:pt>
                <c:pt idx="106">
                  <c:v>2.12</c:v>
                </c:pt>
                <c:pt idx="107">
                  <c:v>2.14</c:v>
                </c:pt>
                <c:pt idx="108">
                  <c:v>2.16</c:v>
                </c:pt>
                <c:pt idx="109">
                  <c:v>2.1800000000000002</c:v>
                </c:pt>
                <c:pt idx="110">
                  <c:v>2.2000000000000002</c:v>
                </c:pt>
                <c:pt idx="111">
                  <c:v>2.2200000000000002</c:v>
                </c:pt>
                <c:pt idx="112">
                  <c:v>2.2400000000000002</c:v>
                </c:pt>
                <c:pt idx="113">
                  <c:v>2.2600000000000002</c:v>
                </c:pt>
                <c:pt idx="114">
                  <c:v>2.2800000000000002</c:v>
                </c:pt>
                <c:pt idx="115">
                  <c:v>2.3000000000000003</c:v>
                </c:pt>
                <c:pt idx="116">
                  <c:v>2.3199999999999998</c:v>
                </c:pt>
                <c:pt idx="117">
                  <c:v>2.34</c:v>
                </c:pt>
                <c:pt idx="118">
                  <c:v>2.36</c:v>
                </c:pt>
                <c:pt idx="119">
                  <c:v>2.38</c:v>
                </c:pt>
                <c:pt idx="120">
                  <c:v>2.4</c:v>
                </c:pt>
                <c:pt idx="121">
                  <c:v>2.42</c:v>
                </c:pt>
                <c:pt idx="122">
                  <c:v>2.44</c:v>
                </c:pt>
                <c:pt idx="123">
                  <c:v>2.46</c:v>
                </c:pt>
                <c:pt idx="124">
                  <c:v>2.48</c:v>
                </c:pt>
                <c:pt idx="125">
                  <c:v>2.5</c:v>
                </c:pt>
                <c:pt idx="126">
                  <c:v>2.52</c:v>
                </c:pt>
                <c:pt idx="127">
                  <c:v>2.54</c:v>
                </c:pt>
                <c:pt idx="128">
                  <c:v>2.56</c:v>
                </c:pt>
                <c:pt idx="129">
                  <c:v>2.58</c:v>
                </c:pt>
                <c:pt idx="130">
                  <c:v>2.6</c:v>
                </c:pt>
                <c:pt idx="131">
                  <c:v>2.62</c:v>
                </c:pt>
                <c:pt idx="132">
                  <c:v>2.64</c:v>
                </c:pt>
                <c:pt idx="133">
                  <c:v>2.66</c:v>
                </c:pt>
                <c:pt idx="134">
                  <c:v>2.68</c:v>
                </c:pt>
                <c:pt idx="135">
                  <c:v>2.7</c:v>
                </c:pt>
                <c:pt idx="136">
                  <c:v>2.72</c:v>
                </c:pt>
                <c:pt idx="137">
                  <c:v>2.74</c:v>
                </c:pt>
                <c:pt idx="138">
                  <c:v>2.7600000000000002</c:v>
                </c:pt>
                <c:pt idx="139">
                  <c:v>2.7800000000000002</c:v>
                </c:pt>
                <c:pt idx="140">
                  <c:v>2.8000000000000003</c:v>
                </c:pt>
                <c:pt idx="141">
                  <c:v>2.82</c:v>
                </c:pt>
                <c:pt idx="142">
                  <c:v>2.84</c:v>
                </c:pt>
                <c:pt idx="143">
                  <c:v>2.86</c:v>
                </c:pt>
                <c:pt idx="144">
                  <c:v>2.88</c:v>
                </c:pt>
                <c:pt idx="145">
                  <c:v>2.9</c:v>
                </c:pt>
                <c:pt idx="146">
                  <c:v>2.92</c:v>
                </c:pt>
                <c:pt idx="147">
                  <c:v>2.94</c:v>
                </c:pt>
                <c:pt idx="148">
                  <c:v>2.96</c:v>
                </c:pt>
                <c:pt idx="149">
                  <c:v>2.98</c:v>
                </c:pt>
                <c:pt idx="150">
                  <c:v>3</c:v>
                </c:pt>
              </c:numCache>
            </c:numRef>
          </c:xVal>
          <c:yVal>
            <c:numRef>
              <c:f>Eff_vs_IOUT!$AT$7:$AT$157</c:f>
              <c:numCache>
                <c:formatCode>General</c:formatCode>
                <c:ptCount val="151"/>
                <c:pt idx="0">
                  <c:v>0</c:v>
                </c:pt>
                <c:pt idx="1">
                  <c:v>32.817859466313401</c:v>
                </c:pt>
                <c:pt idx="2">
                  <c:v>47.582927004753138</c:v>
                </c:pt>
                <c:pt idx="3">
                  <c:v>55.961114785996678</c:v>
                </c:pt>
                <c:pt idx="4">
                  <c:v>61.349170863049096</c:v>
                </c:pt>
                <c:pt idx="5">
                  <c:v>65.098109614036247</c:v>
                </c:pt>
                <c:pt idx="6">
                  <c:v>67.851652601154854</c:v>
                </c:pt>
                <c:pt idx="7">
                  <c:v>69.955480767940799</c:v>
                </c:pt>
                <c:pt idx="8">
                  <c:v>71.611813290702202</c:v>
                </c:pt>
                <c:pt idx="9">
                  <c:v>72.946826765855533</c:v>
                </c:pt>
                <c:pt idx="10">
                  <c:v>74.043323351768919</c:v>
                </c:pt>
                <c:pt idx="11">
                  <c:v>74.957891465828766</c:v>
                </c:pt>
                <c:pt idx="12">
                  <c:v>75.730517198496528</c:v>
                </c:pt>
                <c:pt idx="13">
                  <c:v>76.753746378950254</c:v>
                </c:pt>
                <c:pt idx="14">
                  <c:v>77.360422034218189</c:v>
                </c:pt>
                <c:pt idx="15">
                  <c:v>77.892923835812567</c:v>
                </c:pt>
                <c:pt idx="16">
                  <c:v>78.363909216376612</c:v>
                </c:pt>
                <c:pt idx="17">
                  <c:v>78.783315458505569</c:v>
                </c:pt>
                <c:pt idx="18">
                  <c:v>79.159052759794548</c:v>
                </c:pt>
                <c:pt idx="19">
                  <c:v>79.497495721934555</c:v>
                </c:pt>
                <c:pt idx="20">
                  <c:v>79.803838491475545</c:v>
                </c:pt>
                <c:pt idx="21">
                  <c:v>80.082355725494338</c:v>
                </c:pt>
                <c:pt idx="22">
                  <c:v>80.336597279680191</c:v>
                </c:pt>
                <c:pt idx="23">
                  <c:v>80.569535456027268</c:v>
                </c:pt>
                <c:pt idx="24">
                  <c:v>80.783677768004964</c:v>
                </c:pt>
                <c:pt idx="25">
                  <c:v>80.981154288489137</c:v>
                </c:pt>
                <c:pt idx="26">
                  <c:v>81.163786020963187</c:v>
                </c:pt>
                <c:pt idx="27">
                  <c:v>81.655247549492742</c:v>
                </c:pt>
                <c:pt idx="28">
                  <c:v>81.825483005769513</c:v>
                </c:pt>
                <c:pt idx="29">
                  <c:v>81.984538533852685</c:v>
                </c:pt>
                <c:pt idx="30">
                  <c:v>82.133472752919758</c:v>
                </c:pt>
                <c:pt idx="31">
                  <c:v>82.273214718842141</c:v>
                </c:pt>
                <c:pt idx="32">
                  <c:v>82.404583157109386</c:v>
                </c:pt>
                <c:pt idx="33">
                  <c:v>82.528302368515554</c:v>
                </c:pt>
                <c:pt idx="34">
                  <c:v>82.645015460323918</c:v>
                </c:pt>
                <c:pt idx="35">
                  <c:v>82.755295413277125</c:v>
                </c:pt>
                <c:pt idx="36">
                  <c:v>82.859654386470453</c:v>
                </c:pt>
                <c:pt idx="37">
                  <c:v>82.958551578963196</c:v>
                </c:pt>
                <c:pt idx="38">
                  <c:v>83.052399902718761</c:v>
                </c:pt>
                <c:pt idx="39">
                  <c:v>83.141571671400229</c:v>
                </c:pt>
                <c:pt idx="40">
                  <c:v>83.226403470294301</c:v>
                </c:pt>
                <c:pt idx="41">
                  <c:v>83.307200341658998</c:v>
                </c:pt>
                <c:pt idx="42">
                  <c:v>83.384239395196474</c:v>
                </c:pt>
                <c:pt idx="43">
                  <c:v>83.457772933710743</c:v>
                </c:pt>
                <c:pt idx="44">
                  <c:v>83.528031168238982</c:v>
                </c:pt>
                <c:pt idx="45">
                  <c:v>83.595224584214435</c:v>
                </c:pt>
                <c:pt idx="46">
                  <c:v>83.65954600989059</c:v>
                </c:pt>
                <c:pt idx="47">
                  <c:v>83.721172429838049</c:v>
                </c:pt>
                <c:pt idx="48">
                  <c:v>83.780266579432009</c:v>
                </c:pt>
                <c:pt idx="49">
                  <c:v>83.836978350578335</c:v>
                </c:pt>
                <c:pt idx="50">
                  <c:v>83.891446034244765</c:v>
                </c:pt>
                <c:pt idx="51">
                  <c:v>83.943797421480994</c:v>
                </c:pt>
                <c:pt idx="52">
                  <c:v>83.994150781379858</c:v>
                </c:pt>
                <c:pt idx="53">
                  <c:v>84.042615731733079</c:v>
                </c:pt>
                <c:pt idx="54">
                  <c:v>84.089294015870564</c:v>
                </c:pt>
                <c:pt idx="55">
                  <c:v>84.134280197269561</c:v>
                </c:pt>
                <c:pt idx="56">
                  <c:v>84.177662281912376</c:v>
                </c:pt>
                <c:pt idx="57">
                  <c:v>84.219522277011222</c:v>
                </c:pt>
                <c:pt idx="58">
                  <c:v>84.259936693563532</c:v>
                </c:pt>
                <c:pt idx="59">
                  <c:v>84.298976999217061</c:v>
                </c:pt>
                <c:pt idx="60">
                  <c:v>84.336710027084052</c:v>
                </c:pt>
                <c:pt idx="61">
                  <c:v>84.373198345423404</c:v>
                </c:pt>
                <c:pt idx="62">
                  <c:v>84.408500592492658</c:v>
                </c:pt>
                <c:pt idx="63">
                  <c:v>84.442671780338713</c:v>
                </c:pt>
                <c:pt idx="64">
                  <c:v>84.475763570837955</c:v>
                </c:pt>
                <c:pt idx="65">
                  <c:v>84.507824526898744</c:v>
                </c:pt>
                <c:pt idx="66">
                  <c:v>84.538900341394879</c:v>
                </c:pt>
                <c:pt idx="67">
                  <c:v>84.5690340461001</c:v>
                </c:pt>
                <c:pt idx="68">
                  <c:v>84.598266202632104</c:v>
                </c:pt>
                <c:pt idx="69">
                  <c:v>84.626635077188197</c:v>
                </c:pt>
                <c:pt idx="70">
                  <c:v>84.654176800655137</c:v>
                </c:pt>
                <c:pt idx="71">
                  <c:v>84.68092551550167</c:v>
                </c:pt>
                <c:pt idx="72">
                  <c:v>84.706913510709867</c:v>
                </c:pt>
                <c:pt idx="73">
                  <c:v>84.73217134586578</c:v>
                </c:pt>
                <c:pt idx="74">
                  <c:v>84.756727965412551</c:v>
                </c:pt>
                <c:pt idx="75">
                  <c:v>84.780610803963839</c:v>
                </c:pt>
                <c:pt idx="76">
                  <c:v>84.803845883483135</c:v>
                </c:pt>
                <c:pt idx="77">
                  <c:v>84.826457903052457</c:v>
                </c:pt>
                <c:pt idx="78">
                  <c:v>84.848470321881805</c:v>
                </c:pt>
                <c:pt idx="79">
                  <c:v>84.86990543614543</c:v>
                </c:pt>
                <c:pt idx="80">
                  <c:v>84.890784450174152</c:v>
                </c:pt>
                <c:pt idx="81">
                  <c:v>84.911127542481452</c:v>
                </c:pt>
                <c:pt idx="82">
                  <c:v>84.930953927055583</c:v>
                </c:pt>
                <c:pt idx="83">
                  <c:v>84.950281910308988</c:v>
                </c:pt>
                <c:pt idx="84">
                  <c:v>84.969128944039667</c:v>
                </c:pt>
                <c:pt idx="85">
                  <c:v>84.987511674726818</c:v>
                </c:pt>
                <c:pt idx="86">
                  <c:v>85.005445989453108</c:v>
                </c:pt>
                <c:pt idx="87">
                  <c:v>85.022947058720149</c:v>
                </c:pt>
                <c:pt idx="88">
                  <c:v>85.040029376399289</c:v>
                </c:pt>
                <c:pt idx="89">
                  <c:v>85.056706797039297</c:v>
                </c:pt>
                <c:pt idx="90">
                  <c:v>85.072992570732325</c:v>
                </c:pt>
                <c:pt idx="91">
                  <c:v>85.088899375722917</c:v>
                </c:pt>
                <c:pt idx="92">
                  <c:v>85.104439348928423</c:v>
                </c:pt>
                <c:pt idx="93">
                  <c:v>85.119624114525365</c:v>
                </c:pt>
                <c:pt idx="94">
                  <c:v>85.134464810743296</c:v>
                </c:pt>
                <c:pt idx="95">
                  <c:v>85.148972114995772</c:v>
                </c:pt>
                <c:pt idx="96">
                  <c:v>85.163156267467826</c:v>
                </c:pt>
                <c:pt idx="97">
                  <c:v>85.177027093269103</c:v>
                </c:pt>
                <c:pt idx="98">
                  <c:v>85.190594023253851</c:v>
                </c:pt>
                <c:pt idx="99">
                  <c:v>85.203866113599886</c:v>
                </c:pt>
                <c:pt idx="100">
                  <c:v>85.216852064232427</c:v>
                </c:pt>
                <c:pt idx="101">
                  <c:v>85.229560236171466</c:v>
                </c:pt>
                <c:pt idx="102">
                  <c:v>85.241998667874995</c:v>
                </c:pt>
                <c:pt idx="103">
                  <c:v>85.254175090645745</c:v>
                </c:pt>
                <c:pt idx="104">
                  <c:v>85.266096943163177</c:v>
                </c:pt>
                <c:pt idx="105">
                  <c:v>85.277771385198022</c:v>
                </c:pt>
                <c:pt idx="106">
                  <c:v>85.289205310562906</c:v>
                </c:pt>
                <c:pt idx="107">
                  <c:v>85.300405359347792</c:v>
                </c:pt>
                <c:pt idx="108">
                  <c:v>85.311377929486227</c:v>
                </c:pt>
                <c:pt idx="109">
                  <c:v>85.322129187694543</c:v>
                </c:pt>
                <c:pt idx="110">
                  <c:v>85.332665079823428</c:v>
                </c:pt>
                <c:pt idx="111">
                  <c:v>85.342991340658187</c:v>
                </c:pt>
                <c:pt idx="112">
                  <c:v>85.353113503201897</c:v>
                </c:pt>
                <c:pt idx="113">
                  <c:v>85.363036907472789</c:v>
                </c:pt>
                <c:pt idx="114">
                  <c:v>85.372766708845404</c:v>
                </c:pt>
                <c:pt idx="115">
                  <c:v>85.382307885962788</c:v>
                </c:pt>
                <c:pt idx="116">
                  <c:v>85.391665248245332</c:v>
                </c:pt>
                <c:pt idx="117">
                  <c:v>85.400843443019895</c:v>
                </c:pt>
                <c:pt idx="118">
                  <c:v>85.409846962291724</c:v>
                </c:pt>
                <c:pt idx="119">
                  <c:v>85.418680149179522</c:v>
                </c:pt>
                <c:pt idx="120">
                  <c:v>85.427347204033225</c:v>
                </c:pt>
                <c:pt idx="121">
                  <c:v>85.435852190252731</c:v>
                </c:pt>
                <c:pt idx="122">
                  <c:v>85.444199039824127</c:v>
                </c:pt>
                <c:pt idx="123">
                  <c:v>85.45239155858971</c:v>
                </c:pt>
                <c:pt idx="124">
                  <c:v>85.460433431266281</c:v>
                </c:pt>
                <c:pt idx="125">
                  <c:v>85.468328226225793</c:v>
                </c:pt>
                <c:pt idx="126">
                  <c:v>85.476079400051447</c:v>
                </c:pt>
                <c:pt idx="127">
                  <c:v>85.483690301881211</c:v>
                </c:pt>
                <c:pt idx="128">
                  <c:v>85.491164177550402</c:v>
                </c:pt>
                <c:pt idx="129">
                  <c:v>85.498504173544248</c:v>
                </c:pt>
                <c:pt idx="130">
                  <c:v>85.505713340770072</c:v>
                </c:pt>
                <c:pt idx="131">
                  <c:v>85.512794638159093</c:v>
                </c:pt>
                <c:pt idx="132">
                  <c:v>85.519750936106547</c:v>
                </c:pt>
                <c:pt idx="133">
                  <c:v>85.526585019758471</c:v>
                </c:pt>
                <c:pt idx="134">
                  <c:v>85.533299592153256</c:v>
                </c:pt>
                <c:pt idx="135">
                  <c:v>85.539897277225151</c:v>
                </c:pt>
                <c:pt idx="136">
                  <c:v>85.546380622677049</c:v>
                </c:pt>
                <c:pt idx="137">
                  <c:v>85.552752102728817</c:v>
                </c:pt>
                <c:pt idx="138">
                  <c:v>85.559014120747733</c:v>
                </c:pt>
                <c:pt idx="139">
                  <c:v>85.565169011766571</c:v>
                </c:pt>
                <c:pt idx="140">
                  <c:v>85.571219044895173</c:v>
                </c:pt>
                <c:pt idx="141">
                  <c:v>85.577166425630608</c:v>
                </c:pt>
                <c:pt idx="142">
                  <c:v>85.583013298070782</c:v>
                </c:pt>
                <c:pt idx="143">
                  <c:v>85.588761747036273</c:v>
                </c:pt>
                <c:pt idx="144">
                  <c:v>85.594413800104903</c:v>
                </c:pt>
                <c:pt idx="145">
                  <c:v>85.599971429562814</c:v>
                </c:pt>
                <c:pt idx="146">
                  <c:v>85.605436554276636</c:v>
                </c:pt>
                <c:pt idx="147">
                  <c:v>85.61081104148974</c:v>
                </c:pt>
                <c:pt idx="148">
                  <c:v>85.616096708546777</c:v>
                </c:pt>
                <c:pt idx="149">
                  <c:v>85.621295324549422</c:v>
                </c:pt>
                <c:pt idx="150">
                  <c:v>85.62640861194653</c:v>
                </c:pt>
              </c:numCache>
            </c:numRef>
          </c:yVal>
          <c:smooth val="0"/>
          <c:extLst>
            <c:ext xmlns:c16="http://schemas.microsoft.com/office/drawing/2014/chart" uri="{C3380CC4-5D6E-409C-BE32-E72D297353CC}">
              <c16:uniqueId val="{00000000-37BC-48C5-9922-1B45F25C14B8}"/>
            </c:ext>
          </c:extLst>
        </c:ser>
        <c:dLbls>
          <c:showLegendKey val="0"/>
          <c:showVal val="0"/>
          <c:showCatName val="0"/>
          <c:showSerName val="0"/>
          <c:showPercent val="0"/>
          <c:showBubbleSize val="0"/>
        </c:dLbls>
        <c:axId val="178605056"/>
        <c:axId val="178615040"/>
      </c:scatterChart>
      <c:scatterChart>
        <c:scatterStyle val="smoothMarker"/>
        <c:varyColors val="0"/>
        <c:ser>
          <c:idx val="1"/>
          <c:order val="1"/>
          <c:tx>
            <c:v>MOSFET</c:v>
          </c:tx>
          <c:spPr>
            <a:ln>
              <a:solidFill>
                <a:schemeClr val="tx2">
                  <a:lumMod val="75000"/>
                </a:schemeClr>
              </a:solidFill>
              <a:prstDash val="dashDot"/>
            </a:ln>
          </c:spPr>
          <c:marker>
            <c:symbol val="none"/>
          </c:marker>
          <c:xVal>
            <c:numRef>
              <c:f>Eff_vs_IOUT!$S$7:$S$157</c:f>
              <c:numCache>
                <c:formatCode>General</c:formatCode>
                <c:ptCount val="151"/>
                <c:pt idx="0">
                  <c:v>0</c:v>
                </c:pt>
                <c:pt idx="1">
                  <c:v>0.02</c:v>
                </c:pt>
                <c:pt idx="2">
                  <c:v>0.04</c:v>
                </c:pt>
                <c:pt idx="3">
                  <c:v>0.06</c:v>
                </c:pt>
                <c:pt idx="4">
                  <c:v>0.08</c:v>
                </c:pt>
                <c:pt idx="5">
                  <c:v>0.1</c:v>
                </c:pt>
                <c:pt idx="6">
                  <c:v>0.12</c:v>
                </c:pt>
                <c:pt idx="7">
                  <c:v>0.14000000000000001</c:v>
                </c:pt>
                <c:pt idx="8">
                  <c:v>0.16</c:v>
                </c:pt>
                <c:pt idx="9">
                  <c:v>0.18</c:v>
                </c:pt>
                <c:pt idx="10">
                  <c:v>0.2</c:v>
                </c:pt>
                <c:pt idx="11">
                  <c:v>0.22</c:v>
                </c:pt>
                <c:pt idx="12">
                  <c:v>0.24</c:v>
                </c:pt>
                <c:pt idx="13">
                  <c:v>0.26</c:v>
                </c:pt>
                <c:pt idx="14">
                  <c:v>0.28000000000000003</c:v>
                </c:pt>
                <c:pt idx="15">
                  <c:v>0.3</c:v>
                </c:pt>
                <c:pt idx="16">
                  <c:v>0.32</c:v>
                </c:pt>
                <c:pt idx="17">
                  <c:v>0.34</c:v>
                </c:pt>
                <c:pt idx="18">
                  <c:v>0.36</c:v>
                </c:pt>
                <c:pt idx="19">
                  <c:v>0.38</c:v>
                </c:pt>
                <c:pt idx="20">
                  <c:v>0.4</c:v>
                </c:pt>
                <c:pt idx="21">
                  <c:v>0.42</c:v>
                </c:pt>
                <c:pt idx="22">
                  <c:v>0.44</c:v>
                </c:pt>
                <c:pt idx="23">
                  <c:v>0.46</c:v>
                </c:pt>
                <c:pt idx="24">
                  <c:v>0.48</c:v>
                </c:pt>
                <c:pt idx="25">
                  <c:v>0.5</c:v>
                </c:pt>
                <c:pt idx="26">
                  <c:v>0.52</c:v>
                </c:pt>
                <c:pt idx="27">
                  <c:v>0.54</c:v>
                </c:pt>
                <c:pt idx="28">
                  <c:v>0.56000000000000005</c:v>
                </c:pt>
                <c:pt idx="29">
                  <c:v>0.57999999999999996</c:v>
                </c:pt>
                <c:pt idx="30">
                  <c:v>0.6</c:v>
                </c:pt>
                <c:pt idx="31">
                  <c:v>0.62</c:v>
                </c:pt>
                <c:pt idx="32">
                  <c:v>0.64</c:v>
                </c:pt>
                <c:pt idx="33">
                  <c:v>0.66</c:v>
                </c:pt>
                <c:pt idx="34">
                  <c:v>0.68</c:v>
                </c:pt>
                <c:pt idx="35">
                  <c:v>0.70000000000000007</c:v>
                </c:pt>
                <c:pt idx="36">
                  <c:v>0.72</c:v>
                </c:pt>
                <c:pt idx="37">
                  <c:v>0.74</c:v>
                </c:pt>
                <c:pt idx="38">
                  <c:v>0.76</c:v>
                </c:pt>
                <c:pt idx="39">
                  <c:v>0.78</c:v>
                </c:pt>
                <c:pt idx="40">
                  <c:v>0.8</c:v>
                </c:pt>
                <c:pt idx="41">
                  <c:v>0.82000000000000006</c:v>
                </c:pt>
                <c:pt idx="42">
                  <c:v>0.84</c:v>
                </c:pt>
                <c:pt idx="43">
                  <c:v>0.86</c:v>
                </c:pt>
                <c:pt idx="44">
                  <c:v>0.88</c:v>
                </c:pt>
                <c:pt idx="45">
                  <c:v>0.9</c:v>
                </c:pt>
                <c:pt idx="46">
                  <c:v>0.92</c:v>
                </c:pt>
                <c:pt idx="47">
                  <c:v>0.94000000000000006</c:v>
                </c:pt>
                <c:pt idx="48">
                  <c:v>0.96</c:v>
                </c:pt>
                <c:pt idx="49">
                  <c:v>0.98</c:v>
                </c:pt>
                <c:pt idx="50">
                  <c:v>1</c:v>
                </c:pt>
                <c:pt idx="51">
                  <c:v>1.02</c:v>
                </c:pt>
                <c:pt idx="52">
                  <c:v>1.04</c:v>
                </c:pt>
                <c:pt idx="53">
                  <c:v>1.06</c:v>
                </c:pt>
                <c:pt idx="54">
                  <c:v>1.08</c:v>
                </c:pt>
                <c:pt idx="55">
                  <c:v>1.1000000000000001</c:v>
                </c:pt>
                <c:pt idx="56">
                  <c:v>1.1200000000000001</c:v>
                </c:pt>
                <c:pt idx="57">
                  <c:v>1.1400000000000001</c:v>
                </c:pt>
                <c:pt idx="58">
                  <c:v>1.1599999999999999</c:v>
                </c:pt>
                <c:pt idx="59">
                  <c:v>1.18</c:v>
                </c:pt>
                <c:pt idx="60">
                  <c:v>1.2</c:v>
                </c:pt>
                <c:pt idx="61">
                  <c:v>1.22</c:v>
                </c:pt>
                <c:pt idx="62">
                  <c:v>1.24</c:v>
                </c:pt>
                <c:pt idx="63">
                  <c:v>1.26</c:v>
                </c:pt>
                <c:pt idx="64">
                  <c:v>1.28</c:v>
                </c:pt>
                <c:pt idx="65">
                  <c:v>1.3</c:v>
                </c:pt>
                <c:pt idx="66">
                  <c:v>1.32</c:v>
                </c:pt>
                <c:pt idx="67">
                  <c:v>1.34</c:v>
                </c:pt>
                <c:pt idx="68">
                  <c:v>1.36</c:v>
                </c:pt>
                <c:pt idx="69">
                  <c:v>1.3800000000000001</c:v>
                </c:pt>
                <c:pt idx="70">
                  <c:v>1.4000000000000001</c:v>
                </c:pt>
                <c:pt idx="71">
                  <c:v>1.42</c:v>
                </c:pt>
                <c:pt idx="72">
                  <c:v>1.44</c:v>
                </c:pt>
                <c:pt idx="73">
                  <c:v>1.46</c:v>
                </c:pt>
                <c:pt idx="74">
                  <c:v>1.48</c:v>
                </c:pt>
                <c:pt idx="75">
                  <c:v>1.5</c:v>
                </c:pt>
                <c:pt idx="76">
                  <c:v>1.52</c:v>
                </c:pt>
                <c:pt idx="77">
                  <c:v>1.54</c:v>
                </c:pt>
                <c:pt idx="78">
                  <c:v>1.56</c:v>
                </c:pt>
                <c:pt idx="79">
                  <c:v>1.58</c:v>
                </c:pt>
                <c:pt idx="80">
                  <c:v>1.6</c:v>
                </c:pt>
                <c:pt idx="81">
                  <c:v>1.62</c:v>
                </c:pt>
                <c:pt idx="82">
                  <c:v>1.6400000000000001</c:v>
                </c:pt>
                <c:pt idx="83">
                  <c:v>1.6600000000000001</c:v>
                </c:pt>
                <c:pt idx="84">
                  <c:v>1.68</c:v>
                </c:pt>
                <c:pt idx="85">
                  <c:v>1.7</c:v>
                </c:pt>
                <c:pt idx="86">
                  <c:v>1.72</c:v>
                </c:pt>
                <c:pt idx="87">
                  <c:v>1.74</c:v>
                </c:pt>
                <c:pt idx="88">
                  <c:v>1.76</c:v>
                </c:pt>
                <c:pt idx="89">
                  <c:v>1.78</c:v>
                </c:pt>
                <c:pt idx="90">
                  <c:v>1.8</c:v>
                </c:pt>
                <c:pt idx="91">
                  <c:v>1.82</c:v>
                </c:pt>
                <c:pt idx="92">
                  <c:v>1.84</c:v>
                </c:pt>
                <c:pt idx="93">
                  <c:v>1.86</c:v>
                </c:pt>
                <c:pt idx="94">
                  <c:v>1.8800000000000001</c:v>
                </c:pt>
                <c:pt idx="95">
                  <c:v>1.9000000000000001</c:v>
                </c:pt>
                <c:pt idx="96">
                  <c:v>1.92</c:v>
                </c:pt>
                <c:pt idx="97">
                  <c:v>1.94</c:v>
                </c:pt>
                <c:pt idx="98">
                  <c:v>1.96</c:v>
                </c:pt>
                <c:pt idx="99">
                  <c:v>1.98</c:v>
                </c:pt>
                <c:pt idx="100">
                  <c:v>2</c:v>
                </c:pt>
                <c:pt idx="101">
                  <c:v>2.02</c:v>
                </c:pt>
                <c:pt idx="102">
                  <c:v>2.04</c:v>
                </c:pt>
                <c:pt idx="103">
                  <c:v>2.06</c:v>
                </c:pt>
                <c:pt idx="104">
                  <c:v>2.08</c:v>
                </c:pt>
                <c:pt idx="105">
                  <c:v>2.1</c:v>
                </c:pt>
                <c:pt idx="106">
                  <c:v>2.12</c:v>
                </c:pt>
                <c:pt idx="107">
                  <c:v>2.14</c:v>
                </c:pt>
                <c:pt idx="108">
                  <c:v>2.16</c:v>
                </c:pt>
                <c:pt idx="109">
                  <c:v>2.1800000000000002</c:v>
                </c:pt>
                <c:pt idx="110">
                  <c:v>2.2000000000000002</c:v>
                </c:pt>
                <c:pt idx="111">
                  <c:v>2.2200000000000002</c:v>
                </c:pt>
                <c:pt idx="112">
                  <c:v>2.2400000000000002</c:v>
                </c:pt>
                <c:pt idx="113">
                  <c:v>2.2600000000000002</c:v>
                </c:pt>
                <c:pt idx="114">
                  <c:v>2.2800000000000002</c:v>
                </c:pt>
                <c:pt idx="115">
                  <c:v>2.3000000000000003</c:v>
                </c:pt>
                <c:pt idx="116">
                  <c:v>2.3199999999999998</c:v>
                </c:pt>
                <c:pt idx="117">
                  <c:v>2.34</c:v>
                </c:pt>
                <c:pt idx="118">
                  <c:v>2.36</c:v>
                </c:pt>
                <c:pt idx="119">
                  <c:v>2.38</c:v>
                </c:pt>
                <c:pt idx="120">
                  <c:v>2.4</c:v>
                </c:pt>
                <c:pt idx="121">
                  <c:v>2.42</c:v>
                </c:pt>
                <c:pt idx="122">
                  <c:v>2.44</c:v>
                </c:pt>
                <c:pt idx="123">
                  <c:v>2.46</c:v>
                </c:pt>
                <c:pt idx="124">
                  <c:v>2.48</c:v>
                </c:pt>
                <c:pt idx="125">
                  <c:v>2.5</c:v>
                </c:pt>
                <c:pt idx="126">
                  <c:v>2.52</c:v>
                </c:pt>
                <c:pt idx="127">
                  <c:v>2.54</c:v>
                </c:pt>
                <c:pt idx="128">
                  <c:v>2.56</c:v>
                </c:pt>
                <c:pt idx="129">
                  <c:v>2.58</c:v>
                </c:pt>
                <c:pt idx="130">
                  <c:v>2.6</c:v>
                </c:pt>
                <c:pt idx="131">
                  <c:v>2.62</c:v>
                </c:pt>
                <c:pt idx="132">
                  <c:v>2.64</c:v>
                </c:pt>
                <c:pt idx="133">
                  <c:v>2.66</c:v>
                </c:pt>
                <c:pt idx="134">
                  <c:v>2.68</c:v>
                </c:pt>
                <c:pt idx="135">
                  <c:v>2.7</c:v>
                </c:pt>
                <c:pt idx="136">
                  <c:v>2.72</c:v>
                </c:pt>
                <c:pt idx="137">
                  <c:v>2.74</c:v>
                </c:pt>
                <c:pt idx="138">
                  <c:v>2.7600000000000002</c:v>
                </c:pt>
                <c:pt idx="139">
                  <c:v>2.7800000000000002</c:v>
                </c:pt>
                <c:pt idx="140">
                  <c:v>2.8000000000000003</c:v>
                </c:pt>
                <c:pt idx="141">
                  <c:v>2.82</c:v>
                </c:pt>
                <c:pt idx="142">
                  <c:v>2.84</c:v>
                </c:pt>
                <c:pt idx="143">
                  <c:v>2.86</c:v>
                </c:pt>
                <c:pt idx="144">
                  <c:v>2.88</c:v>
                </c:pt>
                <c:pt idx="145">
                  <c:v>2.9</c:v>
                </c:pt>
                <c:pt idx="146">
                  <c:v>2.92</c:v>
                </c:pt>
                <c:pt idx="147">
                  <c:v>2.94</c:v>
                </c:pt>
                <c:pt idx="148">
                  <c:v>2.96</c:v>
                </c:pt>
                <c:pt idx="149">
                  <c:v>2.98</c:v>
                </c:pt>
                <c:pt idx="150">
                  <c:v>3</c:v>
                </c:pt>
              </c:numCache>
            </c:numRef>
          </c:xVal>
          <c:yVal>
            <c:numRef>
              <c:f>Eff_vs_IOUT!$AI$7:$AI$157</c:f>
              <c:numCache>
                <c:formatCode>General</c:formatCode>
                <c:ptCount val="151"/>
                <c:pt idx="0">
                  <c:v>0</c:v>
                </c:pt>
                <c:pt idx="1">
                  <c:v>1.2703837482544026E-3</c:v>
                </c:pt>
                <c:pt idx="2">
                  <c:v>2.5765024790501464E-3</c:v>
                </c:pt>
                <c:pt idx="3">
                  <c:v>3.9121955402476203E-3</c:v>
                </c:pt>
                <c:pt idx="4">
                  <c:v>5.2756805541673193E-3</c:v>
                </c:pt>
                <c:pt idx="5">
                  <c:v>6.6661449656857186E-3</c:v>
                </c:pt>
                <c:pt idx="6">
                  <c:v>8.0831882895620183E-3</c:v>
                </c:pt>
                <c:pt idx="7">
                  <c:v>9.5266267521502603E-3</c:v>
                </c:pt>
                <c:pt idx="8">
                  <c:v>1.0996404886386018E-2</c:v>
                </c:pt>
                <c:pt idx="9">
                  <c:v>1.2492549216733427E-2</c:v>
                </c:pt>
                <c:pt idx="10">
                  <c:v>1.4015141525583573E-2</c:v>
                </c:pt>
                <c:pt idx="11">
                  <c:v>1.5564302312959473E-2</c:v>
                </c:pt>
                <c:pt idx="12">
                  <c:v>1.7140180013114487E-2</c:v>
                </c:pt>
                <c:pt idx="13">
                  <c:v>1.7262659855434105E-2</c:v>
                </c:pt>
                <c:pt idx="14">
                  <c:v>1.8637807185300885E-2</c:v>
                </c:pt>
                <c:pt idx="15">
                  <c:v>2.0017926569996441E-2</c:v>
                </c:pt>
                <c:pt idx="16">
                  <c:v>2.1402849218097691E-2</c:v>
                </c:pt>
                <c:pt idx="17">
                  <c:v>2.2792422449217239E-2</c:v>
                </c:pt>
                <c:pt idx="18">
                  <c:v>2.4186507282556814E-2</c:v>
                </c:pt>
                <c:pt idx="19">
                  <c:v>2.5584976502545577E-2</c:v>
                </c:pt>
                <c:pt idx="20">
                  <c:v>2.6987713086632448E-2</c:v>
                </c:pt>
                <c:pt idx="21">
                  <c:v>2.8394608912439275E-2</c:v>
                </c:pt>
                <c:pt idx="22">
                  <c:v>2.9805563683507421E-2</c:v>
                </c:pt>
                <c:pt idx="23">
                  <c:v>3.1220484028288142E-2</c:v>
                </c:pt>
                <c:pt idx="24">
                  <c:v>3.2639282738023717E-2</c:v>
                </c:pt>
                <c:pt idx="25">
                  <c:v>3.4061878117143694E-2</c:v>
                </c:pt>
                <c:pt idx="26">
                  <c:v>3.5488193425676294E-2</c:v>
                </c:pt>
                <c:pt idx="27">
                  <c:v>3.4512902648318744E-2</c:v>
                </c:pt>
                <c:pt idx="28">
                  <c:v>3.5768580030231284E-2</c:v>
                </c:pt>
                <c:pt idx="29">
                  <c:v>3.7024882412143821E-2</c:v>
                </c:pt>
                <c:pt idx="30">
                  <c:v>3.8281809794056355E-2</c:v>
                </c:pt>
                <c:pt idx="31">
                  <c:v>3.9539362175968901E-2</c:v>
                </c:pt>
                <c:pt idx="32">
                  <c:v>4.0797539557881429E-2</c:v>
                </c:pt>
                <c:pt idx="33">
                  <c:v>4.2056341939793976E-2</c:v>
                </c:pt>
                <c:pt idx="34">
                  <c:v>4.3315769321706506E-2</c:v>
                </c:pt>
                <c:pt idx="35">
                  <c:v>4.4575821703619047E-2</c:v>
                </c:pt>
                <c:pt idx="36">
                  <c:v>4.5836499085531578E-2</c:v>
                </c:pt>
                <c:pt idx="37">
                  <c:v>4.7097801467444106E-2</c:v>
                </c:pt>
                <c:pt idx="38">
                  <c:v>4.8359728849356659E-2</c:v>
                </c:pt>
                <c:pt idx="39">
                  <c:v>4.9622281231269195E-2</c:v>
                </c:pt>
                <c:pt idx="40">
                  <c:v>5.0885458613181722E-2</c:v>
                </c:pt>
                <c:pt idx="41">
                  <c:v>5.2149260995094267E-2</c:v>
                </c:pt>
                <c:pt idx="42">
                  <c:v>5.3413688377006802E-2</c:v>
                </c:pt>
                <c:pt idx="43">
                  <c:v>5.4678740758919334E-2</c:v>
                </c:pt>
                <c:pt idx="44">
                  <c:v>5.5944418140831877E-2</c:v>
                </c:pt>
                <c:pt idx="45">
                  <c:v>5.721072052274441E-2</c:v>
                </c:pt>
                <c:pt idx="46">
                  <c:v>5.8477647904656968E-2</c:v>
                </c:pt>
                <c:pt idx="47">
                  <c:v>5.9745200286569503E-2</c:v>
                </c:pt>
                <c:pt idx="48">
                  <c:v>6.101337766848202E-2</c:v>
                </c:pt>
                <c:pt idx="49">
                  <c:v>6.228218005039457E-2</c:v>
                </c:pt>
                <c:pt idx="50">
                  <c:v>6.3551607432307103E-2</c:v>
                </c:pt>
                <c:pt idx="51">
                  <c:v>6.482165981421964E-2</c:v>
                </c:pt>
                <c:pt idx="52">
                  <c:v>6.6092337196132181E-2</c:v>
                </c:pt>
                <c:pt idx="53">
                  <c:v>6.7363639578044712E-2</c:v>
                </c:pt>
                <c:pt idx="54">
                  <c:v>6.8635566959957262E-2</c:v>
                </c:pt>
                <c:pt idx="55">
                  <c:v>6.9908119341869787E-2</c:v>
                </c:pt>
                <c:pt idx="56">
                  <c:v>7.1181296723782331E-2</c:v>
                </c:pt>
                <c:pt idx="57">
                  <c:v>7.2455099105694865E-2</c:v>
                </c:pt>
                <c:pt idx="58">
                  <c:v>7.3729526487607402E-2</c:v>
                </c:pt>
                <c:pt idx="59">
                  <c:v>7.5004578869519931E-2</c:v>
                </c:pt>
                <c:pt idx="60">
                  <c:v>7.6280256251432477E-2</c:v>
                </c:pt>
                <c:pt idx="61">
                  <c:v>7.7556558633345013E-2</c:v>
                </c:pt>
                <c:pt idx="62">
                  <c:v>7.8833486015257567E-2</c:v>
                </c:pt>
                <c:pt idx="63">
                  <c:v>8.0111038397170098E-2</c:v>
                </c:pt>
                <c:pt idx="64">
                  <c:v>8.1389215779082619E-2</c:v>
                </c:pt>
                <c:pt idx="65">
                  <c:v>8.2668018160995158E-2</c:v>
                </c:pt>
                <c:pt idx="66">
                  <c:v>8.3947445542907714E-2</c:v>
                </c:pt>
                <c:pt idx="67">
                  <c:v>8.5227497924820234E-2</c:v>
                </c:pt>
                <c:pt idx="68">
                  <c:v>8.6508175306732785E-2</c:v>
                </c:pt>
                <c:pt idx="69">
                  <c:v>8.7789477688645312E-2</c:v>
                </c:pt>
                <c:pt idx="70">
                  <c:v>8.9071405070557857E-2</c:v>
                </c:pt>
                <c:pt idx="71">
                  <c:v>9.0353957452470393E-2</c:v>
                </c:pt>
                <c:pt idx="72">
                  <c:v>9.1637134834382919E-2</c:v>
                </c:pt>
                <c:pt idx="73">
                  <c:v>9.2920937216295477E-2</c:v>
                </c:pt>
                <c:pt idx="74">
                  <c:v>9.4205364598207983E-2</c:v>
                </c:pt>
                <c:pt idx="75">
                  <c:v>9.5490416980120535E-2</c:v>
                </c:pt>
                <c:pt idx="76">
                  <c:v>9.6776094362033091E-2</c:v>
                </c:pt>
                <c:pt idx="77">
                  <c:v>9.8062396743945596E-2</c:v>
                </c:pt>
                <c:pt idx="78">
                  <c:v>9.9349324125858146E-2</c:v>
                </c:pt>
                <c:pt idx="79">
                  <c:v>0.10063687650777067</c:v>
                </c:pt>
                <c:pt idx="80">
                  <c:v>0.10192505388968322</c:v>
                </c:pt>
                <c:pt idx="81">
                  <c:v>0.10321385627159578</c:v>
                </c:pt>
                <c:pt idx="82">
                  <c:v>0.10450328365350831</c:v>
                </c:pt>
                <c:pt idx="83">
                  <c:v>0.10579333603542085</c:v>
                </c:pt>
                <c:pt idx="84">
                  <c:v>0.10708401341733337</c:v>
                </c:pt>
                <c:pt idx="85">
                  <c:v>0.10837531579924591</c:v>
                </c:pt>
                <c:pt idx="86">
                  <c:v>0.10966724318115843</c:v>
                </c:pt>
                <c:pt idx="87">
                  <c:v>0.11095979556307098</c:v>
                </c:pt>
                <c:pt idx="88">
                  <c:v>0.11225297294498351</c:v>
                </c:pt>
                <c:pt idx="89">
                  <c:v>0.11354677532689605</c:v>
                </c:pt>
                <c:pt idx="90">
                  <c:v>0.11484120270880858</c:v>
                </c:pt>
                <c:pt idx="91">
                  <c:v>0.11613625509072112</c:v>
                </c:pt>
                <c:pt idx="92">
                  <c:v>0.1174319324726337</c:v>
                </c:pt>
                <c:pt idx="93">
                  <c:v>0.11872823485454621</c:v>
                </c:pt>
                <c:pt idx="94">
                  <c:v>0.12002516223645876</c:v>
                </c:pt>
                <c:pt idx="95">
                  <c:v>0.1213227146183713</c:v>
                </c:pt>
                <c:pt idx="96">
                  <c:v>0.1226208920002838</c:v>
                </c:pt>
                <c:pt idx="97">
                  <c:v>0.12391969438219635</c:v>
                </c:pt>
                <c:pt idx="98">
                  <c:v>0.1252191217641089</c:v>
                </c:pt>
                <c:pt idx="99">
                  <c:v>0.12651917414602143</c:v>
                </c:pt>
                <c:pt idx="100">
                  <c:v>0.12781985152793399</c:v>
                </c:pt>
                <c:pt idx="101">
                  <c:v>0.12912115390984652</c:v>
                </c:pt>
                <c:pt idx="102">
                  <c:v>0.13042308129175903</c:v>
                </c:pt>
                <c:pt idx="103">
                  <c:v>0.1317256336736716</c:v>
                </c:pt>
                <c:pt idx="104">
                  <c:v>0.13302881105558412</c:v>
                </c:pt>
                <c:pt idx="105">
                  <c:v>0.13433261343749664</c:v>
                </c:pt>
                <c:pt idx="106">
                  <c:v>0.13563704081940919</c:v>
                </c:pt>
                <c:pt idx="107">
                  <c:v>0.13694209320132175</c:v>
                </c:pt>
                <c:pt idx="108">
                  <c:v>0.13824777058323429</c:v>
                </c:pt>
                <c:pt idx="109">
                  <c:v>0.1395540729651468</c:v>
                </c:pt>
                <c:pt idx="110">
                  <c:v>0.14086100034705934</c:v>
                </c:pt>
                <c:pt idx="111">
                  <c:v>0.14216855272897191</c:v>
                </c:pt>
                <c:pt idx="112">
                  <c:v>0.14347673011088444</c:v>
                </c:pt>
                <c:pt idx="113">
                  <c:v>0.14478553249279699</c:v>
                </c:pt>
                <c:pt idx="114">
                  <c:v>0.1460949598747095</c:v>
                </c:pt>
                <c:pt idx="115">
                  <c:v>0.14740501225662203</c:v>
                </c:pt>
                <c:pt idx="116">
                  <c:v>0.14871568963853457</c:v>
                </c:pt>
                <c:pt idx="117">
                  <c:v>0.15002699202044711</c:v>
                </c:pt>
                <c:pt idx="118">
                  <c:v>0.15133891940235963</c:v>
                </c:pt>
                <c:pt idx="119">
                  <c:v>0.15265147178427219</c:v>
                </c:pt>
                <c:pt idx="120">
                  <c:v>0.15396464916618471</c:v>
                </c:pt>
                <c:pt idx="121">
                  <c:v>0.15527845154809725</c:v>
                </c:pt>
                <c:pt idx="122">
                  <c:v>0.15659287893000978</c:v>
                </c:pt>
                <c:pt idx="123">
                  <c:v>0.15790793131192232</c:v>
                </c:pt>
                <c:pt idx="124">
                  <c:v>0.15922360869383489</c:v>
                </c:pt>
                <c:pt idx="125">
                  <c:v>0.16053991107574742</c:v>
                </c:pt>
                <c:pt idx="126">
                  <c:v>0.16185683845765997</c:v>
                </c:pt>
                <c:pt idx="127">
                  <c:v>0.1631743908395725</c:v>
                </c:pt>
                <c:pt idx="128">
                  <c:v>0.164492568221485</c:v>
                </c:pt>
                <c:pt idx="129">
                  <c:v>0.16581137060339757</c:v>
                </c:pt>
                <c:pt idx="130">
                  <c:v>0.16713079798531008</c:v>
                </c:pt>
                <c:pt idx="131">
                  <c:v>0.16845085036722265</c:v>
                </c:pt>
                <c:pt idx="132">
                  <c:v>0.1697715277491352</c:v>
                </c:pt>
                <c:pt idx="133">
                  <c:v>0.1710928301310477</c:v>
                </c:pt>
                <c:pt idx="134">
                  <c:v>0.17241475751296023</c:v>
                </c:pt>
                <c:pt idx="135">
                  <c:v>0.17373730989487279</c:v>
                </c:pt>
                <c:pt idx="136">
                  <c:v>0.17506048727678533</c:v>
                </c:pt>
                <c:pt idx="137">
                  <c:v>0.17638428965869785</c:v>
                </c:pt>
                <c:pt idx="138">
                  <c:v>0.17770871704061039</c:v>
                </c:pt>
                <c:pt idx="139">
                  <c:v>0.17903376942252291</c:v>
                </c:pt>
                <c:pt idx="140">
                  <c:v>0.18035944680443547</c:v>
                </c:pt>
                <c:pt idx="141">
                  <c:v>0.181685749186348</c:v>
                </c:pt>
                <c:pt idx="142">
                  <c:v>0.18301267656826056</c:v>
                </c:pt>
                <c:pt idx="143">
                  <c:v>0.18434022895017305</c:v>
                </c:pt>
                <c:pt idx="144">
                  <c:v>0.18566840633208559</c:v>
                </c:pt>
                <c:pt idx="145">
                  <c:v>0.18699720871399816</c:v>
                </c:pt>
                <c:pt idx="146">
                  <c:v>0.18832663609591072</c:v>
                </c:pt>
                <c:pt idx="147">
                  <c:v>0.18965668847782322</c:v>
                </c:pt>
                <c:pt idx="148">
                  <c:v>0.19098736585973572</c:v>
                </c:pt>
                <c:pt idx="149">
                  <c:v>0.19231866824164828</c:v>
                </c:pt>
                <c:pt idx="150">
                  <c:v>0.19365059562356082</c:v>
                </c:pt>
              </c:numCache>
            </c:numRef>
          </c:yVal>
          <c:smooth val="1"/>
          <c:extLst>
            <c:ext xmlns:c16="http://schemas.microsoft.com/office/drawing/2014/chart" uri="{C3380CC4-5D6E-409C-BE32-E72D297353CC}">
              <c16:uniqueId val="{00000001-37BC-48C5-9922-1B45F25C14B8}"/>
            </c:ext>
          </c:extLst>
        </c:ser>
        <c:ser>
          <c:idx val="2"/>
          <c:order val="2"/>
          <c:tx>
            <c:v>Diode</c:v>
          </c:tx>
          <c:spPr>
            <a:ln>
              <a:solidFill>
                <a:schemeClr val="bg2">
                  <a:lumMod val="50000"/>
                </a:schemeClr>
              </a:solidFill>
              <a:prstDash val="sysDash"/>
            </a:ln>
          </c:spPr>
          <c:marker>
            <c:symbol val="none"/>
          </c:marker>
          <c:xVal>
            <c:numRef>
              <c:f>Eff_vs_IOUT!$S$7:$S$157</c:f>
              <c:numCache>
                <c:formatCode>General</c:formatCode>
                <c:ptCount val="151"/>
                <c:pt idx="0">
                  <c:v>0</c:v>
                </c:pt>
                <c:pt idx="1">
                  <c:v>0.02</c:v>
                </c:pt>
                <c:pt idx="2">
                  <c:v>0.04</c:v>
                </c:pt>
                <c:pt idx="3">
                  <c:v>0.06</c:v>
                </c:pt>
                <c:pt idx="4">
                  <c:v>0.08</c:v>
                </c:pt>
                <c:pt idx="5">
                  <c:v>0.1</c:v>
                </c:pt>
                <c:pt idx="6">
                  <c:v>0.12</c:v>
                </c:pt>
                <c:pt idx="7">
                  <c:v>0.14000000000000001</c:v>
                </c:pt>
                <c:pt idx="8">
                  <c:v>0.16</c:v>
                </c:pt>
                <c:pt idx="9">
                  <c:v>0.18</c:v>
                </c:pt>
                <c:pt idx="10">
                  <c:v>0.2</c:v>
                </c:pt>
                <c:pt idx="11">
                  <c:v>0.22</c:v>
                </c:pt>
                <c:pt idx="12">
                  <c:v>0.24</c:v>
                </c:pt>
                <c:pt idx="13">
                  <c:v>0.26</c:v>
                </c:pt>
                <c:pt idx="14">
                  <c:v>0.28000000000000003</c:v>
                </c:pt>
                <c:pt idx="15">
                  <c:v>0.3</c:v>
                </c:pt>
                <c:pt idx="16">
                  <c:v>0.32</c:v>
                </c:pt>
                <c:pt idx="17">
                  <c:v>0.34</c:v>
                </c:pt>
                <c:pt idx="18">
                  <c:v>0.36</c:v>
                </c:pt>
                <c:pt idx="19">
                  <c:v>0.38</c:v>
                </c:pt>
                <c:pt idx="20">
                  <c:v>0.4</c:v>
                </c:pt>
                <c:pt idx="21">
                  <c:v>0.42</c:v>
                </c:pt>
                <c:pt idx="22">
                  <c:v>0.44</c:v>
                </c:pt>
                <c:pt idx="23">
                  <c:v>0.46</c:v>
                </c:pt>
                <c:pt idx="24">
                  <c:v>0.48</c:v>
                </c:pt>
                <c:pt idx="25">
                  <c:v>0.5</c:v>
                </c:pt>
                <c:pt idx="26">
                  <c:v>0.52</c:v>
                </c:pt>
                <c:pt idx="27">
                  <c:v>0.54</c:v>
                </c:pt>
                <c:pt idx="28">
                  <c:v>0.56000000000000005</c:v>
                </c:pt>
                <c:pt idx="29">
                  <c:v>0.57999999999999996</c:v>
                </c:pt>
                <c:pt idx="30">
                  <c:v>0.6</c:v>
                </c:pt>
                <c:pt idx="31">
                  <c:v>0.62</c:v>
                </c:pt>
                <c:pt idx="32">
                  <c:v>0.64</c:v>
                </c:pt>
                <c:pt idx="33">
                  <c:v>0.66</c:v>
                </c:pt>
                <c:pt idx="34">
                  <c:v>0.68</c:v>
                </c:pt>
                <c:pt idx="35">
                  <c:v>0.70000000000000007</c:v>
                </c:pt>
                <c:pt idx="36">
                  <c:v>0.72</c:v>
                </c:pt>
                <c:pt idx="37">
                  <c:v>0.74</c:v>
                </c:pt>
                <c:pt idx="38">
                  <c:v>0.76</c:v>
                </c:pt>
                <c:pt idx="39">
                  <c:v>0.78</c:v>
                </c:pt>
                <c:pt idx="40">
                  <c:v>0.8</c:v>
                </c:pt>
                <c:pt idx="41">
                  <c:v>0.82000000000000006</c:v>
                </c:pt>
                <c:pt idx="42">
                  <c:v>0.84</c:v>
                </c:pt>
                <c:pt idx="43">
                  <c:v>0.86</c:v>
                </c:pt>
                <c:pt idx="44">
                  <c:v>0.88</c:v>
                </c:pt>
                <c:pt idx="45">
                  <c:v>0.9</c:v>
                </c:pt>
                <c:pt idx="46">
                  <c:v>0.92</c:v>
                </c:pt>
                <c:pt idx="47">
                  <c:v>0.94000000000000006</c:v>
                </c:pt>
                <c:pt idx="48">
                  <c:v>0.96</c:v>
                </c:pt>
                <c:pt idx="49">
                  <c:v>0.98</c:v>
                </c:pt>
                <c:pt idx="50">
                  <c:v>1</c:v>
                </c:pt>
                <c:pt idx="51">
                  <c:v>1.02</c:v>
                </c:pt>
                <c:pt idx="52">
                  <c:v>1.04</c:v>
                </c:pt>
                <c:pt idx="53">
                  <c:v>1.06</c:v>
                </c:pt>
                <c:pt idx="54">
                  <c:v>1.08</c:v>
                </c:pt>
                <c:pt idx="55">
                  <c:v>1.1000000000000001</c:v>
                </c:pt>
                <c:pt idx="56">
                  <c:v>1.1200000000000001</c:v>
                </c:pt>
                <c:pt idx="57">
                  <c:v>1.1400000000000001</c:v>
                </c:pt>
                <c:pt idx="58">
                  <c:v>1.1599999999999999</c:v>
                </c:pt>
                <c:pt idx="59">
                  <c:v>1.18</c:v>
                </c:pt>
                <c:pt idx="60">
                  <c:v>1.2</c:v>
                </c:pt>
                <c:pt idx="61">
                  <c:v>1.22</c:v>
                </c:pt>
                <c:pt idx="62">
                  <c:v>1.24</c:v>
                </c:pt>
                <c:pt idx="63">
                  <c:v>1.26</c:v>
                </c:pt>
                <c:pt idx="64">
                  <c:v>1.28</c:v>
                </c:pt>
                <c:pt idx="65">
                  <c:v>1.3</c:v>
                </c:pt>
                <c:pt idx="66">
                  <c:v>1.32</c:v>
                </c:pt>
                <c:pt idx="67">
                  <c:v>1.34</c:v>
                </c:pt>
                <c:pt idx="68">
                  <c:v>1.36</c:v>
                </c:pt>
                <c:pt idx="69">
                  <c:v>1.3800000000000001</c:v>
                </c:pt>
                <c:pt idx="70">
                  <c:v>1.4000000000000001</c:v>
                </c:pt>
                <c:pt idx="71">
                  <c:v>1.42</c:v>
                </c:pt>
                <c:pt idx="72">
                  <c:v>1.44</c:v>
                </c:pt>
                <c:pt idx="73">
                  <c:v>1.46</c:v>
                </c:pt>
                <c:pt idx="74">
                  <c:v>1.48</c:v>
                </c:pt>
                <c:pt idx="75">
                  <c:v>1.5</c:v>
                </c:pt>
                <c:pt idx="76">
                  <c:v>1.52</c:v>
                </c:pt>
                <c:pt idx="77">
                  <c:v>1.54</c:v>
                </c:pt>
                <c:pt idx="78">
                  <c:v>1.56</c:v>
                </c:pt>
                <c:pt idx="79">
                  <c:v>1.58</c:v>
                </c:pt>
                <c:pt idx="80">
                  <c:v>1.6</c:v>
                </c:pt>
                <c:pt idx="81">
                  <c:v>1.62</c:v>
                </c:pt>
                <c:pt idx="82">
                  <c:v>1.6400000000000001</c:v>
                </c:pt>
                <c:pt idx="83">
                  <c:v>1.6600000000000001</c:v>
                </c:pt>
                <c:pt idx="84">
                  <c:v>1.68</c:v>
                </c:pt>
                <c:pt idx="85">
                  <c:v>1.7</c:v>
                </c:pt>
                <c:pt idx="86">
                  <c:v>1.72</c:v>
                </c:pt>
                <c:pt idx="87">
                  <c:v>1.74</c:v>
                </c:pt>
                <c:pt idx="88">
                  <c:v>1.76</c:v>
                </c:pt>
                <c:pt idx="89">
                  <c:v>1.78</c:v>
                </c:pt>
                <c:pt idx="90">
                  <c:v>1.8</c:v>
                </c:pt>
                <c:pt idx="91">
                  <c:v>1.82</c:v>
                </c:pt>
                <c:pt idx="92">
                  <c:v>1.84</c:v>
                </c:pt>
                <c:pt idx="93">
                  <c:v>1.86</c:v>
                </c:pt>
                <c:pt idx="94">
                  <c:v>1.8800000000000001</c:v>
                </c:pt>
                <c:pt idx="95">
                  <c:v>1.9000000000000001</c:v>
                </c:pt>
                <c:pt idx="96">
                  <c:v>1.92</c:v>
                </c:pt>
                <c:pt idx="97">
                  <c:v>1.94</c:v>
                </c:pt>
                <c:pt idx="98">
                  <c:v>1.96</c:v>
                </c:pt>
                <c:pt idx="99">
                  <c:v>1.98</c:v>
                </c:pt>
                <c:pt idx="100">
                  <c:v>2</c:v>
                </c:pt>
                <c:pt idx="101">
                  <c:v>2.02</c:v>
                </c:pt>
                <c:pt idx="102">
                  <c:v>2.04</c:v>
                </c:pt>
                <c:pt idx="103">
                  <c:v>2.06</c:v>
                </c:pt>
                <c:pt idx="104">
                  <c:v>2.08</c:v>
                </c:pt>
                <c:pt idx="105">
                  <c:v>2.1</c:v>
                </c:pt>
                <c:pt idx="106">
                  <c:v>2.12</c:v>
                </c:pt>
                <c:pt idx="107">
                  <c:v>2.14</c:v>
                </c:pt>
                <c:pt idx="108">
                  <c:v>2.16</c:v>
                </c:pt>
                <c:pt idx="109">
                  <c:v>2.1800000000000002</c:v>
                </c:pt>
                <c:pt idx="110">
                  <c:v>2.2000000000000002</c:v>
                </c:pt>
                <c:pt idx="111">
                  <c:v>2.2200000000000002</c:v>
                </c:pt>
                <c:pt idx="112">
                  <c:v>2.2400000000000002</c:v>
                </c:pt>
                <c:pt idx="113">
                  <c:v>2.2600000000000002</c:v>
                </c:pt>
                <c:pt idx="114">
                  <c:v>2.2800000000000002</c:v>
                </c:pt>
                <c:pt idx="115">
                  <c:v>2.3000000000000003</c:v>
                </c:pt>
                <c:pt idx="116">
                  <c:v>2.3199999999999998</c:v>
                </c:pt>
                <c:pt idx="117">
                  <c:v>2.34</c:v>
                </c:pt>
                <c:pt idx="118">
                  <c:v>2.36</c:v>
                </c:pt>
                <c:pt idx="119">
                  <c:v>2.38</c:v>
                </c:pt>
                <c:pt idx="120">
                  <c:v>2.4</c:v>
                </c:pt>
                <c:pt idx="121">
                  <c:v>2.42</c:v>
                </c:pt>
                <c:pt idx="122">
                  <c:v>2.44</c:v>
                </c:pt>
                <c:pt idx="123">
                  <c:v>2.46</c:v>
                </c:pt>
                <c:pt idx="124">
                  <c:v>2.48</c:v>
                </c:pt>
                <c:pt idx="125">
                  <c:v>2.5</c:v>
                </c:pt>
                <c:pt idx="126">
                  <c:v>2.52</c:v>
                </c:pt>
                <c:pt idx="127">
                  <c:v>2.54</c:v>
                </c:pt>
                <c:pt idx="128">
                  <c:v>2.56</c:v>
                </c:pt>
                <c:pt idx="129">
                  <c:v>2.58</c:v>
                </c:pt>
                <c:pt idx="130">
                  <c:v>2.6</c:v>
                </c:pt>
                <c:pt idx="131">
                  <c:v>2.62</c:v>
                </c:pt>
                <c:pt idx="132">
                  <c:v>2.64</c:v>
                </c:pt>
                <c:pt idx="133">
                  <c:v>2.66</c:v>
                </c:pt>
                <c:pt idx="134">
                  <c:v>2.68</c:v>
                </c:pt>
                <c:pt idx="135">
                  <c:v>2.7</c:v>
                </c:pt>
                <c:pt idx="136">
                  <c:v>2.72</c:v>
                </c:pt>
                <c:pt idx="137">
                  <c:v>2.74</c:v>
                </c:pt>
                <c:pt idx="138">
                  <c:v>2.7600000000000002</c:v>
                </c:pt>
                <c:pt idx="139">
                  <c:v>2.7800000000000002</c:v>
                </c:pt>
                <c:pt idx="140">
                  <c:v>2.8000000000000003</c:v>
                </c:pt>
                <c:pt idx="141">
                  <c:v>2.82</c:v>
                </c:pt>
                <c:pt idx="142">
                  <c:v>2.84</c:v>
                </c:pt>
                <c:pt idx="143">
                  <c:v>2.86</c:v>
                </c:pt>
                <c:pt idx="144">
                  <c:v>2.88</c:v>
                </c:pt>
                <c:pt idx="145">
                  <c:v>2.9</c:v>
                </c:pt>
                <c:pt idx="146">
                  <c:v>2.92</c:v>
                </c:pt>
                <c:pt idx="147">
                  <c:v>2.94</c:v>
                </c:pt>
                <c:pt idx="148">
                  <c:v>2.96</c:v>
                </c:pt>
                <c:pt idx="149">
                  <c:v>2.98</c:v>
                </c:pt>
                <c:pt idx="150">
                  <c:v>3</c:v>
                </c:pt>
              </c:numCache>
            </c:numRef>
          </c:xVal>
          <c:yVal>
            <c:numRef>
              <c:f>Eff_vs_IOUT!$AN$7:$AN$157</c:f>
              <c:numCache>
                <c:formatCode>General</c:formatCode>
                <c:ptCount val="151"/>
                <c:pt idx="0">
                  <c:v>8.8499999999999995E-2</c:v>
                </c:pt>
                <c:pt idx="1">
                  <c:v>0.10249999999999999</c:v>
                </c:pt>
                <c:pt idx="2">
                  <c:v>0.11649999999999999</c:v>
                </c:pt>
                <c:pt idx="3">
                  <c:v>0.1305</c:v>
                </c:pt>
                <c:pt idx="4">
                  <c:v>0.14449999999999999</c:v>
                </c:pt>
                <c:pt idx="5">
                  <c:v>0.15849999999999997</c:v>
                </c:pt>
                <c:pt idx="6">
                  <c:v>0.17249999999999999</c:v>
                </c:pt>
                <c:pt idx="7">
                  <c:v>0.1865</c:v>
                </c:pt>
                <c:pt idx="8">
                  <c:v>0.20049999999999998</c:v>
                </c:pt>
                <c:pt idx="9">
                  <c:v>0.2145</c:v>
                </c:pt>
                <c:pt idx="10">
                  <c:v>0.22849999999999998</c:v>
                </c:pt>
                <c:pt idx="11">
                  <c:v>0.24249999999999999</c:v>
                </c:pt>
                <c:pt idx="12">
                  <c:v>0.25649999999999995</c:v>
                </c:pt>
                <c:pt idx="13">
                  <c:v>0.27049999999999996</c:v>
                </c:pt>
                <c:pt idx="14">
                  <c:v>0.28449999999999998</c:v>
                </c:pt>
                <c:pt idx="15">
                  <c:v>0.29849999999999999</c:v>
                </c:pt>
                <c:pt idx="16">
                  <c:v>0.3125</c:v>
                </c:pt>
                <c:pt idx="17">
                  <c:v>0.32650000000000001</c:v>
                </c:pt>
                <c:pt idx="18">
                  <c:v>0.34050000000000002</c:v>
                </c:pt>
                <c:pt idx="19">
                  <c:v>0.35449999999999993</c:v>
                </c:pt>
                <c:pt idx="20">
                  <c:v>0.36849999999999994</c:v>
                </c:pt>
                <c:pt idx="21">
                  <c:v>0.38249999999999995</c:v>
                </c:pt>
                <c:pt idx="22">
                  <c:v>0.39649999999999996</c:v>
                </c:pt>
                <c:pt idx="23">
                  <c:v>0.41049999999999998</c:v>
                </c:pt>
                <c:pt idx="24">
                  <c:v>0.42449999999999999</c:v>
                </c:pt>
                <c:pt idx="25">
                  <c:v>0.4385</c:v>
                </c:pt>
                <c:pt idx="26">
                  <c:v>0.45250000000000001</c:v>
                </c:pt>
                <c:pt idx="27">
                  <c:v>0.46650000000000003</c:v>
                </c:pt>
                <c:pt idx="28">
                  <c:v>0.48050000000000004</c:v>
                </c:pt>
                <c:pt idx="29">
                  <c:v>0.49449999999999994</c:v>
                </c:pt>
                <c:pt idx="30">
                  <c:v>0.50849999999999995</c:v>
                </c:pt>
                <c:pt idx="31">
                  <c:v>0.52249999999999996</c:v>
                </c:pt>
                <c:pt idx="32">
                  <c:v>0.53649999999999998</c:v>
                </c:pt>
                <c:pt idx="33">
                  <c:v>0.55049999999999999</c:v>
                </c:pt>
                <c:pt idx="34">
                  <c:v>0.5645</c:v>
                </c:pt>
                <c:pt idx="35">
                  <c:v>0.57850000000000001</c:v>
                </c:pt>
                <c:pt idx="36">
                  <c:v>0.59250000000000003</c:v>
                </c:pt>
                <c:pt idx="37">
                  <c:v>0.60650000000000004</c:v>
                </c:pt>
                <c:pt idx="38">
                  <c:v>0.62049999999999994</c:v>
                </c:pt>
                <c:pt idx="39">
                  <c:v>0.63449999999999995</c:v>
                </c:pt>
                <c:pt idx="40">
                  <c:v>0.64849999999999997</c:v>
                </c:pt>
                <c:pt idx="41">
                  <c:v>0.66249999999999998</c:v>
                </c:pt>
                <c:pt idx="42">
                  <c:v>0.67649999999999999</c:v>
                </c:pt>
                <c:pt idx="43">
                  <c:v>0.6905</c:v>
                </c:pt>
                <c:pt idx="44">
                  <c:v>0.70450000000000002</c:v>
                </c:pt>
                <c:pt idx="45">
                  <c:v>0.71850000000000003</c:v>
                </c:pt>
                <c:pt idx="46">
                  <c:v>0.73250000000000004</c:v>
                </c:pt>
                <c:pt idx="47">
                  <c:v>0.74650000000000005</c:v>
                </c:pt>
                <c:pt idx="48">
                  <c:v>0.76049999999999995</c:v>
                </c:pt>
                <c:pt idx="49">
                  <c:v>0.77449999999999997</c:v>
                </c:pt>
                <c:pt idx="50">
                  <c:v>0.78849999999999998</c:v>
                </c:pt>
                <c:pt idx="51">
                  <c:v>0.80249999999999999</c:v>
                </c:pt>
                <c:pt idx="52">
                  <c:v>0.8165</c:v>
                </c:pt>
                <c:pt idx="53">
                  <c:v>0.83050000000000002</c:v>
                </c:pt>
                <c:pt idx="54">
                  <c:v>0.84450000000000003</c:v>
                </c:pt>
                <c:pt idx="55">
                  <c:v>0.85850000000000004</c:v>
                </c:pt>
                <c:pt idx="56">
                  <c:v>0.87250000000000005</c:v>
                </c:pt>
                <c:pt idx="57">
                  <c:v>0.88650000000000007</c:v>
                </c:pt>
                <c:pt idx="58">
                  <c:v>0.90049999999999997</c:v>
                </c:pt>
                <c:pt idx="59">
                  <c:v>0.91449999999999998</c:v>
                </c:pt>
                <c:pt idx="60">
                  <c:v>0.92849999999999999</c:v>
                </c:pt>
                <c:pt idx="61">
                  <c:v>0.9425</c:v>
                </c:pt>
                <c:pt idx="62">
                  <c:v>0.95650000000000002</c:v>
                </c:pt>
                <c:pt idx="63">
                  <c:v>0.97049999999999992</c:v>
                </c:pt>
                <c:pt idx="64">
                  <c:v>0.98449999999999993</c:v>
                </c:pt>
                <c:pt idx="65">
                  <c:v>0.99849999999999994</c:v>
                </c:pt>
                <c:pt idx="66">
                  <c:v>1.0125</c:v>
                </c:pt>
                <c:pt idx="67">
                  <c:v>1.0265</c:v>
                </c:pt>
                <c:pt idx="68">
                  <c:v>1.0405</c:v>
                </c:pt>
                <c:pt idx="69">
                  <c:v>1.0545</c:v>
                </c:pt>
                <c:pt idx="70">
                  <c:v>1.0685</c:v>
                </c:pt>
                <c:pt idx="71">
                  <c:v>1.0824999999999998</c:v>
                </c:pt>
                <c:pt idx="72">
                  <c:v>1.0965</c:v>
                </c:pt>
                <c:pt idx="73">
                  <c:v>1.1105</c:v>
                </c:pt>
                <c:pt idx="74">
                  <c:v>1.1245000000000001</c:v>
                </c:pt>
                <c:pt idx="75">
                  <c:v>1.1384999999999998</c:v>
                </c:pt>
                <c:pt idx="76">
                  <c:v>1.1524999999999999</c:v>
                </c:pt>
                <c:pt idx="77">
                  <c:v>1.1664999999999999</c:v>
                </c:pt>
                <c:pt idx="78">
                  <c:v>1.1804999999999999</c:v>
                </c:pt>
                <c:pt idx="79">
                  <c:v>1.1944999999999999</c:v>
                </c:pt>
                <c:pt idx="80">
                  <c:v>1.2084999999999999</c:v>
                </c:pt>
                <c:pt idx="81">
                  <c:v>1.2224999999999999</c:v>
                </c:pt>
                <c:pt idx="82">
                  <c:v>1.2364999999999999</c:v>
                </c:pt>
                <c:pt idx="83">
                  <c:v>1.2504999999999999</c:v>
                </c:pt>
                <c:pt idx="84">
                  <c:v>1.2645</c:v>
                </c:pt>
                <c:pt idx="85">
                  <c:v>1.2785</c:v>
                </c:pt>
                <c:pt idx="86">
                  <c:v>1.2925</c:v>
                </c:pt>
                <c:pt idx="87">
                  <c:v>1.3065</c:v>
                </c:pt>
                <c:pt idx="88">
                  <c:v>1.3205</c:v>
                </c:pt>
                <c:pt idx="89">
                  <c:v>1.3345</c:v>
                </c:pt>
                <c:pt idx="90">
                  <c:v>1.3485</c:v>
                </c:pt>
                <c:pt idx="91">
                  <c:v>1.3625</c:v>
                </c:pt>
                <c:pt idx="92">
                  <c:v>1.3765000000000001</c:v>
                </c:pt>
                <c:pt idx="93">
                  <c:v>1.3905000000000001</c:v>
                </c:pt>
                <c:pt idx="94">
                  <c:v>1.4045000000000001</c:v>
                </c:pt>
                <c:pt idx="95">
                  <c:v>1.4185000000000001</c:v>
                </c:pt>
                <c:pt idx="96">
                  <c:v>1.4324999999999999</c:v>
                </c:pt>
                <c:pt idx="97">
                  <c:v>1.4464999999999999</c:v>
                </c:pt>
                <c:pt idx="98">
                  <c:v>1.4604999999999999</c:v>
                </c:pt>
                <c:pt idx="99">
                  <c:v>1.4744999999999999</c:v>
                </c:pt>
                <c:pt idx="100">
                  <c:v>1.4884999999999999</c:v>
                </c:pt>
                <c:pt idx="101">
                  <c:v>1.5024999999999999</c:v>
                </c:pt>
                <c:pt idx="102">
                  <c:v>1.5165</c:v>
                </c:pt>
                <c:pt idx="103">
                  <c:v>1.5305</c:v>
                </c:pt>
                <c:pt idx="104">
                  <c:v>1.5445</c:v>
                </c:pt>
                <c:pt idx="105">
                  <c:v>1.5585</c:v>
                </c:pt>
                <c:pt idx="106">
                  <c:v>1.5725</c:v>
                </c:pt>
                <c:pt idx="107">
                  <c:v>1.5865</c:v>
                </c:pt>
                <c:pt idx="108">
                  <c:v>1.6005</c:v>
                </c:pt>
                <c:pt idx="109">
                  <c:v>1.6145</c:v>
                </c:pt>
                <c:pt idx="110">
                  <c:v>1.6285000000000001</c:v>
                </c:pt>
                <c:pt idx="111">
                  <c:v>1.6425000000000001</c:v>
                </c:pt>
                <c:pt idx="112">
                  <c:v>1.6565000000000001</c:v>
                </c:pt>
                <c:pt idx="113">
                  <c:v>1.6705000000000001</c:v>
                </c:pt>
                <c:pt idx="114">
                  <c:v>1.6845000000000001</c:v>
                </c:pt>
                <c:pt idx="115">
                  <c:v>1.6985000000000001</c:v>
                </c:pt>
                <c:pt idx="116">
                  <c:v>1.7124999999999999</c:v>
                </c:pt>
                <c:pt idx="117">
                  <c:v>1.7264999999999999</c:v>
                </c:pt>
                <c:pt idx="118">
                  <c:v>1.7404999999999999</c:v>
                </c:pt>
                <c:pt idx="119">
                  <c:v>1.7544999999999999</c:v>
                </c:pt>
                <c:pt idx="120">
                  <c:v>1.7685</c:v>
                </c:pt>
                <c:pt idx="121">
                  <c:v>1.7825</c:v>
                </c:pt>
                <c:pt idx="122">
                  <c:v>1.7965</c:v>
                </c:pt>
                <c:pt idx="123">
                  <c:v>1.8105</c:v>
                </c:pt>
                <c:pt idx="124">
                  <c:v>1.8245</c:v>
                </c:pt>
                <c:pt idx="125">
                  <c:v>1.8385</c:v>
                </c:pt>
                <c:pt idx="126">
                  <c:v>1.8524999999999998</c:v>
                </c:pt>
                <c:pt idx="127">
                  <c:v>1.8664999999999998</c:v>
                </c:pt>
                <c:pt idx="128">
                  <c:v>1.8804999999999998</c:v>
                </c:pt>
                <c:pt idx="129">
                  <c:v>1.8944999999999999</c:v>
                </c:pt>
                <c:pt idx="130">
                  <c:v>1.9084999999999999</c:v>
                </c:pt>
                <c:pt idx="131">
                  <c:v>1.9224999999999999</c:v>
                </c:pt>
                <c:pt idx="132">
                  <c:v>1.9364999999999999</c:v>
                </c:pt>
                <c:pt idx="133">
                  <c:v>1.9504999999999999</c:v>
                </c:pt>
                <c:pt idx="134">
                  <c:v>1.9644999999999999</c:v>
                </c:pt>
                <c:pt idx="135">
                  <c:v>1.9784999999999999</c:v>
                </c:pt>
                <c:pt idx="136">
                  <c:v>1.9924999999999999</c:v>
                </c:pt>
                <c:pt idx="137">
                  <c:v>2.0065</c:v>
                </c:pt>
                <c:pt idx="138">
                  <c:v>2.0204999999999997</c:v>
                </c:pt>
                <c:pt idx="139">
                  <c:v>2.0345</c:v>
                </c:pt>
                <c:pt idx="140">
                  <c:v>2.0484999999999998</c:v>
                </c:pt>
                <c:pt idx="141">
                  <c:v>2.0624999999999996</c:v>
                </c:pt>
                <c:pt idx="142">
                  <c:v>2.0764999999999998</c:v>
                </c:pt>
                <c:pt idx="143">
                  <c:v>2.0904999999999996</c:v>
                </c:pt>
                <c:pt idx="144">
                  <c:v>2.1044999999999998</c:v>
                </c:pt>
                <c:pt idx="145">
                  <c:v>2.1184999999999996</c:v>
                </c:pt>
                <c:pt idx="146">
                  <c:v>2.1324999999999998</c:v>
                </c:pt>
                <c:pt idx="147">
                  <c:v>2.1464999999999996</c:v>
                </c:pt>
                <c:pt idx="148">
                  <c:v>2.1604999999999999</c:v>
                </c:pt>
                <c:pt idx="149">
                  <c:v>2.1744999999999997</c:v>
                </c:pt>
                <c:pt idx="150">
                  <c:v>2.1884999999999994</c:v>
                </c:pt>
              </c:numCache>
            </c:numRef>
          </c:yVal>
          <c:smooth val="1"/>
          <c:extLst>
            <c:ext xmlns:c16="http://schemas.microsoft.com/office/drawing/2014/chart" uri="{C3380CC4-5D6E-409C-BE32-E72D297353CC}">
              <c16:uniqueId val="{00000002-37BC-48C5-9922-1B45F25C14B8}"/>
            </c:ext>
          </c:extLst>
        </c:ser>
        <c:ser>
          <c:idx val="3"/>
          <c:order val="3"/>
          <c:tx>
            <c:v>RCS</c:v>
          </c:tx>
          <c:spPr>
            <a:ln>
              <a:solidFill>
                <a:schemeClr val="accent5">
                  <a:lumMod val="75000"/>
                </a:schemeClr>
              </a:solidFill>
              <a:prstDash val="lgDashDotDot"/>
            </a:ln>
          </c:spPr>
          <c:marker>
            <c:symbol val="none"/>
          </c:marker>
          <c:xVal>
            <c:numRef>
              <c:f>Eff_vs_IOUT!$S$7:$S$157</c:f>
              <c:numCache>
                <c:formatCode>General</c:formatCode>
                <c:ptCount val="151"/>
                <c:pt idx="0">
                  <c:v>0</c:v>
                </c:pt>
                <c:pt idx="1">
                  <c:v>0.02</c:v>
                </c:pt>
                <c:pt idx="2">
                  <c:v>0.04</c:v>
                </c:pt>
                <c:pt idx="3">
                  <c:v>0.06</c:v>
                </c:pt>
                <c:pt idx="4">
                  <c:v>0.08</c:v>
                </c:pt>
                <c:pt idx="5">
                  <c:v>0.1</c:v>
                </c:pt>
                <c:pt idx="6">
                  <c:v>0.12</c:v>
                </c:pt>
                <c:pt idx="7">
                  <c:v>0.14000000000000001</c:v>
                </c:pt>
                <c:pt idx="8">
                  <c:v>0.16</c:v>
                </c:pt>
                <c:pt idx="9">
                  <c:v>0.18</c:v>
                </c:pt>
                <c:pt idx="10">
                  <c:v>0.2</c:v>
                </c:pt>
                <c:pt idx="11">
                  <c:v>0.22</c:v>
                </c:pt>
                <c:pt idx="12">
                  <c:v>0.24</c:v>
                </c:pt>
                <c:pt idx="13">
                  <c:v>0.26</c:v>
                </c:pt>
                <c:pt idx="14">
                  <c:v>0.28000000000000003</c:v>
                </c:pt>
                <c:pt idx="15">
                  <c:v>0.3</c:v>
                </c:pt>
                <c:pt idx="16">
                  <c:v>0.32</c:v>
                </c:pt>
                <c:pt idx="17">
                  <c:v>0.34</c:v>
                </c:pt>
                <c:pt idx="18">
                  <c:v>0.36</c:v>
                </c:pt>
                <c:pt idx="19">
                  <c:v>0.38</c:v>
                </c:pt>
                <c:pt idx="20">
                  <c:v>0.4</c:v>
                </c:pt>
                <c:pt idx="21">
                  <c:v>0.42</c:v>
                </c:pt>
                <c:pt idx="22">
                  <c:v>0.44</c:v>
                </c:pt>
                <c:pt idx="23">
                  <c:v>0.46</c:v>
                </c:pt>
                <c:pt idx="24">
                  <c:v>0.48</c:v>
                </c:pt>
                <c:pt idx="25">
                  <c:v>0.5</c:v>
                </c:pt>
                <c:pt idx="26">
                  <c:v>0.52</c:v>
                </c:pt>
                <c:pt idx="27">
                  <c:v>0.54</c:v>
                </c:pt>
                <c:pt idx="28">
                  <c:v>0.56000000000000005</c:v>
                </c:pt>
                <c:pt idx="29">
                  <c:v>0.57999999999999996</c:v>
                </c:pt>
                <c:pt idx="30">
                  <c:v>0.6</c:v>
                </c:pt>
                <c:pt idx="31">
                  <c:v>0.62</c:v>
                </c:pt>
                <c:pt idx="32">
                  <c:v>0.64</c:v>
                </c:pt>
                <c:pt idx="33">
                  <c:v>0.66</c:v>
                </c:pt>
                <c:pt idx="34">
                  <c:v>0.68</c:v>
                </c:pt>
                <c:pt idx="35">
                  <c:v>0.70000000000000007</c:v>
                </c:pt>
                <c:pt idx="36">
                  <c:v>0.72</c:v>
                </c:pt>
                <c:pt idx="37">
                  <c:v>0.74</c:v>
                </c:pt>
                <c:pt idx="38">
                  <c:v>0.76</c:v>
                </c:pt>
                <c:pt idx="39">
                  <c:v>0.78</c:v>
                </c:pt>
                <c:pt idx="40">
                  <c:v>0.8</c:v>
                </c:pt>
                <c:pt idx="41">
                  <c:v>0.82000000000000006</c:v>
                </c:pt>
                <c:pt idx="42">
                  <c:v>0.84</c:v>
                </c:pt>
                <c:pt idx="43">
                  <c:v>0.86</c:v>
                </c:pt>
                <c:pt idx="44">
                  <c:v>0.88</c:v>
                </c:pt>
                <c:pt idx="45">
                  <c:v>0.9</c:v>
                </c:pt>
                <c:pt idx="46">
                  <c:v>0.92</c:v>
                </c:pt>
                <c:pt idx="47">
                  <c:v>0.94000000000000006</c:v>
                </c:pt>
                <c:pt idx="48">
                  <c:v>0.96</c:v>
                </c:pt>
                <c:pt idx="49">
                  <c:v>0.98</c:v>
                </c:pt>
                <c:pt idx="50">
                  <c:v>1</c:v>
                </c:pt>
                <c:pt idx="51">
                  <c:v>1.02</c:v>
                </c:pt>
                <c:pt idx="52">
                  <c:v>1.04</c:v>
                </c:pt>
                <c:pt idx="53">
                  <c:v>1.06</c:v>
                </c:pt>
                <c:pt idx="54">
                  <c:v>1.08</c:v>
                </c:pt>
                <c:pt idx="55">
                  <c:v>1.1000000000000001</c:v>
                </c:pt>
                <c:pt idx="56">
                  <c:v>1.1200000000000001</c:v>
                </c:pt>
                <c:pt idx="57">
                  <c:v>1.1400000000000001</c:v>
                </c:pt>
                <c:pt idx="58">
                  <c:v>1.1599999999999999</c:v>
                </c:pt>
                <c:pt idx="59">
                  <c:v>1.18</c:v>
                </c:pt>
                <c:pt idx="60">
                  <c:v>1.2</c:v>
                </c:pt>
                <c:pt idx="61">
                  <c:v>1.22</c:v>
                </c:pt>
                <c:pt idx="62">
                  <c:v>1.24</c:v>
                </c:pt>
                <c:pt idx="63">
                  <c:v>1.26</c:v>
                </c:pt>
                <c:pt idx="64">
                  <c:v>1.28</c:v>
                </c:pt>
                <c:pt idx="65">
                  <c:v>1.3</c:v>
                </c:pt>
                <c:pt idx="66">
                  <c:v>1.32</c:v>
                </c:pt>
                <c:pt idx="67">
                  <c:v>1.34</c:v>
                </c:pt>
                <c:pt idx="68">
                  <c:v>1.36</c:v>
                </c:pt>
                <c:pt idx="69">
                  <c:v>1.3800000000000001</c:v>
                </c:pt>
                <c:pt idx="70">
                  <c:v>1.4000000000000001</c:v>
                </c:pt>
                <c:pt idx="71">
                  <c:v>1.42</c:v>
                </c:pt>
                <c:pt idx="72">
                  <c:v>1.44</c:v>
                </c:pt>
                <c:pt idx="73">
                  <c:v>1.46</c:v>
                </c:pt>
                <c:pt idx="74">
                  <c:v>1.48</c:v>
                </c:pt>
                <c:pt idx="75">
                  <c:v>1.5</c:v>
                </c:pt>
                <c:pt idx="76">
                  <c:v>1.52</c:v>
                </c:pt>
                <c:pt idx="77">
                  <c:v>1.54</c:v>
                </c:pt>
                <c:pt idx="78">
                  <c:v>1.56</c:v>
                </c:pt>
                <c:pt idx="79">
                  <c:v>1.58</c:v>
                </c:pt>
                <c:pt idx="80">
                  <c:v>1.6</c:v>
                </c:pt>
                <c:pt idx="81">
                  <c:v>1.62</c:v>
                </c:pt>
                <c:pt idx="82">
                  <c:v>1.6400000000000001</c:v>
                </c:pt>
                <c:pt idx="83">
                  <c:v>1.6600000000000001</c:v>
                </c:pt>
                <c:pt idx="84">
                  <c:v>1.68</c:v>
                </c:pt>
                <c:pt idx="85">
                  <c:v>1.7</c:v>
                </c:pt>
                <c:pt idx="86">
                  <c:v>1.72</c:v>
                </c:pt>
                <c:pt idx="87">
                  <c:v>1.74</c:v>
                </c:pt>
                <c:pt idx="88">
                  <c:v>1.76</c:v>
                </c:pt>
                <c:pt idx="89">
                  <c:v>1.78</c:v>
                </c:pt>
                <c:pt idx="90">
                  <c:v>1.8</c:v>
                </c:pt>
                <c:pt idx="91">
                  <c:v>1.82</c:v>
                </c:pt>
                <c:pt idx="92">
                  <c:v>1.84</c:v>
                </c:pt>
                <c:pt idx="93">
                  <c:v>1.86</c:v>
                </c:pt>
                <c:pt idx="94">
                  <c:v>1.8800000000000001</c:v>
                </c:pt>
                <c:pt idx="95">
                  <c:v>1.9000000000000001</c:v>
                </c:pt>
                <c:pt idx="96">
                  <c:v>1.92</c:v>
                </c:pt>
                <c:pt idx="97">
                  <c:v>1.94</c:v>
                </c:pt>
                <c:pt idx="98">
                  <c:v>1.96</c:v>
                </c:pt>
                <c:pt idx="99">
                  <c:v>1.98</c:v>
                </c:pt>
                <c:pt idx="100">
                  <c:v>2</c:v>
                </c:pt>
                <c:pt idx="101">
                  <c:v>2.02</c:v>
                </c:pt>
                <c:pt idx="102">
                  <c:v>2.04</c:v>
                </c:pt>
                <c:pt idx="103">
                  <c:v>2.06</c:v>
                </c:pt>
                <c:pt idx="104">
                  <c:v>2.08</c:v>
                </c:pt>
                <c:pt idx="105">
                  <c:v>2.1</c:v>
                </c:pt>
                <c:pt idx="106">
                  <c:v>2.12</c:v>
                </c:pt>
                <c:pt idx="107">
                  <c:v>2.14</c:v>
                </c:pt>
                <c:pt idx="108">
                  <c:v>2.16</c:v>
                </c:pt>
                <c:pt idx="109">
                  <c:v>2.1800000000000002</c:v>
                </c:pt>
                <c:pt idx="110">
                  <c:v>2.2000000000000002</c:v>
                </c:pt>
                <c:pt idx="111">
                  <c:v>2.2200000000000002</c:v>
                </c:pt>
                <c:pt idx="112">
                  <c:v>2.2400000000000002</c:v>
                </c:pt>
                <c:pt idx="113">
                  <c:v>2.2600000000000002</c:v>
                </c:pt>
                <c:pt idx="114">
                  <c:v>2.2800000000000002</c:v>
                </c:pt>
                <c:pt idx="115">
                  <c:v>2.3000000000000003</c:v>
                </c:pt>
                <c:pt idx="116">
                  <c:v>2.3199999999999998</c:v>
                </c:pt>
                <c:pt idx="117">
                  <c:v>2.34</c:v>
                </c:pt>
                <c:pt idx="118">
                  <c:v>2.36</c:v>
                </c:pt>
                <c:pt idx="119">
                  <c:v>2.38</c:v>
                </c:pt>
                <c:pt idx="120">
                  <c:v>2.4</c:v>
                </c:pt>
                <c:pt idx="121">
                  <c:v>2.42</c:v>
                </c:pt>
                <c:pt idx="122">
                  <c:v>2.44</c:v>
                </c:pt>
                <c:pt idx="123">
                  <c:v>2.46</c:v>
                </c:pt>
                <c:pt idx="124">
                  <c:v>2.48</c:v>
                </c:pt>
                <c:pt idx="125">
                  <c:v>2.5</c:v>
                </c:pt>
                <c:pt idx="126">
                  <c:v>2.52</c:v>
                </c:pt>
                <c:pt idx="127">
                  <c:v>2.54</c:v>
                </c:pt>
                <c:pt idx="128">
                  <c:v>2.56</c:v>
                </c:pt>
                <c:pt idx="129">
                  <c:v>2.58</c:v>
                </c:pt>
                <c:pt idx="130">
                  <c:v>2.6</c:v>
                </c:pt>
                <c:pt idx="131">
                  <c:v>2.62</c:v>
                </c:pt>
                <c:pt idx="132">
                  <c:v>2.64</c:v>
                </c:pt>
                <c:pt idx="133">
                  <c:v>2.66</c:v>
                </c:pt>
                <c:pt idx="134">
                  <c:v>2.68</c:v>
                </c:pt>
                <c:pt idx="135">
                  <c:v>2.7</c:v>
                </c:pt>
                <c:pt idx="136">
                  <c:v>2.72</c:v>
                </c:pt>
                <c:pt idx="137">
                  <c:v>2.74</c:v>
                </c:pt>
                <c:pt idx="138">
                  <c:v>2.7600000000000002</c:v>
                </c:pt>
                <c:pt idx="139">
                  <c:v>2.7800000000000002</c:v>
                </c:pt>
                <c:pt idx="140">
                  <c:v>2.8000000000000003</c:v>
                </c:pt>
                <c:pt idx="141">
                  <c:v>2.82</c:v>
                </c:pt>
                <c:pt idx="142">
                  <c:v>2.84</c:v>
                </c:pt>
                <c:pt idx="143">
                  <c:v>2.86</c:v>
                </c:pt>
                <c:pt idx="144">
                  <c:v>2.88</c:v>
                </c:pt>
                <c:pt idx="145">
                  <c:v>2.9</c:v>
                </c:pt>
                <c:pt idx="146">
                  <c:v>2.92</c:v>
                </c:pt>
                <c:pt idx="147">
                  <c:v>2.94</c:v>
                </c:pt>
                <c:pt idx="148">
                  <c:v>2.96</c:v>
                </c:pt>
                <c:pt idx="149">
                  <c:v>2.98</c:v>
                </c:pt>
                <c:pt idx="150">
                  <c:v>3</c:v>
                </c:pt>
              </c:numCache>
            </c:numRef>
          </c:xVal>
          <c:yVal>
            <c:numRef>
              <c:f>Eff_vs_IOUT!$AO$7:$AO$157</c:f>
              <c:numCache>
                <c:formatCode>General</c:formatCode>
                <c:ptCount val="151"/>
                <c:pt idx="0">
                  <c:v>0</c:v>
                </c:pt>
                <c:pt idx="1">
                  <c:v>1.417505170749571E-4</c:v>
                </c:pt>
                <c:pt idx="2">
                  <c:v>4.4232317877809584E-4</c:v>
                </c:pt>
                <c:pt idx="3">
                  <c:v>8.7433730893337485E-4</c:v>
                </c:pt>
                <c:pt idx="4">
                  <c:v>1.4298712289652017E-3</c:v>
                </c:pt>
                <c:pt idx="5">
                  <c:v>2.1053135827690328E-3</c:v>
                </c:pt>
                <c:pt idx="6">
                  <c:v>2.8988844359413173E-3</c:v>
                </c:pt>
                <c:pt idx="7">
                  <c:v>3.8097670167222147E-3</c:v>
                </c:pt>
                <c:pt idx="8">
                  <c:v>4.8377148048254163E-3</c:v>
                </c:pt>
                <c:pt idx="9">
                  <c:v>5.9828456867581856E-3</c:v>
                </c:pt>
                <c:pt idx="10">
                  <c:v>7.2455231398142299E-3</c:v>
                </c:pt>
                <c:pt idx="11">
                  <c:v>8.6262827196513861E-3</c:v>
                </c:pt>
                <c:pt idx="12">
                  <c:v>1.0125784134062413E-2</c:v>
                </c:pt>
                <c:pt idx="13">
                  <c:v>5.1657395136494155E-3</c:v>
                </c:pt>
                <c:pt idx="14">
                  <c:v>5.7731059490016027E-3</c:v>
                </c:pt>
                <c:pt idx="15">
                  <c:v>6.4025704058150281E-3</c:v>
                </c:pt>
                <c:pt idx="16">
                  <c:v>7.0533826999870774E-3</c:v>
                </c:pt>
                <c:pt idx="17">
                  <c:v>7.7248642520182358E-3</c:v>
                </c:pt>
                <c:pt idx="18">
                  <c:v>8.4163973694717526E-3</c:v>
                </c:pt>
                <c:pt idx="19">
                  <c:v>9.1274166498105172E-3</c:v>
                </c:pt>
                <c:pt idx="20">
                  <c:v>9.8574019928075653E-3</c:v>
                </c:pt>
                <c:pt idx="21">
                  <c:v>1.060587285455997E-2</c:v>
                </c:pt>
                <c:pt idx="22">
                  <c:v>1.1372383473029331E-2</c:v>
                </c:pt>
                <c:pt idx="23">
                  <c:v>1.2156518863554558E-2</c:v>
                </c:pt>
                <c:pt idx="24">
                  <c:v>1.2957891431657008E-2</c:v>
                </c:pt>
                <c:pt idx="25">
                  <c:v>1.377613808591226E-2</c:v>
                </c:pt>
                <c:pt idx="26">
                  <c:v>1.4610917759779202E-2</c:v>
                </c:pt>
                <c:pt idx="27">
                  <c:v>4.77189260746772E-3</c:v>
                </c:pt>
                <c:pt idx="28">
                  <c:v>4.8482814963566089E-3</c:v>
                </c:pt>
                <c:pt idx="29">
                  <c:v>4.9274481630232755E-3</c:v>
                </c:pt>
                <c:pt idx="30">
                  <c:v>5.009392607467719E-3</c:v>
                </c:pt>
                <c:pt idx="31">
                  <c:v>5.094114829689942E-3</c:v>
                </c:pt>
                <c:pt idx="32">
                  <c:v>5.1816148296899411E-3</c:v>
                </c:pt>
                <c:pt idx="33">
                  <c:v>5.2718926074677196E-3</c:v>
                </c:pt>
                <c:pt idx="34">
                  <c:v>5.3649481630232768E-3</c:v>
                </c:pt>
                <c:pt idx="35">
                  <c:v>5.4607814963566108E-3</c:v>
                </c:pt>
                <c:pt idx="36">
                  <c:v>5.5593926074677192E-3</c:v>
                </c:pt>
                <c:pt idx="37">
                  <c:v>5.6607814963566087E-3</c:v>
                </c:pt>
                <c:pt idx="38">
                  <c:v>5.7649481630232761E-3</c:v>
                </c:pt>
                <c:pt idx="39">
                  <c:v>5.8718926074677212E-3</c:v>
                </c:pt>
                <c:pt idx="40">
                  <c:v>5.9816148296899406E-3</c:v>
                </c:pt>
                <c:pt idx="41">
                  <c:v>6.0941148296899429E-3</c:v>
                </c:pt>
                <c:pt idx="42">
                  <c:v>6.2093926074677196E-3</c:v>
                </c:pt>
                <c:pt idx="43">
                  <c:v>6.3274481630232757E-3</c:v>
                </c:pt>
                <c:pt idx="44">
                  <c:v>6.4482814963566096E-3</c:v>
                </c:pt>
                <c:pt idx="45">
                  <c:v>6.5718926074677213E-3</c:v>
                </c:pt>
                <c:pt idx="46">
                  <c:v>6.6982814963566072E-3</c:v>
                </c:pt>
                <c:pt idx="47">
                  <c:v>6.8274481630232753E-3</c:v>
                </c:pt>
                <c:pt idx="48">
                  <c:v>6.9593926074677202E-3</c:v>
                </c:pt>
                <c:pt idx="49">
                  <c:v>7.0941148296899438E-3</c:v>
                </c:pt>
                <c:pt idx="50">
                  <c:v>7.2316148296899443E-3</c:v>
                </c:pt>
                <c:pt idx="51">
                  <c:v>7.3718926074677199E-3</c:v>
                </c:pt>
                <c:pt idx="52">
                  <c:v>7.514948163023275E-3</c:v>
                </c:pt>
                <c:pt idx="53">
                  <c:v>7.6607814963566105E-3</c:v>
                </c:pt>
                <c:pt idx="54">
                  <c:v>7.8093926074677203E-3</c:v>
                </c:pt>
                <c:pt idx="55">
                  <c:v>7.9607814963566087E-3</c:v>
                </c:pt>
                <c:pt idx="56">
                  <c:v>8.1149481630232757E-3</c:v>
                </c:pt>
                <c:pt idx="57">
                  <c:v>8.2718926074677231E-3</c:v>
                </c:pt>
                <c:pt idx="58">
                  <c:v>8.4316148296899422E-3</c:v>
                </c:pt>
                <c:pt idx="59">
                  <c:v>8.5941148296899434E-3</c:v>
                </c:pt>
                <c:pt idx="60">
                  <c:v>8.7593926074677215E-3</c:v>
                </c:pt>
                <c:pt idx="61">
                  <c:v>8.9274481630232765E-3</c:v>
                </c:pt>
                <c:pt idx="62">
                  <c:v>9.0982814963566101E-3</c:v>
                </c:pt>
                <c:pt idx="63">
                  <c:v>9.2718926074677206E-3</c:v>
                </c:pt>
                <c:pt idx="64">
                  <c:v>9.4482814963566097E-3</c:v>
                </c:pt>
                <c:pt idx="65">
                  <c:v>9.627448163023274E-3</c:v>
                </c:pt>
                <c:pt idx="66">
                  <c:v>9.8093926074677221E-3</c:v>
                </c:pt>
                <c:pt idx="67">
                  <c:v>9.9941148296899419E-3</c:v>
                </c:pt>
                <c:pt idx="68">
                  <c:v>1.0181614829689946E-2</c:v>
                </c:pt>
                <c:pt idx="69">
                  <c:v>1.0371892607467721E-2</c:v>
                </c:pt>
                <c:pt idx="70">
                  <c:v>1.0564948163023278E-2</c:v>
                </c:pt>
                <c:pt idx="71">
                  <c:v>1.0760781496356609E-2</c:v>
                </c:pt>
                <c:pt idx="72">
                  <c:v>1.095939260746772E-2</c:v>
                </c:pt>
                <c:pt idx="73">
                  <c:v>1.1160781496356607E-2</c:v>
                </c:pt>
                <c:pt idx="74">
                  <c:v>1.1364948163023277E-2</c:v>
                </c:pt>
                <c:pt idx="75">
                  <c:v>1.1571892607467721E-2</c:v>
                </c:pt>
                <c:pt idx="76">
                  <c:v>1.1781614829689945E-2</c:v>
                </c:pt>
                <c:pt idx="77">
                  <c:v>1.1994114829689944E-2</c:v>
                </c:pt>
                <c:pt idx="78">
                  <c:v>1.2209392607467721E-2</c:v>
                </c:pt>
                <c:pt idx="79">
                  <c:v>1.2427448163023276E-2</c:v>
                </c:pt>
                <c:pt idx="80">
                  <c:v>1.2648281496356608E-2</c:v>
                </c:pt>
                <c:pt idx="81">
                  <c:v>1.2871892607467723E-2</c:v>
                </c:pt>
                <c:pt idx="82">
                  <c:v>1.3098281496356614E-2</c:v>
                </c:pt>
                <c:pt idx="83">
                  <c:v>1.3327448163023279E-2</c:v>
                </c:pt>
                <c:pt idx="84">
                  <c:v>1.3559392607467722E-2</c:v>
                </c:pt>
                <c:pt idx="85">
                  <c:v>1.3794114829689943E-2</c:v>
                </c:pt>
                <c:pt idx="86">
                  <c:v>1.4031614829689943E-2</c:v>
                </c:pt>
                <c:pt idx="87">
                  <c:v>1.4271892607467723E-2</c:v>
                </c:pt>
                <c:pt idx="88">
                  <c:v>1.4514948163023279E-2</c:v>
                </c:pt>
                <c:pt idx="89">
                  <c:v>1.4760781496356607E-2</c:v>
                </c:pt>
                <c:pt idx="90">
                  <c:v>1.500939260746772E-2</c:v>
                </c:pt>
                <c:pt idx="91">
                  <c:v>1.5260781496356606E-2</c:v>
                </c:pt>
                <c:pt idx="92">
                  <c:v>1.5514948163023278E-2</c:v>
                </c:pt>
                <c:pt idx="93">
                  <c:v>1.5771892607467725E-2</c:v>
                </c:pt>
                <c:pt idx="94">
                  <c:v>1.6031614829689941E-2</c:v>
                </c:pt>
                <c:pt idx="95">
                  <c:v>1.6294114829689944E-2</c:v>
                </c:pt>
                <c:pt idx="96">
                  <c:v>1.6559392607467718E-2</c:v>
                </c:pt>
                <c:pt idx="97">
                  <c:v>1.6827448163023274E-2</c:v>
                </c:pt>
                <c:pt idx="98">
                  <c:v>1.7098281496356612E-2</c:v>
                </c:pt>
                <c:pt idx="99">
                  <c:v>1.7371892607467725E-2</c:v>
                </c:pt>
                <c:pt idx="100">
                  <c:v>1.764828149635661E-2</c:v>
                </c:pt>
                <c:pt idx="101">
                  <c:v>1.7927448163023278E-2</c:v>
                </c:pt>
                <c:pt idx="102">
                  <c:v>1.820939260746772E-2</c:v>
                </c:pt>
                <c:pt idx="103">
                  <c:v>1.8494114829689948E-2</c:v>
                </c:pt>
                <c:pt idx="104">
                  <c:v>1.8781614829689944E-2</c:v>
                </c:pt>
                <c:pt idx="105">
                  <c:v>1.9071892607467719E-2</c:v>
                </c:pt>
                <c:pt idx="106">
                  <c:v>1.9364948163023279E-2</c:v>
                </c:pt>
                <c:pt idx="107">
                  <c:v>1.9660781496356611E-2</c:v>
                </c:pt>
                <c:pt idx="108">
                  <c:v>1.9959392607467725E-2</c:v>
                </c:pt>
                <c:pt idx="109">
                  <c:v>2.0260781496356614E-2</c:v>
                </c:pt>
                <c:pt idx="110">
                  <c:v>2.0564948163023278E-2</c:v>
                </c:pt>
                <c:pt idx="111">
                  <c:v>2.0871892607467725E-2</c:v>
                </c:pt>
                <c:pt idx="112">
                  <c:v>2.1181614829689954E-2</c:v>
                </c:pt>
                <c:pt idx="113">
                  <c:v>2.1494114829689943E-2</c:v>
                </c:pt>
                <c:pt idx="114">
                  <c:v>2.1809392607467726E-2</c:v>
                </c:pt>
                <c:pt idx="115">
                  <c:v>2.212744816302328E-2</c:v>
                </c:pt>
                <c:pt idx="116">
                  <c:v>2.2448281496356609E-2</c:v>
                </c:pt>
                <c:pt idx="117">
                  <c:v>2.277189260746772E-2</c:v>
                </c:pt>
                <c:pt idx="118">
                  <c:v>2.3098281496356614E-2</c:v>
                </c:pt>
                <c:pt idx="119">
                  <c:v>2.3427448163023272E-2</c:v>
                </c:pt>
                <c:pt idx="120">
                  <c:v>2.3759392607467719E-2</c:v>
                </c:pt>
                <c:pt idx="121">
                  <c:v>2.4094114829689945E-2</c:v>
                </c:pt>
                <c:pt idx="122">
                  <c:v>2.4431614829689936E-2</c:v>
                </c:pt>
                <c:pt idx="123">
                  <c:v>2.4771892607467729E-2</c:v>
                </c:pt>
                <c:pt idx="124">
                  <c:v>2.511494816302328E-2</c:v>
                </c:pt>
                <c:pt idx="125">
                  <c:v>2.5460781496356617E-2</c:v>
                </c:pt>
                <c:pt idx="126">
                  <c:v>2.5809392607467722E-2</c:v>
                </c:pt>
                <c:pt idx="127">
                  <c:v>2.6160781496356617E-2</c:v>
                </c:pt>
                <c:pt idx="128">
                  <c:v>2.6514948163023275E-2</c:v>
                </c:pt>
                <c:pt idx="129">
                  <c:v>2.6871892607467723E-2</c:v>
                </c:pt>
                <c:pt idx="130">
                  <c:v>2.7231614829689936E-2</c:v>
                </c:pt>
                <c:pt idx="131">
                  <c:v>2.7594114829689952E-2</c:v>
                </c:pt>
                <c:pt idx="132">
                  <c:v>2.7959392607467728E-2</c:v>
                </c:pt>
                <c:pt idx="133">
                  <c:v>2.8327448163023274E-2</c:v>
                </c:pt>
                <c:pt idx="134">
                  <c:v>2.8698281496356615E-2</c:v>
                </c:pt>
                <c:pt idx="135">
                  <c:v>2.9071892607467717E-2</c:v>
                </c:pt>
                <c:pt idx="136">
                  <c:v>2.9448281496356615E-2</c:v>
                </c:pt>
                <c:pt idx="137">
                  <c:v>2.9827448163023278E-2</c:v>
                </c:pt>
                <c:pt idx="138">
                  <c:v>3.0209392607467724E-2</c:v>
                </c:pt>
                <c:pt idx="139">
                  <c:v>3.0594114829689944E-2</c:v>
                </c:pt>
                <c:pt idx="140">
                  <c:v>3.0981614829689953E-2</c:v>
                </c:pt>
                <c:pt idx="141">
                  <c:v>3.1371892607467727E-2</c:v>
                </c:pt>
                <c:pt idx="142">
                  <c:v>3.1764948163023277E-2</c:v>
                </c:pt>
                <c:pt idx="143">
                  <c:v>3.2160781496356608E-2</c:v>
                </c:pt>
                <c:pt idx="144">
                  <c:v>3.2559392607467715E-2</c:v>
                </c:pt>
                <c:pt idx="145">
                  <c:v>3.2960781496356603E-2</c:v>
                </c:pt>
                <c:pt idx="146">
                  <c:v>3.3364948163023267E-2</c:v>
                </c:pt>
                <c:pt idx="147">
                  <c:v>3.377189260746772E-2</c:v>
                </c:pt>
                <c:pt idx="148">
                  <c:v>3.4181614829689948E-2</c:v>
                </c:pt>
                <c:pt idx="149">
                  <c:v>3.4594114829689951E-2</c:v>
                </c:pt>
                <c:pt idx="150">
                  <c:v>3.5009392607467715E-2</c:v>
                </c:pt>
              </c:numCache>
            </c:numRef>
          </c:yVal>
          <c:smooth val="1"/>
          <c:extLst>
            <c:ext xmlns:c16="http://schemas.microsoft.com/office/drawing/2014/chart" uri="{C3380CC4-5D6E-409C-BE32-E72D297353CC}">
              <c16:uniqueId val="{00000003-37BC-48C5-9922-1B45F25C14B8}"/>
            </c:ext>
          </c:extLst>
        </c:ser>
        <c:dLbls>
          <c:showLegendKey val="0"/>
          <c:showVal val="0"/>
          <c:showCatName val="0"/>
          <c:showSerName val="0"/>
          <c:showPercent val="0"/>
          <c:showBubbleSize val="0"/>
        </c:dLbls>
        <c:axId val="178635520"/>
        <c:axId val="178616960"/>
      </c:scatterChart>
      <c:valAx>
        <c:axId val="178605056"/>
        <c:scaling>
          <c:orientation val="minMax"/>
        </c:scaling>
        <c:delete val="0"/>
        <c:axPos val="b"/>
        <c:majorGridlines/>
        <c:numFmt formatCode="General" sourceLinked="1"/>
        <c:majorTickMark val="out"/>
        <c:minorTickMark val="none"/>
        <c:tickLblPos val="nextTo"/>
        <c:crossAx val="178615040"/>
        <c:crosses val="autoZero"/>
        <c:crossBetween val="midCat"/>
      </c:valAx>
      <c:valAx>
        <c:axId val="178615040"/>
        <c:scaling>
          <c:orientation val="minMax"/>
          <c:max val="100"/>
          <c:min val="60"/>
        </c:scaling>
        <c:delete val="0"/>
        <c:axPos val="l"/>
        <c:majorGridlines/>
        <c:title>
          <c:tx>
            <c:rich>
              <a:bodyPr rot="-5400000" vert="horz"/>
              <a:lstStyle/>
              <a:p>
                <a:pPr>
                  <a:defRPr sz="1400"/>
                </a:pPr>
                <a:r>
                  <a:rPr lang="en-US" sz="1400"/>
                  <a:t>Efficiency</a:t>
                </a:r>
                <a:r>
                  <a:rPr lang="en-US" sz="1400" baseline="0"/>
                  <a:t> (%)</a:t>
                </a:r>
                <a:endParaRPr lang="en-US" sz="1400"/>
              </a:p>
            </c:rich>
          </c:tx>
          <c:overlay val="0"/>
        </c:title>
        <c:numFmt formatCode="General" sourceLinked="1"/>
        <c:majorTickMark val="out"/>
        <c:minorTickMark val="none"/>
        <c:tickLblPos val="nextTo"/>
        <c:crossAx val="178605056"/>
        <c:crosses val="autoZero"/>
        <c:crossBetween val="midCat"/>
      </c:valAx>
      <c:valAx>
        <c:axId val="178616960"/>
        <c:scaling>
          <c:orientation val="minMax"/>
        </c:scaling>
        <c:delete val="0"/>
        <c:axPos val="r"/>
        <c:title>
          <c:tx>
            <c:rich>
              <a:bodyPr rot="-5400000" vert="horz"/>
              <a:lstStyle/>
              <a:p>
                <a:pPr>
                  <a:defRPr sz="1400"/>
                </a:pPr>
                <a:r>
                  <a:rPr lang="en-US" sz="1400"/>
                  <a:t>Losses</a:t>
                </a:r>
                <a:r>
                  <a:rPr lang="en-US" sz="1400" baseline="0"/>
                  <a:t> (W)</a:t>
                </a:r>
                <a:endParaRPr lang="en-US" sz="1400"/>
              </a:p>
            </c:rich>
          </c:tx>
          <c:overlay val="0"/>
        </c:title>
        <c:numFmt formatCode="General" sourceLinked="1"/>
        <c:majorTickMark val="out"/>
        <c:minorTickMark val="none"/>
        <c:tickLblPos val="nextTo"/>
        <c:crossAx val="178635520"/>
        <c:crosses val="max"/>
        <c:crossBetween val="midCat"/>
      </c:valAx>
      <c:valAx>
        <c:axId val="178635520"/>
        <c:scaling>
          <c:orientation val="minMax"/>
        </c:scaling>
        <c:delete val="1"/>
        <c:axPos val="b"/>
        <c:title>
          <c:tx>
            <c:rich>
              <a:bodyPr/>
              <a:lstStyle/>
              <a:p>
                <a:pPr>
                  <a:defRPr/>
                </a:pPr>
                <a:r>
                  <a:rPr lang="en-US"/>
                  <a:t>Loac</a:t>
                </a:r>
                <a:r>
                  <a:rPr lang="en-US" baseline="0"/>
                  <a:t> Current (A)</a:t>
                </a:r>
                <a:endParaRPr lang="en-US"/>
              </a:p>
            </c:rich>
          </c:tx>
          <c:overlay val="0"/>
        </c:title>
        <c:numFmt formatCode="General" sourceLinked="1"/>
        <c:majorTickMark val="out"/>
        <c:minorTickMark val="none"/>
        <c:tickLblPos val="nextTo"/>
        <c:crossAx val="178616960"/>
        <c:crosses val="autoZero"/>
        <c:crossBetween val="midCat"/>
      </c:valAx>
    </c:plotArea>
    <c:legend>
      <c:legendPos val="r"/>
      <c:layout>
        <c:manualLayout>
          <c:xMode val="edge"/>
          <c:yMode val="edge"/>
          <c:x val="0.51894403926190358"/>
          <c:y val="6.4862204724409449E-3"/>
          <c:w val="0.39609572935704079"/>
          <c:h val="0.12183653099700564"/>
        </c:manualLayout>
      </c:layout>
      <c:overlay val="1"/>
    </c:legend>
    <c:plotVisOnly val="1"/>
    <c:dispBlanksAs val="gap"/>
    <c:showDLblsOverMax val="0"/>
  </c:chart>
  <c:spPr>
    <a:ln>
      <a:noFill/>
    </a:ln>
  </c:spPr>
  <c:printSettings>
    <c:headerFooter/>
    <c:pageMargins b="0.75" l="0.7" r="0.7" t="0.75" header="0.3" footer="0.3"/>
    <c:pageSetup/>
  </c:printSettings>
</c:chartSpace>
</file>

<file path=xl/ctrlProps/ctrlProp1.xml><?xml version="1.0" encoding="utf-8"?>
<formControlPr xmlns="http://schemas.microsoft.com/office/spreadsheetml/2009/9/main" objectType="Spin" dx="20" fmlaLink="Loop_Modeling!$B$16" max="60" noThreeD="1" page="10" val="12"/>
</file>

<file path=xl/drawings/_rels/drawing1.xml.rels><?xml version="1.0" encoding="UTF-8" standalone="yes"?>
<Relationships xmlns="http://schemas.openxmlformats.org/package/2006/relationships"><Relationship Id="rId3" Type="http://schemas.openxmlformats.org/officeDocument/2006/relationships/image" Target="../media/image1.jpeg"/><Relationship Id="rId2" Type="http://schemas.openxmlformats.org/officeDocument/2006/relationships/chart" Target="../charts/chart2.xm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3" Type="http://schemas.openxmlformats.org/officeDocument/2006/relationships/hyperlink" Target="http://www.ti.com/corp/docs/legal/copyright.shtml" TargetMode="External"/><Relationship Id="rId2" Type="http://schemas.openxmlformats.org/officeDocument/2006/relationships/image" Target="../media/image2.gif"/><Relationship Id="rId1" Type="http://schemas.openxmlformats.org/officeDocument/2006/relationships/hyperlink" Target="http://www.ti.com" TargetMode="External"/></Relationships>
</file>

<file path=xl/drawings/_rels/drawing4.xml.rels><?xml version="1.0" encoding="UTF-8" standalone="yes"?>
<Relationships xmlns="http://schemas.openxmlformats.org/package/2006/relationships"><Relationship Id="rId1" Type="http://schemas.openxmlformats.org/officeDocument/2006/relationships/chart" Target="../charts/chart3.xml"/></Relationships>
</file>

<file path=xl/drawings/_rels/drawing5.xml.rels><?xml version="1.0" encoding="UTF-8" standalone="yes"?>
<Relationships xmlns="http://schemas.openxmlformats.org/package/2006/relationships"><Relationship Id="rId8" Type="http://schemas.openxmlformats.org/officeDocument/2006/relationships/chart" Target="../charts/chart9.xml"/><Relationship Id="rId3" Type="http://schemas.openxmlformats.org/officeDocument/2006/relationships/image" Target="../media/image4.png"/><Relationship Id="rId7" Type="http://schemas.openxmlformats.org/officeDocument/2006/relationships/chart" Target="../charts/chart8.xml"/><Relationship Id="rId2" Type="http://schemas.openxmlformats.org/officeDocument/2006/relationships/image" Target="../media/image3.png"/><Relationship Id="rId1" Type="http://schemas.openxmlformats.org/officeDocument/2006/relationships/chart" Target="../charts/chart4.xml"/><Relationship Id="rId6" Type="http://schemas.openxmlformats.org/officeDocument/2006/relationships/chart" Target="../charts/chart7.xml"/><Relationship Id="rId5" Type="http://schemas.openxmlformats.org/officeDocument/2006/relationships/chart" Target="../charts/chart6.xml"/><Relationship Id="rId4" Type="http://schemas.openxmlformats.org/officeDocument/2006/relationships/chart" Target="../charts/chart5.xml"/></Relationships>
</file>

<file path=xl/drawings/_rels/drawing6.xml.rels><?xml version="1.0" encoding="UTF-8" standalone="yes"?>
<Relationships xmlns="http://schemas.openxmlformats.org/package/2006/relationships"><Relationship Id="rId1" Type="http://schemas.openxmlformats.org/officeDocument/2006/relationships/chart" Target="../charts/chart10.xml"/></Relationships>
</file>

<file path=xl/drawings/_rels/drawing7.xml.rels><?xml version="1.0" encoding="UTF-8" standalone="yes"?>
<Relationships xmlns="http://schemas.openxmlformats.org/package/2006/relationships"><Relationship Id="rId1"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xdr:from>
      <xdr:col>9</xdr:col>
      <xdr:colOff>22860</xdr:colOff>
      <xdr:row>52</xdr:row>
      <xdr:rowOff>1</xdr:rowOff>
    </xdr:from>
    <xdr:to>
      <xdr:col>25</xdr:col>
      <xdr:colOff>598714</xdr:colOff>
      <xdr:row>73</xdr:row>
      <xdr:rowOff>175261</xdr:rowOff>
    </xdr:to>
    <xdr:graphicFrame macro="">
      <xdr:nvGraphicFramePr>
        <xdr:cNvPr id="2" name="Chart 1">
          <a:extLst>
            <a:ext uri="{FF2B5EF4-FFF2-40B4-BE49-F238E27FC236}">
              <a16:creationId xmlns:a16="http://schemas.microsoft.com/office/drawing/2014/main" id="{00000000-0008-0000-00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22861</xdr:colOff>
      <xdr:row>76</xdr:row>
      <xdr:rowOff>7620</xdr:rowOff>
    </xdr:from>
    <xdr:to>
      <xdr:col>25</xdr:col>
      <xdr:colOff>600637</xdr:colOff>
      <xdr:row>100</xdr:row>
      <xdr:rowOff>163286</xdr:rowOff>
    </xdr:to>
    <xdr:graphicFrame macro="">
      <xdr:nvGraphicFramePr>
        <xdr:cNvPr id="6" name="Chart 5">
          <a:extLst>
            <a:ext uri="{FF2B5EF4-FFF2-40B4-BE49-F238E27FC236}">
              <a16:creationId xmlns:a16="http://schemas.microsoft.com/office/drawing/2014/main" id="{00000000-0008-0000-00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mc:AlternateContent xmlns:mc="http://schemas.openxmlformats.org/markup-compatibility/2006">
    <mc:Choice xmlns:a14="http://schemas.microsoft.com/office/drawing/2010/main" Requires="a14">
      <xdr:twoCellAnchor>
        <xdr:from>
          <xdr:col>7</xdr:col>
          <xdr:colOff>752474</xdr:colOff>
          <xdr:row>58</xdr:row>
          <xdr:rowOff>0</xdr:rowOff>
        </xdr:from>
        <xdr:to>
          <xdr:col>8</xdr:col>
          <xdr:colOff>269327</xdr:colOff>
          <xdr:row>60</xdr:row>
          <xdr:rowOff>0</xdr:rowOff>
        </xdr:to>
        <xdr:sp macro="" textlink="">
          <xdr:nvSpPr>
            <xdr:cNvPr id="1060" name="Spinner 36" hidden="1">
              <a:extLst>
                <a:ext uri="{63B3BB69-23CF-44E3-9099-C40C66FF867C}">
                  <a14:compatExt spid="_x0000_s1060"/>
                </a:ext>
                <a:ext uri="{FF2B5EF4-FFF2-40B4-BE49-F238E27FC236}">
                  <a16:creationId xmlns:a16="http://schemas.microsoft.com/office/drawing/2014/main" id="{00000000-0008-0000-0000-000024040000}"/>
                </a:ext>
              </a:extLst>
            </xdr:cNvPr>
            <xdr:cNvSpPr/>
          </xdr:nvSpPr>
          <xdr:spPr bwMode="auto">
            <a:xfrm>
              <a:off x="0" y="0"/>
              <a:ext cx="0" cy="0"/>
            </a:xfrm>
            <a:prstGeom prst="rect">
              <a:avLst/>
            </a:prstGeom>
            <a:noFill/>
            <a:ln w="9525">
              <a:miter lim="800000"/>
              <a:headEnd/>
              <a:tailEnd/>
            </a:ln>
          </xdr:spPr>
        </xdr:sp>
        <xdr:clientData/>
      </xdr:twoCellAnchor>
    </mc:Choice>
    <mc:Fallback/>
  </mc:AlternateContent>
  <xdr:twoCellAnchor>
    <xdr:from>
      <xdr:col>13</xdr:col>
      <xdr:colOff>560313</xdr:colOff>
      <xdr:row>51</xdr:row>
      <xdr:rowOff>62752</xdr:rowOff>
    </xdr:from>
    <xdr:to>
      <xdr:col>15</xdr:col>
      <xdr:colOff>289878</xdr:colOff>
      <xdr:row>53</xdr:row>
      <xdr:rowOff>161363</xdr:rowOff>
    </xdr:to>
    <xdr:sp macro="" textlink="">
      <xdr:nvSpPr>
        <xdr:cNvPr id="4" name="TextBox 3">
          <a:extLst>
            <a:ext uri="{FF2B5EF4-FFF2-40B4-BE49-F238E27FC236}">
              <a16:creationId xmlns:a16="http://schemas.microsoft.com/office/drawing/2014/main" id="{00000000-0008-0000-0000-000004000000}"/>
            </a:ext>
          </a:extLst>
        </xdr:cNvPr>
        <xdr:cNvSpPr txBox="1"/>
      </xdr:nvSpPr>
      <xdr:spPr>
        <a:xfrm>
          <a:off x="8225137" y="9849223"/>
          <a:ext cx="969682" cy="51696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2400"/>
            <a:t>V</a:t>
          </a:r>
          <a:r>
            <a:rPr lang="en-US" sz="2400" baseline="-25000"/>
            <a:t>IN</a:t>
          </a:r>
          <a:r>
            <a:rPr lang="en-US" sz="2400"/>
            <a:t> =</a:t>
          </a:r>
        </a:p>
      </xdr:txBody>
    </xdr:sp>
    <xdr:clientData/>
  </xdr:twoCellAnchor>
  <xdr:twoCellAnchor>
    <xdr:from>
      <xdr:col>15</xdr:col>
      <xdr:colOff>130006</xdr:colOff>
      <xdr:row>51</xdr:row>
      <xdr:rowOff>71718</xdr:rowOff>
    </xdr:from>
    <xdr:to>
      <xdr:col>16</xdr:col>
      <xdr:colOff>461700</xdr:colOff>
      <xdr:row>53</xdr:row>
      <xdr:rowOff>170330</xdr:rowOff>
    </xdr:to>
    <xdr:sp macro="" textlink="VIN_var">
      <xdr:nvSpPr>
        <xdr:cNvPr id="3" name="TextBox 2">
          <a:extLst>
            <a:ext uri="{FF2B5EF4-FFF2-40B4-BE49-F238E27FC236}">
              <a16:creationId xmlns:a16="http://schemas.microsoft.com/office/drawing/2014/main" id="{00000000-0008-0000-0000-000003000000}"/>
            </a:ext>
          </a:extLst>
        </xdr:cNvPr>
        <xdr:cNvSpPr txBox="1"/>
      </xdr:nvSpPr>
      <xdr:spPr>
        <a:xfrm>
          <a:off x="9034947" y="9858189"/>
          <a:ext cx="951753" cy="51696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fld id="{5945AF08-B1D6-47C0-A1D9-CF710D8B3736}" type="TxLink">
            <a:rPr lang="en-US" sz="2400" b="0" i="0" u="none" strike="noStrike">
              <a:solidFill>
                <a:srgbClr val="000000"/>
              </a:solidFill>
              <a:latin typeface="Calibri"/>
              <a:cs typeface="Calibri"/>
            </a:rPr>
            <a:pPr/>
            <a:t>12</a:t>
          </a:fld>
          <a:endParaRPr lang="en-US" sz="4800"/>
        </a:p>
      </xdr:txBody>
    </xdr:sp>
    <xdr:clientData/>
  </xdr:twoCellAnchor>
  <xdr:twoCellAnchor>
    <xdr:from>
      <xdr:col>16</xdr:col>
      <xdr:colOff>271973</xdr:colOff>
      <xdr:row>51</xdr:row>
      <xdr:rowOff>62752</xdr:rowOff>
    </xdr:from>
    <xdr:to>
      <xdr:col>18</xdr:col>
      <xdr:colOff>11996</xdr:colOff>
      <xdr:row>53</xdr:row>
      <xdr:rowOff>161363</xdr:rowOff>
    </xdr:to>
    <xdr:sp macro="" textlink="">
      <xdr:nvSpPr>
        <xdr:cNvPr id="12" name="TextBox 11">
          <a:extLst>
            <a:ext uri="{FF2B5EF4-FFF2-40B4-BE49-F238E27FC236}">
              <a16:creationId xmlns:a16="http://schemas.microsoft.com/office/drawing/2014/main" id="{00000000-0008-0000-0000-00000C000000}"/>
            </a:ext>
          </a:extLst>
        </xdr:cNvPr>
        <xdr:cNvSpPr txBox="1"/>
      </xdr:nvSpPr>
      <xdr:spPr>
        <a:xfrm>
          <a:off x="9796973" y="9849223"/>
          <a:ext cx="980141" cy="51696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2400"/>
            <a:t>V</a:t>
          </a:r>
        </a:p>
      </xdr:txBody>
    </xdr:sp>
    <xdr:clientData/>
  </xdr:twoCellAnchor>
  <xdr:twoCellAnchor>
    <xdr:from>
      <xdr:col>11</xdr:col>
      <xdr:colOff>376517</xdr:colOff>
      <xdr:row>76</xdr:row>
      <xdr:rowOff>26894</xdr:rowOff>
    </xdr:from>
    <xdr:to>
      <xdr:col>13</xdr:col>
      <xdr:colOff>116540</xdr:colOff>
      <xdr:row>78</xdr:row>
      <xdr:rowOff>134470</xdr:rowOff>
    </xdr:to>
    <xdr:sp macro="" textlink="">
      <xdr:nvSpPr>
        <xdr:cNvPr id="9" name="TextBox 8">
          <a:extLst>
            <a:ext uri="{FF2B5EF4-FFF2-40B4-BE49-F238E27FC236}">
              <a16:creationId xmlns:a16="http://schemas.microsoft.com/office/drawing/2014/main" id="{00000000-0008-0000-0000-000009000000}"/>
            </a:ext>
          </a:extLst>
        </xdr:cNvPr>
        <xdr:cNvSpPr txBox="1"/>
      </xdr:nvSpPr>
      <xdr:spPr>
        <a:xfrm>
          <a:off x="6696635" y="14379388"/>
          <a:ext cx="959223" cy="493058"/>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2400"/>
            <a:t>V</a:t>
          </a:r>
          <a:r>
            <a:rPr lang="en-US" sz="2400" baseline="-25000"/>
            <a:t>IN</a:t>
          </a:r>
          <a:r>
            <a:rPr lang="en-US" sz="2400"/>
            <a:t> =</a:t>
          </a:r>
        </a:p>
      </xdr:txBody>
    </xdr:sp>
    <xdr:clientData/>
  </xdr:twoCellAnchor>
  <xdr:twoCellAnchor>
    <xdr:from>
      <xdr:col>13</xdr:col>
      <xdr:colOff>67851</xdr:colOff>
      <xdr:row>76</xdr:row>
      <xdr:rowOff>35860</xdr:rowOff>
    </xdr:from>
    <xdr:to>
      <xdr:col>14</xdr:col>
      <xdr:colOff>417475</xdr:colOff>
      <xdr:row>78</xdr:row>
      <xdr:rowOff>143437</xdr:rowOff>
    </xdr:to>
    <xdr:sp macro="" textlink="VIN_var">
      <xdr:nvSpPr>
        <xdr:cNvPr id="10" name="TextBox 9">
          <a:extLst>
            <a:ext uri="{FF2B5EF4-FFF2-40B4-BE49-F238E27FC236}">
              <a16:creationId xmlns:a16="http://schemas.microsoft.com/office/drawing/2014/main" id="{00000000-0008-0000-0000-00000A000000}"/>
            </a:ext>
          </a:extLst>
        </xdr:cNvPr>
        <xdr:cNvSpPr txBox="1"/>
      </xdr:nvSpPr>
      <xdr:spPr>
        <a:xfrm>
          <a:off x="7835129" y="15596028"/>
          <a:ext cx="977153" cy="4853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fld id="{E3B256A8-11FB-4B1E-A1DF-DFACC41BEEAC}" type="TxLink">
            <a:rPr lang="en-US" sz="2400" b="0" i="0" u="none" strike="noStrike">
              <a:solidFill>
                <a:srgbClr val="000000"/>
              </a:solidFill>
              <a:latin typeface="Calibri"/>
              <a:cs typeface="Calibri"/>
            </a:rPr>
            <a:pPr/>
            <a:t>12</a:t>
          </a:fld>
          <a:endParaRPr lang="en-US" sz="4800"/>
        </a:p>
      </xdr:txBody>
    </xdr:sp>
    <xdr:clientData/>
  </xdr:twoCellAnchor>
  <xdr:twoCellAnchor>
    <xdr:from>
      <xdr:col>13</xdr:col>
      <xdr:colOff>554332</xdr:colOff>
      <xdr:row>76</xdr:row>
      <xdr:rowOff>26894</xdr:rowOff>
    </xdr:from>
    <xdr:to>
      <xdr:col>15</xdr:col>
      <xdr:colOff>283896</xdr:colOff>
      <xdr:row>78</xdr:row>
      <xdr:rowOff>134470</xdr:rowOff>
    </xdr:to>
    <xdr:sp macro="" textlink="">
      <xdr:nvSpPr>
        <xdr:cNvPr id="11" name="TextBox 10">
          <a:extLst>
            <a:ext uri="{FF2B5EF4-FFF2-40B4-BE49-F238E27FC236}">
              <a16:creationId xmlns:a16="http://schemas.microsoft.com/office/drawing/2014/main" id="{00000000-0008-0000-0000-00000B000000}"/>
            </a:ext>
          </a:extLst>
        </xdr:cNvPr>
        <xdr:cNvSpPr txBox="1"/>
      </xdr:nvSpPr>
      <xdr:spPr>
        <a:xfrm>
          <a:off x="8219156" y="14930718"/>
          <a:ext cx="969681" cy="49604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2400"/>
            <a:t>V</a:t>
          </a:r>
        </a:p>
      </xdr:txBody>
    </xdr:sp>
    <xdr:clientData/>
  </xdr:twoCellAnchor>
  <xdr:twoCellAnchor>
    <xdr:from>
      <xdr:col>11</xdr:col>
      <xdr:colOff>89647</xdr:colOff>
      <xdr:row>67</xdr:row>
      <xdr:rowOff>134471</xdr:rowOff>
    </xdr:from>
    <xdr:to>
      <xdr:col>15</xdr:col>
      <xdr:colOff>201684</xdr:colOff>
      <xdr:row>68</xdr:row>
      <xdr:rowOff>114300</xdr:rowOff>
    </xdr:to>
    <xdr:sp macro="" textlink="Loop_Modeling!A77">
      <xdr:nvSpPr>
        <xdr:cNvPr id="13" name="TextBox 12">
          <a:extLst>
            <a:ext uri="{FF2B5EF4-FFF2-40B4-BE49-F238E27FC236}">
              <a16:creationId xmlns:a16="http://schemas.microsoft.com/office/drawing/2014/main" id="{00000000-0008-0000-0000-00000D000000}"/>
            </a:ext>
          </a:extLst>
        </xdr:cNvPr>
        <xdr:cNvSpPr txBox="1"/>
      </xdr:nvSpPr>
      <xdr:spPr>
        <a:xfrm>
          <a:off x="6241676" y="13996147"/>
          <a:ext cx="2487684" cy="20394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lstStyle/>
        <a:p>
          <a:fld id="{37CE13BC-923D-44DF-81B9-035F6847C9BD}" type="TxLink">
            <a:rPr lang="en-US" sz="1100" b="1" i="0" u="none" strike="noStrike">
              <a:solidFill>
                <a:srgbClr val="FF0000"/>
              </a:solidFill>
              <a:latin typeface="Calibri"/>
              <a:cs typeface="Calibri"/>
            </a:rPr>
            <a:pPr/>
            <a:t>Crossover Frequency = 5.2 kHz</a:t>
          </a:fld>
          <a:endParaRPr lang="en-US" sz="2400" b="1">
            <a:solidFill>
              <a:srgbClr val="FF0000"/>
            </a:solidFill>
            <a:latin typeface="+mn-lt"/>
            <a:cs typeface="Arial" panose="020B0604020202020204" pitchFamily="34" charset="0"/>
          </a:endParaRPr>
        </a:p>
      </xdr:txBody>
    </xdr:sp>
    <xdr:clientData/>
  </xdr:twoCellAnchor>
  <xdr:twoCellAnchor>
    <xdr:from>
      <xdr:col>11</xdr:col>
      <xdr:colOff>156882</xdr:colOff>
      <xdr:row>69</xdr:row>
      <xdr:rowOff>56030</xdr:rowOff>
    </xdr:from>
    <xdr:to>
      <xdr:col>13</xdr:col>
      <xdr:colOff>202023</xdr:colOff>
      <xdr:row>70</xdr:row>
      <xdr:rowOff>31810</xdr:rowOff>
    </xdr:to>
    <xdr:sp macro="" textlink="Loop_Modeling!A78">
      <xdr:nvSpPr>
        <xdr:cNvPr id="14" name="TextBox 13">
          <a:extLst>
            <a:ext uri="{FF2B5EF4-FFF2-40B4-BE49-F238E27FC236}">
              <a16:creationId xmlns:a16="http://schemas.microsoft.com/office/drawing/2014/main" id="{00000000-0008-0000-0000-00000E000000}"/>
            </a:ext>
          </a:extLst>
        </xdr:cNvPr>
        <xdr:cNvSpPr txBox="1"/>
      </xdr:nvSpPr>
      <xdr:spPr>
        <a:xfrm>
          <a:off x="6308911" y="14332324"/>
          <a:ext cx="1232965" cy="17748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lstStyle/>
        <a:p>
          <a:fld id="{6C0E0563-A684-422E-8470-05FA83E0B546}" type="TxLink">
            <a:rPr lang="en-US" sz="1100" b="1" i="0" u="none" strike="noStrike">
              <a:solidFill>
                <a:srgbClr val="002060"/>
              </a:solidFill>
              <a:latin typeface="Calibri"/>
              <a:cs typeface="Calibri"/>
            </a:rPr>
            <a:pPr/>
            <a:t>Phase Margin = 72°</a:t>
          </a:fld>
          <a:endParaRPr lang="en-US" sz="2400" b="1">
            <a:solidFill>
              <a:srgbClr val="002060"/>
            </a:solidFill>
          </a:endParaRPr>
        </a:p>
      </xdr:txBody>
    </xdr:sp>
    <xdr:clientData/>
  </xdr:twoCellAnchor>
  <xdr:twoCellAnchor editAs="oneCell">
    <xdr:from>
      <xdr:col>10</xdr:col>
      <xdr:colOff>324970</xdr:colOff>
      <xdr:row>11</xdr:row>
      <xdr:rowOff>59671</xdr:rowOff>
    </xdr:from>
    <xdr:to>
      <xdr:col>25</xdr:col>
      <xdr:colOff>37679</xdr:colOff>
      <xdr:row>33</xdr:row>
      <xdr:rowOff>212911</xdr:rowOff>
    </xdr:to>
    <xdr:pic>
      <xdr:nvPicPr>
        <xdr:cNvPr id="8" name="Picture 7">
          <a:extLst>
            <a:ext uri="{FF2B5EF4-FFF2-40B4-BE49-F238E27FC236}">
              <a16:creationId xmlns:a16="http://schemas.microsoft.com/office/drawing/2014/main" id="{00000000-0008-0000-0000-000008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5883088" y="2569789"/>
          <a:ext cx="8509326" cy="4568357"/>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152400</xdr:rowOff>
    </xdr:from>
    <xdr:to>
      <xdr:col>1</xdr:col>
      <xdr:colOff>592455</xdr:colOff>
      <xdr:row>2</xdr:row>
      <xdr:rowOff>83771</xdr:rowOff>
    </xdr:to>
    <xdr:pic>
      <xdr:nvPicPr>
        <xdr:cNvPr id="2" name="Picture 1" descr="ti logo">
          <a:hlinkClick xmlns:r="http://schemas.openxmlformats.org/officeDocument/2006/relationships" r:id="rId1"/>
          <a:extLst>
            <a:ext uri="{FF2B5EF4-FFF2-40B4-BE49-F238E27FC236}">
              <a16:creationId xmlns:a16="http://schemas.microsoft.com/office/drawing/2014/main" id="{00000000-0008-0000-0100-000002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52400"/>
          <a:ext cx="2306955" cy="3028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1</xdr:col>
      <xdr:colOff>200025</xdr:colOff>
      <xdr:row>0</xdr:row>
      <xdr:rowOff>114300</xdr:rowOff>
    </xdr:from>
    <xdr:ext cx="3752850" cy="381708"/>
    <xdr:sp macro="" textlink="">
      <xdr:nvSpPr>
        <xdr:cNvPr id="3" name="TextBox 2">
          <a:extLst>
            <a:ext uri="{FF2B5EF4-FFF2-40B4-BE49-F238E27FC236}">
              <a16:creationId xmlns:a16="http://schemas.microsoft.com/office/drawing/2014/main" id="{00000000-0008-0000-0100-000003000000}"/>
            </a:ext>
          </a:extLst>
        </xdr:cNvPr>
        <xdr:cNvSpPr txBox="1"/>
      </xdr:nvSpPr>
      <xdr:spPr>
        <a:xfrm>
          <a:off x="1914525" y="114300"/>
          <a:ext cx="3752850" cy="38170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en-US" sz="1600">
              <a:latin typeface="Arial Black" panose="020B0A04020102020204" pitchFamily="34" charset="0"/>
            </a:rPr>
            <a:t>About this tool...</a:t>
          </a:r>
        </a:p>
      </xdr:txBody>
    </xdr:sp>
    <xdr:clientData/>
  </xdr:oneCellAnchor>
  <xdr:oneCellAnchor>
    <xdr:from>
      <xdr:col>3</xdr:col>
      <xdr:colOff>323850</xdr:colOff>
      <xdr:row>1</xdr:row>
      <xdr:rowOff>28575</xdr:rowOff>
    </xdr:from>
    <xdr:ext cx="4719497" cy="254557"/>
    <xdr:sp macro="" textlink="">
      <xdr:nvSpPr>
        <xdr:cNvPr id="4" name="TextBox 3">
          <a:hlinkClick xmlns:r="http://schemas.openxmlformats.org/officeDocument/2006/relationships" r:id="rId3"/>
          <a:extLst>
            <a:ext uri="{FF2B5EF4-FFF2-40B4-BE49-F238E27FC236}">
              <a16:creationId xmlns:a16="http://schemas.microsoft.com/office/drawing/2014/main" id="{00000000-0008-0000-0100-000004000000}"/>
            </a:ext>
          </a:extLst>
        </xdr:cNvPr>
        <xdr:cNvSpPr txBox="1"/>
      </xdr:nvSpPr>
      <xdr:spPr>
        <a:xfrm>
          <a:off x="6419850" y="209550"/>
          <a:ext cx="4719497" cy="2545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100" b="0" i="0" u="none" strike="noStrike">
              <a:solidFill>
                <a:schemeClr val="tx1"/>
              </a:solidFill>
              <a:effectLst/>
              <a:latin typeface="Arial" panose="020B0604020202020204" pitchFamily="34" charset="0"/>
              <a:ea typeface="+mn-ea"/>
              <a:cs typeface="Arial" panose="020B0604020202020204" pitchFamily="34" charset="0"/>
              <a:hlinkClick xmlns:r="http://schemas.openxmlformats.org/officeDocument/2006/relationships" r:id=""/>
            </a:rPr>
            <a:t>© Copyright 2024</a:t>
          </a:r>
          <a:r>
            <a:rPr lang="en-US" sz="1100" b="0" i="0">
              <a:solidFill>
                <a:schemeClr val="tx1"/>
              </a:solidFill>
              <a:effectLst/>
              <a:latin typeface="Arial" panose="020B0604020202020204" pitchFamily="34" charset="0"/>
              <a:ea typeface="+mn-ea"/>
              <a:cs typeface="Arial" panose="020B0604020202020204" pitchFamily="34" charset="0"/>
            </a:rPr>
            <a:t> Texas Instruments Incorporated. All rights reserved.</a:t>
          </a:r>
          <a:endParaRPr lang="en-US" sz="1100" b="0">
            <a:latin typeface="Arial" panose="020B0604020202020204" pitchFamily="34" charset="0"/>
            <a:cs typeface="Arial" panose="020B0604020202020204" pitchFamily="34" charset="0"/>
          </a:endParaRPr>
        </a:p>
      </xdr:txBody>
    </xdr:sp>
    <xdr:clientData/>
  </xdr:oneCellAnchor>
  <xdr:oneCellAnchor>
    <xdr:from>
      <xdr:col>0</xdr:col>
      <xdr:colOff>95247</xdr:colOff>
      <xdr:row>6</xdr:row>
      <xdr:rowOff>47623</xdr:rowOff>
    </xdr:from>
    <xdr:ext cx="11229977" cy="4086227"/>
    <xdr:sp macro="" textlink="">
      <xdr:nvSpPr>
        <xdr:cNvPr id="5" name="TextBox 4">
          <a:extLst>
            <a:ext uri="{FF2B5EF4-FFF2-40B4-BE49-F238E27FC236}">
              <a16:creationId xmlns:a16="http://schemas.microsoft.com/office/drawing/2014/main" id="{00000000-0008-0000-0100-000005000000}"/>
            </a:ext>
          </a:extLst>
        </xdr:cNvPr>
        <xdr:cNvSpPr txBox="1"/>
      </xdr:nvSpPr>
      <xdr:spPr>
        <a:xfrm>
          <a:off x="95247" y="1114423"/>
          <a:ext cx="11229977" cy="4086227"/>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000" b="1">
              <a:latin typeface="Arial" panose="020B0604020202020204" pitchFamily="34" charset="0"/>
              <a:cs typeface="Arial" panose="020B0604020202020204" pitchFamily="34" charset="0"/>
            </a:rPr>
            <a:t>LICENSE INFORMATION:</a:t>
          </a:r>
        </a:p>
        <a:p>
          <a:r>
            <a:rPr lang="en-US" sz="900">
              <a:solidFill>
                <a:schemeClr val="tx1"/>
              </a:solidFill>
              <a:effectLst/>
              <a:latin typeface="Arial" panose="020B0604020202020204" pitchFamily="34" charset="0"/>
              <a:ea typeface="+mn-ea"/>
              <a:cs typeface="Arial" panose="020B0604020202020204" pitchFamily="34" charset="0"/>
            </a:rPr>
            <a:t>Copyright (c) 2021 Texas Instruments Incorporated</a:t>
          </a:r>
        </a:p>
        <a:p>
          <a:r>
            <a:rPr lang="en-US" sz="900">
              <a:solidFill>
                <a:schemeClr val="tx1"/>
              </a:solidFill>
              <a:effectLst/>
              <a:latin typeface="Arial" panose="020B0604020202020204" pitchFamily="34" charset="0"/>
              <a:ea typeface="+mn-ea"/>
              <a:cs typeface="Arial" panose="020B0604020202020204" pitchFamily="34" charset="0"/>
            </a:rPr>
            <a:t> </a:t>
          </a:r>
        </a:p>
        <a:p>
          <a:r>
            <a:rPr lang="en-US" sz="900">
              <a:solidFill>
                <a:schemeClr val="tx1"/>
              </a:solidFill>
              <a:effectLst/>
              <a:latin typeface="Arial" panose="020B0604020202020204" pitchFamily="34" charset="0"/>
              <a:ea typeface="+mn-ea"/>
              <a:cs typeface="Arial" panose="020B0604020202020204" pitchFamily="34" charset="0"/>
            </a:rPr>
            <a:t>All rights reserved not granted herein.</a:t>
          </a:r>
        </a:p>
        <a:p>
          <a:r>
            <a:rPr lang="en-US" sz="900">
              <a:solidFill>
                <a:schemeClr val="tx1"/>
              </a:solidFill>
              <a:effectLst/>
              <a:latin typeface="Arial" panose="020B0604020202020204" pitchFamily="34" charset="0"/>
              <a:ea typeface="+mn-ea"/>
              <a:cs typeface="Arial" panose="020B0604020202020204" pitchFamily="34" charset="0"/>
            </a:rPr>
            <a:t> </a:t>
          </a:r>
        </a:p>
        <a:p>
          <a:r>
            <a:rPr lang="en-US" sz="900">
              <a:solidFill>
                <a:schemeClr val="tx1"/>
              </a:solidFill>
              <a:effectLst/>
              <a:latin typeface="Arial" panose="020B0604020202020204" pitchFamily="34" charset="0"/>
              <a:ea typeface="+mn-ea"/>
              <a:cs typeface="Arial" panose="020B0604020202020204" pitchFamily="34" charset="0"/>
            </a:rPr>
            <a:t>Limited License.  </a:t>
          </a:r>
        </a:p>
        <a:p>
          <a:r>
            <a:rPr lang="en-US" sz="900">
              <a:solidFill>
                <a:schemeClr val="tx1"/>
              </a:solidFill>
              <a:effectLst/>
              <a:latin typeface="Arial" panose="020B0604020202020204" pitchFamily="34" charset="0"/>
              <a:ea typeface="+mn-ea"/>
              <a:cs typeface="Arial" panose="020B0604020202020204" pitchFamily="34" charset="0"/>
            </a:rPr>
            <a:t> </a:t>
          </a:r>
        </a:p>
        <a:p>
          <a:r>
            <a:rPr lang="en-US" sz="900">
              <a:solidFill>
                <a:schemeClr val="tx1"/>
              </a:solidFill>
              <a:effectLst/>
              <a:latin typeface="Arial" panose="020B0604020202020204" pitchFamily="34" charset="0"/>
              <a:ea typeface="+mn-ea"/>
              <a:cs typeface="Arial" panose="020B0604020202020204" pitchFamily="34" charset="0"/>
            </a:rPr>
            <a:t>Texas Instruments Incorporated grants a world-wide, royalty-free, non-exclusive license under copyrights and patents it now or hereafter owns or controls to make, have made, use, import, offer to sell and sell ("Utilize") this software subject to the terms herein.  With respect to the foregoing patent license, such license is granted  solely to the extent that any such patent is necessary to Utilize the software alone.  The patent license shall not apply to any combinations which include this software, other than combinations with devices manufactured by or for TI (“TI Devices”).  No hardware patent is licensed hereunder.</a:t>
          </a:r>
        </a:p>
        <a:p>
          <a:r>
            <a:rPr lang="en-US" sz="900">
              <a:solidFill>
                <a:schemeClr val="tx1"/>
              </a:solidFill>
              <a:effectLst/>
              <a:latin typeface="Arial" panose="020B0604020202020204" pitchFamily="34" charset="0"/>
              <a:ea typeface="+mn-ea"/>
              <a:cs typeface="Arial" panose="020B0604020202020204" pitchFamily="34" charset="0"/>
            </a:rPr>
            <a:t> </a:t>
          </a:r>
        </a:p>
        <a:p>
          <a:r>
            <a:rPr lang="en-US" sz="900">
              <a:solidFill>
                <a:schemeClr val="tx1"/>
              </a:solidFill>
              <a:effectLst/>
              <a:latin typeface="Arial" panose="020B0604020202020204" pitchFamily="34" charset="0"/>
              <a:ea typeface="+mn-ea"/>
              <a:cs typeface="Arial" panose="020B0604020202020204" pitchFamily="34" charset="0"/>
            </a:rPr>
            <a:t>Redistributions must preserve existing copyright notices and reproduce this license (including the above copyright notice and the disclaimer and (if applicable) source code license limitations below) in the documentation and/or other materials provided with the distribution</a:t>
          </a:r>
        </a:p>
        <a:p>
          <a:r>
            <a:rPr lang="en-US" sz="900">
              <a:solidFill>
                <a:schemeClr val="tx1"/>
              </a:solidFill>
              <a:effectLst/>
              <a:latin typeface="Arial" panose="020B0604020202020204" pitchFamily="34" charset="0"/>
              <a:ea typeface="+mn-ea"/>
              <a:cs typeface="Arial" panose="020B0604020202020204" pitchFamily="34" charset="0"/>
            </a:rPr>
            <a:t> </a:t>
          </a:r>
        </a:p>
        <a:p>
          <a:r>
            <a:rPr lang="en-US" sz="900">
              <a:solidFill>
                <a:schemeClr val="tx1"/>
              </a:solidFill>
              <a:effectLst/>
              <a:latin typeface="Arial" panose="020B0604020202020204" pitchFamily="34" charset="0"/>
              <a:ea typeface="+mn-ea"/>
              <a:cs typeface="Arial" panose="020B0604020202020204" pitchFamily="34" charset="0"/>
            </a:rPr>
            <a:t>Redistribution and use in binary form, without modification, are permitted provided that the following conditions are met:</a:t>
          </a:r>
        </a:p>
        <a:p>
          <a:r>
            <a:rPr lang="en-US" sz="900">
              <a:solidFill>
                <a:schemeClr val="tx1"/>
              </a:solidFill>
              <a:effectLst/>
              <a:latin typeface="Arial" panose="020B0604020202020204" pitchFamily="34" charset="0"/>
              <a:ea typeface="+mn-ea"/>
              <a:cs typeface="Arial" panose="020B0604020202020204" pitchFamily="34" charset="0"/>
            </a:rPr>
            <a:t>*	No reverse engineering, decompilation, or disassembly of this software is permitted with respect to any software provided in binary form. </a:t>
          </a:r>
        </a:p>
        <a:p>
          <a:r>
            <a:rPr lang="en-US" sz="900">
              <a:solidFill>
                <a:schemeClr val="tx1"/>
              </a:solidFill>
              <a:effectLst/>
              <a:latin typeface="Arial" panose="020B0604020202020204" pitchFamily="34" charset="0"/>
              <a:ea typeface="+mn-ea"/>
              <a:cs typeface="Arial" panose="020B0604020202020204" pitchFamily="34" charset="0"/>
            </a:rPr>
            <a:t>*	Any redistribution and use are licensed by TI for use only with TI Devices.</a:t>
          </a:r>
        </a:p>
        <a:p>
          <a:r>
            <a:rPr lang="en-US" sz="900">
              <a:solidFill>
                <a:schemeClr val="tx1"/>
              </a:solidFill>
              <a:effectLst/>
              <a:latin typeface="Arial" panose="020B0604020202020204" pitchFamily="34" charset="0"/>
              <a:ea typeface="+mn-ea"/>
              <a:cs typeface="Arial" panose="020B0604020202020204" pitchFamily="34" charset="0"/>
            </a:rPr>
            <a:t>*	Nothing shall obligate TI to provide you with source code for the software licensed and provided to you in object code.</a:t>
          </a:r>
        </a:p>
        <a:p>
          <a:r>
            <a:rPr lang="en-US" sz="900">
              <a:solidFill>
                <a:schemeClr val="tx1"/>
              </a:solidFill>
              <a:effectLst/>
              <a:latin typeface="Arial" panose="020B0604020202020204" pitchFamily="34" charset="0"/>
              <a:ea typeface="+mn-ea"/>
              <a:cs typeface="Arial" panose="020B0604020202020204" pitchFamily="34" charset="0"/>
            </a:rPr>
            <a:t> </a:t>
          </a:r>
        </a:p>
        <a:p>
          <a:r>
            <a:rPr lang="en-US" sz="900">
              <a:solidFill>
                <a:schemeClr val="tx1"/>
              </a:solidFill>
              <a:effectLst/>
              <a:latin typeface="Arial" panose="020B0604020202020204" pitchFamily="34" charset="0"/>
              <a:ea typeface="+mn-ea"/>
              <a:cs typeface="Arial" panose="020B0604020202020204" pitchFamily="34" charset="0"/>
            </a:rPr>
            <a:t>If software source code is provided to you, modification and redistribution of the source code are permitted provided that the following conditions are met:</a:t>
          </a:r>
        </a:p>
        <a:p>
          <a:r>
            <a:rPr lang="en-US" sz="900">
              <a:solidFill>
                <a:schemeClr val="tx1"/>
              </a:solidFill>
              <a:effectLst/>
              <a:latin typeface="Arial" panose="020B0604020202020204" pitchFamily="34" charset="0"/>
              <a:ea typeface="+mn-ea"/>
              <a:cs typeface="Arial" panose="020B0604020202020204" pitchFamily="34" charset="0"/>
            </a:rPr>
            <a:t>*	Any redistribution and use of the source code, including any resulting derivative works, are licensed by TI for use only with TI Devices.</a:t>
          </a:r>
        </a:p>
        <a:p>
          <a:r>
            <a:rPr lang="en-US" sz="900">
              <a:solidFill>
                <a:schemeClr val="tx1"/>
              </a:solidFill>
              <a:effectLst/>
              <a:latin typeface="Arial" panose="020B0604020202020204" pitchFamily="34" charset="0"/>
              <a:ea typeface="+mn-ea"/>
              <a:cs typeface="Arial" panose="020B0604020202020204" pitchFamily="34" charset="0"/>
            </a:rPr>
            <a:t>*	Any redistribution and use of any object code compiled from the source code and any resulting derivative works, are licensed by TI for use only with TI Devices.</a:t>
          </a:r>
        </a:p>
        <a:p>
          <a:endParaRPr lang="en-US" sz="900">
            <a:solidFill>
              <a:schemeClr val="tx1"/>
            </a:solidFill>
            <a:effectLst/>
            <a:latin typeface="Arial" panose="020B0604020202020204" pitchFamily="34" charset="0"/>
            <a:ea typeface="+mn-ea"/>
            <a:cs typeface="Arial" panose="020B0604020202020204" pitchFamily="34" charset="0"/>
          </a:endParaRPr>
        </a:p>
        <a:p>
          <a:r>
            <a:rPr lang="en-US" sz="900">
              <a:solidFill>
                <a:schemeClr val="tx1"/>
              </a:solidFill>
              <a:effectLst/>
              <a:latin typeface="Arial" panose="020B0604020202020204" pitchFamily="34" charset="0"/>
              <a:ea typeface="+mn-ea"/>
              <a:cs typeface="Arial" panose="020B0604020202020204" pitchFamily="34" charset="0"/>
            </a:rPr>
            <a:t>Neither the name of Texas Instruments Incorporated nor the names of its suppliers may be used to endorse or promote products derived from this software without specific prior written permission.</a:t>
          </a:r>
          <a:endParaRPr lang="en-US" sz="1000" b="1">
            <a:latin typeface="Arial" panose="020B0604020202020204" pitchFamily="34" charset="0"/>
            <a:cs typeface="Arial" panose="020B0604020202020204" pitchFamily="34" charset="0"/>
          </a:endParaRPr>
        </a:p>
        <a:p>
          <a:pPr marL="0" marR="0" indent="0" defTabSz="914400" eaLnBrk="1" fontAlgn="auto" latinLnBrk="0" hangingPunct="1">
            <a:lnSpc>
              <a:spcPct val="100000"/>
            </a:lnSpc>
            <a:spcBef>
              <a:spcPts val="0"/>
            </a:spcBef>
            <a:spcAft>
              <a:spcPts val="0"/>
            </a:spcAft>
            <a:buClrTx/>
            <a:buSzTx/>
            <a:buFontTx/>
            <a:buNone/>
            <a:tabLst/>
            <a:defRPr/>
          </a:pPr>
          <a:endParaRPr lang="en-US" sz="1000" baseline="0">
            <a:latin typeface="Arial" panose="020B0604020202020204" pitchFamily="34" charset="0"/>
            <a:cs typeface="Arial" panose="020B0604020202020204" pitchFamily="34" charset="0"/>
          </a:endParaRPr>
        </a:p>
        <a:p>
          <a:pPr marL="0" marR="0" indent="0" defTabSz="914400" eaLnBrk="1" fontAlgn="auto" latinLnBrk="0" hangingPunct="1">
            <a:lnSpc>
              <a:spcPct val="100000"/>
            </a:lnSpc>
            <a:spcBef>
              <a:spcPts val="0"/>
            </a:spcBef>
            <a:spcAft>
              <a:spcPts val="0"/>
            </a:spcAft>
            <a:buClrTx/>
            <a:buSzTx/>
            <a:buFontTx/>
            <a:buNone/>
            <a:tabLst/>
            <a:defRPr/>
          </a:pPr>
          <a:r>
            <a:rPr lang="en-US" sz="1000" b="1" baseline="0">
              <a:latin typeface="Arial" panose="020B0604020202020204" pitchFamily="34" charset="0"/>
              <a:cs typeface="Arial" panose="020B0604020202020204" pitchFamily="34" charset="0"/>
            </a:rPr>
            <a:t>DISCLAMER:</a:t>
          </a:r>
        </a:p>
        <a:p>
          <a:pPr marL="0" marR="0" indent="0" defTabSz="914400" eaLnBrk="1" fontAlgn="auto" latinLnBrk="0" hangingPunct="1">
            <a:lnSpc>
              <a:spcPct val="100000"/>
            </a:lnSpc>
            <a:spcBef>
              <a:spcPts val="0"/>
            </a:spcBef>
            <a:spcAft>
              <a:spcPts val="0"/>
            </a:spcAft>
            <a:buClrTx/>
            <a:buSzTx/>
            <a:buFontTx/>
            <a:buNone/>
            <a:tabLst/>
            <a:defRPr/>
          </a:pPr>
          <a:r>
            <a:rPr lang="en-US" sz="800" baseline="0">
              <a:latin typeface="Arial" panose="020B0604020202020204" pitchFamily="34" charset="0"/>
              <a:cs typeface="Arial" panose="020B0604020202020204" pitchFamily="34" charset="0"/>
            </a:rPr>
            <a:t>THIS SOFTWARE IS PROVIDED BY TI AND TI’S LICENSORS "AS IS" AND ANY EXPRESS OR IMPLIED WARRANTIES, INCLUDING, BUT NOT LIMITED TO, THE IMPLIED WARRANTIES OF MERCHANTABILITY AND FITNESS FOR A PARTICULAR PURPOSE ARE DISCLAIMED. IN NO EVENT SHALL TI AND TI’S LICENSORS BE LIABLE FOR ANY DIRECT, INDIRECT, INCIDENTAL, SPECIAL, EXEMPLARY, OR CONSEQUENTIAL DAMAGES (INCLUDING, BUT NOT LIMITED TO, PROCUREMENT OF SUBSTITUTE GOODS OR SERVICES; LOSS OF USE, DATA, OR PROFITS; OR BUSINESS INTERRUPTION) HOWEVER CAUSED AND ON ANY THEORY OF LIABILITY, WHETHER IN CONTRACT, STRICT LIABILITY, OR TORT (INCLUDING NEGLIGENCE OR OTHERWISE) ARISING IN ANY WAY OUT OF THE USE OF THIS SOFTWARE, EVEN IF ADVISED OF THE POSSIBILITY OF SUCH DAMAGE.</a:t>
          </a:r>
        </a:p>
      </xdr:txBody>
    </xdr:sp>
    <xdr:clientData/>
  </xdr:oneCellAnchor>
  <xdr:oneCellAnchor>
    <xdr:from>
      <xdr:col>0</xdr:col>
      <xdr:colOff>95247</xdr:colOff>
      <xdr:row>29</xdr:row>
      <xdr:rowOff>47623</xdr:rowOff>
    </xdr:from>
    <xdr:ext cx="11229977" cy="809627"/>
    <xdr:sp macro="" textlink="">
      <xdr:nvSpPr>
        <xdr:cNvPr id="6" name="TextBox 5">
          <a:extLst>
            <a:ext uri="{FF2B5EF4-FFF2-40B4-BE49-F238E27FC236}">
              <a16:creationId xmlns:a16="http://schemas.microsoft.com/office/drawing/2014/main" id="{00000000-0008-0000-0100-000006000000}"/>
            </a:ext>
          </a:extLst>
        </xdr:cNvPr>
        <xdr:cNvSpPr txBox="1"/>
      </xdr:nvSpPr>
      <xdr:spPr>
        <a:xfrm>
          <a:off x="95247" y="5276848"/>
          <a:ext cx="11229977" cy="809627"/>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b="1">
              <a:solidFill>
                <a:schemeClr val="tx1"/>
              </a:solidFill>
              <a:effectLst/>
              <a:latin typeface="+mn-lt"/>
              <a:ea typeface="+mn-ea"/>
              <a:cs typeface="+mn-cs"/>
            </a:rPr>
            <a:t>IMPORTANT</a:t>
          </a:r>
          <a:r>
            <a:rPr lang="en-US" sz="1100" b="1" baseline="0">
              <a:solidFill>
                <a:schemeClr val="tx1"/>
              </a:solidFill>
              <a:effectLst/>
              <a:latin typeface="+mn-lt"/>
              <a:ea typeface="+mn-ea"/>
              <a:cs typeface="+mn-cs"/>
            </a:rPr>
            <a:t>:   </a:t>
          </a:r>
          <a:endParaRPr lang="en-US" sz="800">
            <a:effectLst/>
          </a:endParaRPr>
        </a:p>
        <a:p>
          <a:r>
            <a:rPr lang="en-US" sz="1100" baseline="0">
              <a:solidFill>
                <a:schemeClr val="tx1"/>
              </a:solidFill>
              <a:effectLst/>
              <a:latin typeface="+mn-lt"/>
              <a:ea typeface="+mn-ea"/>
              <a:cs typeface="+mn-cs"/>
            </a:rPr>
            <a:t>1.  Do not delete this worksheet!</a:t>
          </a:r>
          <a:endParaRPr lang="en-US" sz="800">
            <a:effectLst/>
          </a:endParaRPr>
        </a:p>
        <a:p>
          <a:pPr eaLnBrk="1" fontAlgn="auto" latinLnBrk="0" hangingPunct="1"/>
          <a:r>
            <a:rPr lang="en-US" sz="1100" baseline="0">
              <a:solidFill>
                <a:schemeClr val="tx1"/>
              </a:solidFill>
              <a:effectLst/>
              <a:latin typeface="+mn-lt"/>
              <a:ea typeface="+mn-ea"/>
              <a:cs typeface="+mn-cs"/>
            </a:rPr>
            <a:t>2.  Redistributions must retain the above copyright and the following disclaimer.</a:t>
          </a:r>
          <a:endParaRPr lang="en-US" sz="800">
            <a:effectLst/>
          </a:endParaRPr>
        </a:p>
        <a:p>
          <a:endParaRPr lang="en-US" sz="800" baseline="0">
            <a:latin typeface="Arial" panose="020B0604020202020204" pitchFamily="34" charset="0"/>
            <a:cs typeface="Arial" panose="020B0604020202020204" pitchFamily="34" charset="0"/>
          </a:endParaRPr>
        </a:p>
      </xdr:txBody>
    </xdr:sp>
    <xdr:clientData/>
  </xdr:oneCellAnchor>
  <xdr:oneCellAnchor>
    <xdr:from>
      <xdr:col>0</xdr:col>
      <xdr:colOff>95247</xdr:colOff>
      <xdr:row>6</xdr:row>
      <xdr:rowOff>47623</xdr:rowOff>
    </xdr:from>
    <xdr:ext cx="11229977" cy="4200527"/>
    <xdr:sp macro="" textlink="">
      <xdr:nvSpPr>
        <xdr:cNvPr id="7" name="TextBox 6">
          <a:extLst>
            <a:ext uri="{FF2B5EF4-FFF2-40B4-BE49-F238E27FC236}">
              <a16:creationId xmlns:a16="http://schemas.microsoft.com/office/drawing/2014/main" id="{00000000-0008-0000-0100-000007000000}"/>
            </a:ext>
          </a:extLst>
        </xdr:cNvPr>
        <xdr:cNvSpPr txBox="1"/>
      </xdr:nvSpPr>
      <xdr:spPr>
        <a:xfrm>
          <a:off x="95247" y="1114423"/>
          <a:ext cx="11229977" cy="4200527"/>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800" b="1" i="0" u="none" strike="noStrike" kern="0" cap="none" spc="0" normalizeH="0" baseline="0" noProof="0">
              <a:ln>
                <a:noFill/>
              </a:ln>
              <a:solidFill>
                <a:sysClr val="windowText" lastClr="000000"/>
              </a:solidFill>
              <a:effectLst/>
              <a:uLnTx/>
              <a:uFillTx/>
              <a:latin typeface="+mn-lt"/>
              <a:ea typeface="+mn-ea"/>
              <a:cs typeface="+mn-cs"/>
            </a:rPr>
            <a:t>IMPORTANT NOTICE AND DISCLAIMER</a:t>
          </a:r>
        </a:p>
        <a:p>
          <a:pPr marL="0" marR="0" lvl="0" indent="0" defTabSz="914400" eaLnBrk="1" fontAlgn="auto" latinLnBrk="0" hangingPunct="1">
            <a:lnSpc>
              <a:spcPct val="100000"/>
            </a:lnSpc>
            <a:spcBef>
              <a:spcPts val="0"/>
            </a:spcBef>
            <a:spcAft>
              <a:spcPts val="0"/>
            </a:spcAft>
            <a:buClrTx/>
            <a:buSzTx/>
            <a:buFontTx/>
            <a:buNone/>
            <a:tabLst/>
            <a:defRPr/>
          </a:pPr>
          <a:br>
            <a:rPr kumimoji="0" lang="en-US" sz="10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TI PROVIDES TECHNICAL AND RELIABILITY DATA (INCLUDING DATA SHEETS), DESIGN RESOURCES (INCLUDING REFERENCE</a:t>
          </a: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DESIGNS), APPLICATION OR OTHER DESIGN ADVICE, WEB TOOLS, SAFETY INFORMATION, AND OTHER RESOURCES “AS IS”</a:t>
          </a: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AND WITH ALL FAULTS, AND DISCLAIMS ALL WARRANTIES, EXPRESS AND IMPLIED, INCLUDING WITHOUT LIMITATION ANY</a:t>
          </a: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IMPLIED WARRANTIES OF MERCHANTABILITY, FITNESS FOR A PARTICULAR PURPOSE OR NON-INFRINGEMENT OF THIRD</a:t>
          </a: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PARTY INTELLECTUAL PROPERTY RIGHTS.</a:t>
          </a:r>
        </a:p>
        <a:p>
          <a:pPr marL="0" marR="0" lvl="0" indent="0" defTabSz="914400" eaLnBrk="1" fontAlgn="auto" latinLnBrk="0" hangingPunct="1">
            <a:lnSpc>
              <a:spcPct val="100000"/>
            </a:lnSpc>
            <a:spcBef>
              <a:spcPts val="0"/>
            </a:spcBef>
            <a:spcAft>
              <a:spcPts val="0"/>
            </a:spcAft>
            <a:buClrTx/>
            <a:buSzTx/>
            <a:buFontTx/>
            <a:buNone/>
            <a:tabLst/>
            <a:defRPr/>
          </a:pP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These resources are intended for skilled developers designing with TI products. You are solely responsible for (1) selecting the appropriate</a:t>
          </a: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TI products for your application, (2) designing, validating and testing your application, and (3) ensuring your application meets applicable</a:t>
          </a: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standards, and any other safety, security, regulatory or other requirements.</a:t>
          </a: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These resources are subject to change without notice. TI grants you permission to use these resources only for development of an</a:t>
          </a: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application that uses the TI products described in the resource. Other reproduction and display of these resources is prohibited. No license</a:t>
          </a: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is granted to any other TI intellectual property right or to any third party intellectual property right. TI disclaims responsibility for, and you</a:t>
          </a: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will fully indemnify TI and its representatives against, any claims, damages, costs, losses, and liabilities arising out of your use of these</a:t>
          </a: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resources.</a:t>
          </a:r>
        </a:p>
        <a:p>
          <a:pPr marL="0" marR="0" lvl="0" indent="0" defTabSz="914400" eaLnBrk="1" fontAlgn="auto" latinLnBrk="0" hangingPunct="1">
            <a:lnSpc>
              <a:spcPct val="100000"/>
            </a:lnSpc>
            <a:spcBef>
              <a:spcPts val="0"/>
            </a:spcBef>
            <a:spcAft>
              <a:spcPts val="0"/>
            </a:spcAft>
            <a:buClrTx/>
            <a:buSzTx/>
            <a:buFontTx/>
            <a:buNone/>
            <a:tabLst/>
            <a:defRPr/>
          </a:pP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TI’s products are provided subject to TI’s Terms of Sale or other applicable terms available either on ti.com or provided in conjunction with</a:t>
          </a: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such TI products. TI’s provision of these resources does not expand or otherwise alter TI’s applicable warranties or warranty disclaimers for</a:t>
          </a: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TI products.</a:t>
          </a:r>
        </a:p>
        <a:p>
          <a:pPr marL="0" marR="0" lvl="0" indent="0" algn="l" defTabSz="914400" eaLnBrk="1" fontAlgn="auto" latinLnBrk="0" hangingPunct="1">
            <a:lnSpc>
              <a:spcPct val="100000"/>
            </a:lnSpc>
            <a:spcBef>
              <a:spcPts val="0"/>
            </a:spcBef>
            <a:spcAft>
              <a:spcPts val="0"/>
            </a:spcAft>
            <a:buClrTx/>
            <a:buSzTx/>
            <a:buFontTx/>
            <a:buNone/>
            <a:tabLst/>
            <a:defRPr/>
          </a:pP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TI objects to and rejects any additional or different terms you may have proposed. IMPORTANT NOTICE</a:t>
          </a:r>
        </a:p>
        <a:p>
          <a:pPr marL="0" marR="0" lvl="0" indent="0" algn="ctr" defTabSz="914400" eaLnBrk="1" fontAlgn="auto" latinLnBrk="0" hangingPunct="1">
            <a:lnSpc>
              <a:spcPct val="100000"/>
            </a:lnSpc>
            <a:spcBef>
              <a:spcPts val="0"/>
            </a:spcBef>
            <a:spcAft>
              <a:spcPts val="0"/>
            </a:spcAft>
            <a:buClrTx/>
            <a:buSzTx/>
            <a:buFontTx/>
            <a:buNone/>
            <a:tabLst/>
            <a:defRPr/>
          </a:pP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Mailing Address: Texas Instruments, Post Office Box 655303, Dallas, Texas 75265</a:t>
          </a: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Copyright © 2024, Texas Instruments Incorporated</a:t>
          </a:r>
          <a:endParaRPr kumimoji="0" lang="en-US" sz="7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endParaRPr>
        </a:p>
      </xdr:txBody>
    </xdr:sp>
    <xdr:clientData/>
  </xdr:oneCellAnchor>
</xdr:wsDr>
</file>

<file path=xl/drawings/drawing3.xml><?xml version="1.0" encoding="utf-8"?>
<xdr:wsDr xmlns:xdr="http://schemas.openxmlformats.org/drawingml/2006/spreadsheetDrawing" xmlns:a="http://schemas.openxmlformats.org/drawingml/2006/main">
  <xdr:twoCellAnchor>
    <xdr:from>
      <xdr:col>9</xdr:col>
      <xdr:colOff>505866</xdr:colOff>
      <xdr:row>199</xdr:row>
      <xdr:rowOff>166488</xdr:rowOff>
    </xdr:from>
    <xdr:to>
      <xdr:col>15</xdr:col>
      <xdr:colOff>375236</xdr:colOff>
      <xdr:row>202</xdr:row>
      <xdr:rowOff>52509</xdr:rowOff>
    </xdr:to>
    <xdr:sp macro="" textlink="">
      <xdr:nvSpPr>
        <xdr:cNvPr id="2" name="TextBox 1">
          <a:extLst>
            <a:ext uri="{FF2B5EF4-FFF2-40B4-BE49-F238E27FC236}">
              <a16:creationId xmlns:a16="http://schemas.microsoft.com/office/drawing/2014/main" id="{00000000-0008-0000-0200-000002000000}"/>
            </a:ext>
          </a:extLst>
        </xdr:cNvPr>
        <xdr:cNvSpPr txBox="1"/>
      </xdr:nvSpPr>
      <xdr:spPr>
        <a:xfrm>
          <a:off x="10623177" y="37875883"/>
          <a:ext cx="4012345" cy="44311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Need to explain the placement of the Zero</a:t>
          </a:r>
          <a:r>
            <a:rPr lang="en-US" sz="1100" baseline="0"/>
            <a:t> a little bit better. The pole location should also be based on the location of the zero</a:t>
          </a:r>
          <a:endParaRPr lang="en-US" sz="1100"/>
        </a:p>
      </xdr:txBody>
    </xdr:sp>
    <xdr:clientData/>
  </xdr:twoCellAnchor>
  <xdr:twoCellAnchor>
    <xdr:from>
      <xdr:col>8</xdr:col>
      <xdr:colOff>842683</xdr:colOff>
      <xdr:row>174</xdr:row>
      <xdr:rowOff>17930</xdr:rowOff>
    </xdr:from>
    <xdr:to>
      <xdr:col>14</xdr:col>
      <xdr:colOff>475130</xdr:colOff>
      <xdr:row>184</xdr:row>
      <xdr:rowOff>98613</xdr:rowOff>
    </xdr:to>
    <xdr:sp macro="" textlink="">
      <xdr:nvSpPr>
        <xdr:cNvPr id="4" name="TextBox 3">
          <a:extLst>
            <a:ext uri="{FF2B5EF4-FFF2-40B4-BE49-F238E27FC236}">
              <a16:creationId xmlns:a16="http://schemas.microsoft.com/office/drawing/2014/main" id="{00000000-0008-0000-0200-000004000000}"/>
            </a:ext>
          </a:extLst>
        </xdr:cNvPr>
        <xdr:cNvSpPr txBox="1"/>
      </xdr:nvSpPr>
      <xdr:spPr>
        <a:xfrm>
          <a:off x="9798424" y="23523389"/>
          <a:ext cx="3541059" cy="133574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Loop</a:t>
          </a:r>
          <a:r>
            <a:rPr lang="en-US" sz="1100" baseline="0"/>
            <a:t> compensation is calculated for the minimum input voltage. This ensure stability over the input votlage range</a:t>
          </a:r>
          <a:endParaRPr lang="en-US" sz="1100"/>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8</xdr:col>
      <xdr:colOff>375238</xdr:colOff>
      <xdr:row>64</xdr:row>
      <xdr:rowOff>185055</xdr:rowOff>
    </xdr:from>
    <xdr:to>
      <xdr:col>16</xdr:col>
      <xdr:colOff>643009</xdr:colOff>
      <xdr:row>84</xdr:row>
      <xdr:rowOff>3117</xdr:rowOff>
    </xdr:to>
    <xdr:graphicFrame macro="">
      <xdr:nvGraphicFramePr>
        <xdr:cNvPr id="2" name="Chart 1">
          <a:extLst>
            <a:ext uri="{FF2B5EF4-FFF2-40B4-BE49-F238E27FC236}">
              <a16:creationId xmlns:a16="http://schemas.microsoft.com/office/drawing/2014/main" id="{00000000-0008-0000-03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14</xdr:col>
      <xdr:colOff>1051560</xdr:colOff>
      <xdr:row>49</xdr:row>
      <xdr:rowOff>45720</xdr:rowOff>
    </xdr:from>
    <xdr:to>
      <xdr:col>25</xdr:col>
      <xdr:colOff>563880</xdr:colOff>
      <xdr:row>73</xdr:row>
      <xdr:rowOff>19050</xdr:rowOff>
    </xdr:to>
    <xdr:graphicFrame macro="">
      <xdr:nvGraphicFramePr>
        <xdr:cNvPr id="4" name="Chart 3">
          <a:extLst>
            <a:ext uri="{FF2B5EF4-FFF2-40B4-BE49-F238E27FC236}">
              <a16:creationId xmlns:a16="http://schemas.microsoft.com/office/drawing/2014/main" id="{00000000-0008-0000-04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45</xdr:col>
      <xdr:colOff>186690</xdr:colOff>
      <xdr:row>39</xdr:row>
      <xdr:rowOff>167640</xdr:rowOff>
    </xdr:from>
    <xdr:to>
      <xdr:col>47</xdr:col>
      <xdr:colOff>515247</xdr:colOff>
      <xdr:row>45</xdr:row>
      <xdr:rowOff>69932</xdr:rowOff>
    </xdr:to>
    <xdr:pic>
      <xdr:nvPicPr>
        <xdr:cNvPr id="7" name="Picture 6">
          <a:extLst>
            <a:ext uri="{FF2B5EF4-FFF2-40B4-BE49-F238E27FC236}">
              <a16:creationId xmlns:a16="http://schemas.microsoft.com/office/drawing/2014/main" id="{00000000-0008-0000-0400-000007000000}"/>
            </a:ext>
          </a:extLst>
        </xdr:cNvPr>
        <xdr:cNvPicPr>
          <a:picLocks noChangeAspect="1"/>
        </xdr:cNvPicPr>
      </xdr:nvPicPr>
      <xdr:blipFill>
        <a:blip xmlns:r="http://schemas.openxmlformats.org/officeDocument/2006/relationships" r:embed="rId2"/>
        <a:stretch>
          <a:fillRect/>
        </a:stretch>
      </xdr:blipFill>
      <xdr:spPr>
        <a:xfrm>
          <a:off x="21541740" y="5482590"/>
          <a:ext cx="1840230" cy="1045293"/>
        </a:xfrm>
        <a:prstGeom prst="rect">
          <a:avLst/>
        </a:prstGeom>
      </xdr:spPr>
    </xdr:pic>
    <xdr:clientData/>
  </xdr:twoCellAnchor>
  <xdr:twoCellAnchor editAs="oneCell">
    <xdr:from>
      <xdr:col>47</xdr:col>
      <xdr:colOff>247650</xdr:colOff>
      <xdr:row>40</xdr:row>
      <xdr:rowOff>60960</xdr:rowOff>
    </xdr:from>
    <xdr:to>
      <xdr:col>51</xdr:col>
      <xdr:colOff>567929</xdr:colOff>
      <xdr:row>44</xdr:row>
      <xdr:rowOff>129611</xdr:rowOff>
    </xdr:to>
    <xdr:pic>
      <xdr:nvPicPr>
        <xdr:cNvPr id="8" name="Picture 7">
          <a:extLst>
            <a:ext uri="{FF2B5EF4-FFF2-40B4-BE49-F238E27FC236}">
              <a16:creationId xmlns:a16="http://schemas.microsoft.com/office/drawing/2014/main" id="{00000000-0008-0000-0400-000008000000}"/>
            </a:ext>
          </a:extLst>
        </xdr:cNvPr>
        <xdr:cNvPicPr>
          <a:picLocks noChangeAspect="1"/>
        </xdr:cNvPicPr>
      </xdr:nvPicPr>
      <xdr:blipFill>
        <a:blip xmlns:r="http://schemas.openxmlformats.org/officeDocument/2006/relationships" r:embed="rId3"/>
        <a:stretch>
          <a:fillRect/>
        </a:stretch>
      </xdr:blipFill>
      <xdr:spPr>
        <a:xfrm>
          <a:off x="23888700" y="5566410"/>
          <a:ext cx="2758679" cy="830649"/>
        </a:xfrm>
        <a:prstGeom prst="rect">
          <a:avLst/>
        </a:prstGeom>
      </xdr:spPr>
    </xdr:pic>
    <xdr:clientData/>
  </xdr:twoCellAnchor>
  <xdr:twoCellAnchor>
    <xdr:from>
      <xdr:col>44</xdr:col>
      <xdr:colOff>30480</xdr:colOff>
      <xdr:row>49</xdr:row>
      <xdr:rowOff>64770</xdr:rowOff>
    </xdr:from>
    <xdr:to>
      <xdr:col>55</xdr:col>
      <xdr:colOff>144780</xdr:colOff>
      <xdr:row>73</xdr:row>
      <xdr:rowOff>38100</xdr:rowOff>
    </xdr:to>
    <xdr:graphicFrame macro="">
      <xdr:nvGraphicFramePr>
        <xdr:cNvPr id="9" name="Chart 8">
          <a:extLst>
            <a:ext uri="{FF2B5EF4-FFF2-40B4-BE49-F238E27FC236}">
              <a16:creationId xmlns:a16="http://schemas.microsoft.com/office/drawing/2014/main" id="{00000000-0008-0000-04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15</xdr:col>
      <xdr:colOff>7620</xdr:colOff>
      <xdr:row>21</xdr:row>
      <xdr:rowOff>121920</xdr:rowOff>
    </xdr:from>
    <xdr:to>
      <xdr:col>26</xdr:col>
      <xdr:colOff>45720</xdr:colOff>
      <xdr:row>45</xdr:row>
      <xdr:rowOff>80010</xdr:rowOff>
    </xdr:to>
    <xdr:graphicFrame macro="">
      <xdr:nvGraphicFramePr>
        <xdr:cNvPr id="10" name="Chart 9">
          <a:extLst>
            <a:ext uri="{FF2B5EF4-FFF2-40B4-BE49-F238E27FC236}">
              <a16:creationId xmlns:a16="http://schemas.microsoft.com/office/drawing/2014/main" id="{00000000-0008-0000-04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8</xdr:col>
      <xdr:colOff>8325</xdr:colOff>
      <xdr:row>32</xdr:row>
      <xdr:rowOff>8964</xdr:rowOff>
    </xdr:from>
    <xdr:to>
      <xdr:col>11</xdr:col>
      <xdr:colOff>591031</xdr:colOff>
      <xdr:row>40</xdr:row>
      <xdr:rowOff>131269</xdr:rowOff>
    </xdr:to>
    <xdr:sp macro="" textlink="">
      <xdr:nvSpPr>
        <xdr:cNvPr id="11" name="TextBox 10">
          <a:extLst>
            <a:ext uri="{FF2B5EF4-FFF2-40B4-BE49-F238E27FC236}">
              <a16:creationId xmlns:a16="http://schemas.microsoft.com/office/drawing/2014/main" id="{00000000-0008-0000-0400-00000B000000}"/>
            </a:ext>
          </a:extLst>
        </xdr:cNvPr>
        <xdr:cNvSpPr txBox="1"/>
      </xdr:nvSpPr>
      <xdr:spPr>
        <a:xfrm>
          <a:off x="6289382" y="5952564"/>
          <a:ext cx="2411506" cy="160276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US" sz="1100"/>
        </a:p>
      </xdr:txBody>
    </xdr:sp>
    <xdr:clientData/>
  </xdr:twoCellAnchor>
  <xdr:twoCellAnchor>
    <xdr:from>
      <xdr:col>8</xdr:col>
      <xdr:colOff>0</xdr:colOff>
      <xdr:row>49</xdr:row>
      <xdr:rowOff>13855</xdr:rowOff>
    </xdr:from>
    <xdr:to>
      <xdr:col>12</xdr:col>
      <xdr:colOff>83127</xdr:colOff>
      <xdr:row>60</xdr:row>
      <xdr:rowOff>13855</xdr:rowOff>
    </xdr:to>
    <xdr:sp macro="" textlink="">
      <xdr:nvSpPr>
        <xdr:cNvPr id="12" name="TextBox 11">
          <a:extLst>
            <a:ext uri="{FF2B5EF4-FFF2-40B4-BE49-F238E27FC236}">
              <a16:creationId xmlns:a16="http://schemas.microsoft.com/office/drawing/2014/main" id="{00000000-0008-0000-0400-00000C000000}"/>
            </a:ext>
          </a:extLst>
        </xdr:cNvPr>
        <xdr:cNvSpPr txBox="1"/>
      </xdr:nvSpPr>
      <xdr:spPr>
        <a:xfrm>
          <a:off x="6276109" y="8936182"/>
          <a:ext cx="2521527" cy="19812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The</a:t>
          </a:r>
          <a:r>
            <a:rPr lang="en-US" sz="1100" baseline="0"/>
            <a:t> error amplifier is the same regardless of the mode of operation</a:t>
          </a:r>
        </a:p>
      </xdr:txBody>
    </xdr:sp>
    <xdr:clientData/>
  </xdr:twoCellAnchor>
  <xdr:twoCellAnchor>
    <xdr:from>
      <xdr:col>31</xdr:col>
      <xdr:colOff>313764</xdr:colOff>
      <xdr:row>48</xdr:row>
      <xdr:rowOff>179295</xdr:rowOff>
    </xdr:from>
    <xdr:to>
      <xdr:col>42</xdr:col>
      <xdr:colOff>438673</xdr:colOff>
      <xdr:row>72</xdr:row>
      <xdr:rowOff>152625</xdr:rowOff>
    </xdr:to>
    <xdr:graphicFrame macro="">
      <xdr:nvGraphicFramePr>
        <xdr:cNvPr id="14" name="Chart 13">
          <a:extLst>
            <a:ext uri="{FF2B5EF4-FFF2-40B4-BE49-F238E27FC236}">
              <a16:creationId xmlns:a16="http://schemas.microsoft.com/office/drawing/2014/main" id="{00000000-0008-0000-0400-00000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31</xdr:col>
      <xdr:colOff>0</xdr:colOff>
      <xdr:row>22</xdr:row>
      <xdr:rowOff>0</xdr:rowOff>
    </xdr:from>
    <xdr:to>
      <xdr:col>42</xdr:col>
      <xdr:colOff>97865</xdr:colOff>
      <xdr:row>45</xdr:row>
      <xdr:rowOff>144855</xdr:rowOff>
    </xdr:to>
    <xdr:graphicFrame macro="">
      <xdr:nvGraphicFramePr>
        <xdr:cNvPr id="15" name="Chart 14">
          <a:extLst>
            <a:ext uri="{FF2B5EF4-FFF2-40B4-BE49-F238E27FC236}">
              <a16:creationId xmlns:a16="http://schemas.microsoft.com/office/drawing/2014/main" id="{00000000-0008-0000-0400-00000F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44</xdr:col>
      <xdr:colOff>0</xdr:colOff>
      <xdr:row>22</xdr:row>
      <xdr:rowOff>0</xdr:rowOff>
    </xdr:from>
    <xdr:to>
      <xdr:col>55</xdr:col>
      <xdr:colOff>269688</xdr:colOff>
      <xdr:row>45</xdr:row>
      <xdr:rowOff>144855</xdr:rowOff>
    </xdr:to>
    <xdr:graphicFrame macro="">
      <xdr:nvGraphicFramePr>
        <xdr:cNvPr id="16" name="Chart 15">
          <a:extLst>
            <a:ext uri="{FF2B5EF4-FFF2-40B4-BE49-F238E27FC236}">
              <a16:creationId xmlns:a16="http://schemas.microsoft.com/office/drawing/2014/main" id="{00000000-0008-0000-0400-00001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2</xdr:col>
      <xdr:colOff>0</xdr:colOff>
      <xdr:row>2</xdr:row>
      <xdr:rowOff>0</xdr:rowOff>
    </xdr:from>
    <xdr:to>
      <xdr:col>3</xdr:col>
      <xdr:colOff>9157</xdr:colOff>
      <xdr:row>3</xdr:row>
      <xdr:rowOff>0</xdr:rowOff>
    </xdr:to>
    <xdr:graphicFrame macro="">
      <xdr:nvGraphicFramePr>
        <xdr:cNvPr id="3" name="Chart 2">
          <a:extLst>
            <a:ext uri="{FF2B5EF4-FFF2-40B4-BE49-F238E27FC236}">
              <a16:creationId xmlns:a16="http://schemas.microsoft.com/office/drawing/2014/main" id="{00000000-0008-0000-06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50800</xdr:colOff>
      <xdr:row>1</xdr:row>
      <xdr:rowOff>610854</xdr:rowOff>
    </xdr:from>
    <xdr:to>
      <xdr:col>2</xdr:col>
      <xdr:colOff>3175</xdr:colOff>
      <xdr:row>1</xdr:row>
      <xdr:rowOff>3136990</xdr:rowOff>
    </xdr:to>
    <xdr:pic>
      <xdr:nvPicPr>
        <xdr:cNvPr id="3" name="Picture 2">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60400" y="801354"/>
          <a:ext cx="4705350" cy="2526136"/>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comments" Target="../comments1.xml"/><Relationship Id="rId4" Type="http://schemas.openxmlformats.org/officeDocument/2006/relationships/ctrlProp" Target="../ctrlProps/ctrlProp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4.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7.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FF0000"/>
    <pageSetUpPr fitToPage="1"/>
  </sheetPr>
  <dimension ref="A1:AA102"/>
  <sheetViews>
    <sheetView tabSelected="1" zoomScaleNormal="100" workbookViewId="0">
      <selection activeCell="H7" sqref="H7"/>
    </sheetView>
  </sheetViews>
  <sheetFormatPr defaultColWidth="8.85546875" defaultRowHeight="15" x14ac:dyDescent="0.25"/>
  <cols>
    <col min="1" max="6" width="8.85546875" style="120" customWidth="1"/>
    <col min="7" max="7" width="8.85546875" style="187" customWidth="1"/>
    <col min="8" max="8" width="12" style="120" bestFit="1" customWidth="1"/>
    <col min="9" max="9" width="4.140625" style="120" bestFit="1" customWidth="1"/>
    <col min="10" max="10" width="4.85546875" style="120" customWidth="1"/>
    <col min="11" max="20" width="8.85546875" style="120" customWidth="1"/>
    <col min="21" max="21" width="8.85546875" style="124" customWidth="1"/>
    <col min="22" max="22" width="7.140625" style="120" customWidth="1"/>
    <col min="23" max="26" width="8.85546875" style="120" customWidth="1"/>
    <col min="27" max="27" width="1.85546875" style="188" customWidth="1"/>
    <col min="28" max="16384" width="8.85546875" style="120"/>
  </cols>
  <sheetData>
    <row r="1" spans="1:27" ht="46.7" customHeight="1" x14ac:dyDescent="0.25">
      <c r="A1" s="115"/>
      <c r="B1" s="115"/>
      <c r="C1" s="115"/>
      <c r="D1" s="115"/>
      <c r="E1" s="116" t="s">
        <v>553</v>
      </c>
      <c r="F1" s="115"/>
      <c r="G1" s="117"/>
      <c r="H1" s="115"/>
      <c r="I1" s="115"/>
      <c r="J1" s="115"/>
      <c r="K1" s="115"/>
      <c r="L1" s="115"/>
      <c r="M1" s="115"/>
      <c r="N1" s="115"/>
      <c r="O1" s="115"/>
      <c r="P1" s="115"/>
      <c r="Q1" s="115"/>
      <c r="R1" s="115"/>
      <c r="S1" s="115"/>
      <c r="T1" s="115"/>
      <c r="U1" s="118"/>
      <c r="V1" s="115"/>
      <c r="W1" s="115"/>
      <c r="X1" s="115"/>
      <c r="Y1" s="115"/>
      <c r="Z1" s="115"/>
      <c r="AA1" s="119"/>
    </row>
    <row r="2" spans="1:27" s="124" customFormat="1" x14ac:dyDescent="0.25">
      <c r="A2" s="121"/>
      <c r="B2" s="121"/>
      <c r="C2" s="121"/>
      <c r="D2" s="121"/>
      <c r="E2" s="121"/>
      <c r="F2" s="121"/>
      <c r="G2" s="122"/>
      <c r="H2" s="121"/>
      <c r="I2" s="121"/>
      <c r="J2" s="121"/>
      <c r="K2" s="121"/>
      <c r="L2" s="121"/>
      <c r="M2" s="121"/>
      <c r="N2" s="121"/>
      <c r="O2" s="121"/>
      <c r="P2" s="121"/>
      <c r="Q2" s="121"/>
      <c r="R2" s="121"/>
      <c r="S2" s="121"/>
      <c r="T2" s="121"/>
      <c r="U2" s="121"/>
      <c r="V2" s="121"/>
      <c r="W2" s="121"/>
      <c r="X2" s="121"/>
      <c r="Y2" s="121"/>
      <c r="Z2" s="121"/>
      <c r="AA2" s="123"/>
    </row>
    <row r="3" spans="1:27" s="124" customFormat="1" x14ac:dyDescent="0.25">
      <c r="A3" s="125" t="s">
        <v>1</v>
      </c>
      <c r="B3" s="121"/>
      <c r="C3" s="121"/>
      <c r="D3" s="121"/>
      <c r="E3" s="126"/>
      <c r="F3" s="127" t="s">
        <v>2</v>
      </c>
      <c r="G3" s="122"/>
      <c r="H3" s="121"/>
      <c r="I3" s="121"/>
      <c r="J3" s="121"/>
      <c r="K3" s="121"/>
      <c r="L3" s="121"/>
      <c r="M3" s="121"/>
      <c r="N3" s="121"/>
      <c r="O3" s="288" t="s">
        <v>0</v>
      </c>
      <c r="P3" s="121"/>
      <c r="Q3" s="121"/>
      <c r="R3" s="121"/>
      <c r="S3" s="121"/>
      <c r="T3" s="121"/>
      <c r="U3" s="121"/>
      <c r="V3" s="121"/>
      <c r="W3" s="121"/>
      <c r="X3" s="121"/>
      <c r="Y3" s="121"/>
      <c r="Z3" s="121"/>
      <c r="AA3" s="123"/>
    </row>
    <row r="4" spans="1:27" s="131" customFormat="1" x14ac:dyDescent="0.25">
      <c r="A4" s="128"/>
      <c r="B4" s="128"/>
      <c r="C4" s="128"/>
      <c r="D4" s="128"/>
      <c r="E4" s="128"/>
      <c r="F4" s="128"/>
      <c r="G4" s="129"/>
      <c r="H4" s="128"/>
      <c r="I4" s="128"/>
      <c r="J4" s="128"/>
      <c r="K4" s="128"/>
      <c r="L4" s="128"/>
      <c r="M4" s="128"/>
      <c r="N4" s="128"/>
      <c r="O4" s="128"/>
      <c r="P4" s="128"/>
      <c r="Q4" s="128"/>
      <c r="R4" s="128"/>
      <c r="S4" s="128"/>
      <c r="T4" s="128"/>
      <c r="U4" s="128"/>
      <c r="V4" s="128"/>
      <c r="W4" s="128"/>
      <c r="X4" s="128"/>
      <c r="Y4" s="128"/>
      <c r="Z4" s="128"/>
      <c r="AA4" s="130"/>
    </row>
    <row r="5" spans="1:27" x14ac:dyDescent="0.25">
      <c r="A5" s="132"/>
      <c r="B5" s="132"/>
      <c r="C5" s="132"/>
      <c r="D5" s="132"/>
      <c r="E5" s="132"/>
      <c r="F5" s="132"/>
      <c r="G5" s="133"/>
      <c r="H5" s="132"/>
      <c r="I5" s="132"/>
      <c r="J5" s="132"/>
      <c r="K5" s="132"/>
      <c r="L5" s="132"/>
      <c r="M5" s="132"/>
      <c r="N5" s="132"/>
      <c r="O5" s="132" t="str">
        <f>CONCATENATE("Rev ",Licenses!$B$5)</f>
        <v>Rev 1.0.0</v>
      </c>
      <c r="P5" s="134" t="s">
        <v>554</v>
      </c>
      <c r="Q5" s="132"/>
      <c r="R5" s="132"/>
      <c r="S5" s="132"/>
      <c r="T5" s="132"/>
      <c r="U5" s="135"/>
      <c r="V5" s="132"/>
      <c r="W5" s="132"/>
      <c r="X5" s="132"/>
      <c r="Y5" s="132"/>
      <c r="Z5" s="132"/>
      <c r="AA5" s="119"/>
    </row>
    <row r="6" spans="1:27" ht="15.75" thickBot="1" x14ac:dyDescent="0.3">
      <c r="A6" s="136" t="s">
        <v>3</v>
      </c>
      <c r="B6" s="132"/>
      <c r="C6" s="132"/>
      <c r="D6" s="132"/>
      <c r="E6" s="132"/>
      <c r="F6" s="132"/>
      <c r="G6" s="133"/>
      <c r="H6" s="132"/>
      <c r="I6" s="132"/>
      <c r="J6" s="132"/>
      <c r="K6" s="132"/>
      <c r="L6" s="132"/>
      <c r="M6" s="132"/>
      <c r="N6" s="132"/>
      <c r="O6" s="132"/>
      <c r="P6" s="132"/>
      <c r="Q6" s="132"/>
      <c r="R6" s="132"/>
      <c r="S6" s="132"/>
      <c r="T6" s="132"/>
      <c r="U6" s="135"/>
      <c r="V6" s="132"/>
      <c r="W6" s="132"/>
      <c r="X6" s="132"/>
      <c r="Y6" s="132"/>
      <c r="Z6" s="132"/>
      <c r="AA6" s="119"/>
    </row>
    <row r="7" spans="1:27" x14ac:dyDescent="0.25">
      <c r="A7" s="137"/>
      <c r="B7" s="138"/>
      <c r="C7" s="138"/>
      <c r="D7" s="138"/>
      <c r="E7" s="138"/>
      <c r="F7" s="138"/>
      <c r="G7" s="139" t="s">
        <v>4</v>
      </c>
      <c r="H7" s="256">
        <v>4.5</v>
      </c>
      <c r="I7" s="140" t="s">
        <v>10</v>
      </c>
      <c r="J7" s="132"/>
      <c r="K7" s="132"/>
      <c r="L7" s="132"/>
      <c r="M7" s="132"/>
      <c r="N7" s="132"/>
      <c r="O7" s="132"/>
      <c r="P7" s="132"/>
      <c r="Q7" s="132"/>
      <c r="R7" s="132"/>
      <c r="S7" s="132"/>
      <c r="T7" s="132"/>
      <c r="U7" s="135"/>
      <c r="V7" s="132"/>
      <c r="W7" s="132"/>
      <c r="X7" s="132"/>
      <c r="Y7" s="132"/>
      <c r="Z7" s="132"/>
      <c r="AA7" s="119"/>
    </row>
    <row r="8" spans="1:27" x14ac:dyDescent="0.25">
      <c r="A8" s="141"/>
      <c r="B8" s="135"/>
      <c r="C8" s="135"/>
      <c r="D8" s="135"/>
      <c r="E8" s="135"/>
      <c r="F8" s="135"/>
      <c r="G8" s="142" t="s">
        <v>5</v>
      </c>
      <c r="H8" s="257">
        <v>12</v>
      </c>
      <c r="I8" s="143" t="s">
        <v>10</v>
      </c>
      <c r="J8" s="132"/>
      <c r="K8" s="132"/>
      <c r="L8" s="132"/>
      <c r="M8" s="132"/>
      <c r="N8" s="132"/>
      <c r="O8" s="132"/>
      <c r="P8" s="132"/>
      <c r="Q8" s="132"/>
      <c r="R8" s="132"/>
      <c r="S8" s="132"/>
      <c r="T8" s="132"/>
      <c r="U8" s="135"/>
      <c r="V8" s="132"/>
      <c r="W8" s="132"/>
      <c r="X8" s="132"/>
      <c r="Y8" s="132"/>
      <c r="Z8" s="132"/>
      <c r="AA8" s="119"/>
    </row>
    <row r="9" spans="1:27" x14ac:dyDescent="0.25">
      <c r="A9" s="141"/>
      <c r="B9" s="135"/>
      <c r="C9" s="135"/>
      <c r="D9" s="135"/>
      <c r="E9" s="135"/>
      <c r="F9" s="135"/>
      <c r="G9" s="142" t="s">
        <v>6</v>
      </c>
      <c r="H9" s="257">
        <v>25</v>
      </c>
      <c r="I9" s="143" t="s">
        <v>10</v>
      </c>
      <c r="J9" s="132"/>
      <c r="K9" s="132"/>
      <c r="L9" s="132"/>
      <c r="M9" s="132"/>
      <c r="N9" s="132"/>
      <c r="O9" s="132"/>
      <c r="P9" s="132"/>
      <c r="Q9" s="132"/>
      <c r="R9" s="132"/>
      <c r="S9" s="132"/>
      <c r="T9" s="132"/>
      <c r="U9" s="135"/>
      <c r="V9" s="132"/>
      <c r="W9" s="132"/>
      <c r="X9" s="132"/>
      <c r="Y9" s="132"/>
      <c r="Z9" s="132"/>
      <c r="AA9" s="119"/>
    </row>
    <row r="10" spans="1:27" x14ac:dyDescent="0.25">
      <c r="A10" s="141"/>
      <c r="B10" s="135"/>
      <c r="C10" s="135"/>
      <c r="D10" s="135"/>
      <c r="E10" s="135"/>
      <c r="F10" s="135"/>
      <c r="G10" s="142" t="s">
        <v>7</v>
      </c>
      <c r="H10" s="257">
        <v>5</v>
      </c>
      <c r="I10" s="143" t="s">
        <v>10</v>
      </c>
      <c r="J10" s="132"/>
      <c r="K10" s="132"/>
      <c r="L10" s="132"/>
      <c r="M10" s="132"/>
      <c r="N10" s="132"/>
      <c r="O10" s="132"/>
      <c r="P10" s="132"/>
      <c r="Q10" s="132"/>
      <c r="R10" s="132"/>
      <c r="S10" s="132"/>
      <c r="T10" s="132"/>
      <c r="U10" s="135"/>
      <c r="V10" s="132"/>
      <c r="W10" s="132"/>
      <c r="X10" s="132"/>
      <c r="Y10" s="132"/>
      <c r="Z10" s="132"/>
      <c r="AA10" s="119"/>
    </row>
    <row r="11" spans="1:27" x14ac:dyDescent="0.25">
      <c r="A11" s="141"/>
      <c r="B11" s="135"/>
      <c r="C11" s="135"/>
      <c r="D11" s="135"/>
      <c r="E11" s="135"/>
      <c r="F11" s="135"/>
      <c r="G11" s="142" t="s">
        <v>8</v>
      </c>
      <c r="H11" s="257">
        <v>3</v>
      </c>
      <c r="I11" s="143" t="s">
        <v>11</v>
      </c>
      <c r="J11" s="132"/>
      <c r="K11" s="132"/>
      <c r="L11" s="132"/>
      <c r="M11" s="132"/>
      <c r="N11" s="132"/>
      <c r="O11" s="132"/>
      <c r="P11" s="132"/>
      <c r="Q11" s="132"/>
      <c r="R11" s="132"/>
      <c r="S11" s="132"/>
      <c r="T11" s="132"/>
      <c r="U11" s="135"/>
      <c r="V11" s="132"/>
      <c r="W11" s="132"/>
      <c r="X11" s="132"/>
      <c r="Y11" s="132"/>
      <c r="Z11" s="132"/>
      <c r="AA11" s="119"/>
    </row>
    <row r="12" spans="1:27" x14ac:dyDescent="0.25">
      <c r="A12" s="141"/>
      <c r="B12" s="135"/>
      <c r="C12" s="135"/>
      <c r="D12" s="135"/>
      <c r="E12" s="135"/>
      <c r="F12" s="135"/>
      <c r="G12" s="142" t="s">
        <v>9</v>
      </c>
      <c r="H12" s="257">
        <v>500</v>
      </c>
      <c r="I12" s="143" t="s">
        <v>12</v>
      </c>
      <c r="J12" s="132"/>
      <c r="K12" s="132"/>
      <c r="L12" s="132"/>
      <c r="M12" s="132"/>
      <c r="N12" s="132"/>
      <c r="O12" s="132"/>
      <c r="P12" s="132"/>
      <c r="Q12" s="132"/>
      <c r="R12" s="132"/>
      <c r="S12" s="132"/>
      <c r="T12" s="132"/>
      <c r="U12" s="135"/>
      <c r="V12" s="132"/>
      <c r="W12" s="132"/>
      <c r="X12" s="132"/>
      <c r="Y12" s="132"/>
      <c r="Z12" s="132"/>
      <c r="AA12" s="119"/>
    </row>
    <row r="13" spans="1:27" x14ac:dyDescent="0.25">
      <c r="A13" s="141"/>
      <c r="B13" s="135"/>
      <c r="C13" s="135"/>
      <c r="D13" s="135"/>
      <c r="E13" s="135"/>
      <c r="F13" s="135"/>
      <c r="G13" s="142" t="s">
        <v>72</v>
      </c>
      <c r="H13" s="190">
        <f>RT/1000</f>
        <v>29.702960760398351</v>
      </c>
      <c r="I13" s="143" t="s">
        <v>73</v>
      </c>
      <c r="J13" s="132"/>
      <c r="K13" s="132"/>
      <c r="L13" s="132"/>
      <c r="M13" s="132"/>
      <c r="N13" s="132"/>
      <c r="O13" s="132"/>
      <c r="P13" s="132"/>
      <c r="Q13" s="132"/>
      <c r="R13" s="132"/>
      <c r="S13" s="132"/>
      <c r="T13" s="132"/>
      <c r="U13" s="135"/>
      <c r="V13" s="132"/>
      <c r="W13" s="132"/>
      <c r="X13" s="132"/>
      <c r="Y13" s="132"/>
      <c r="Z13" s="132"/>
      <c r="AA13" s="119"/>
    </row>
    <row r="14" spans="1:27" x14ac:dyDescent="0.25">
      <c r="A14" s="141"/>
      <c r="B14" s="135"/>
      <c r="C14" s="135"/>
      <c r="D14" s="135"/>
      <c r="E14" s="135"/>
      <c r="F14" s="135"/>
      <c r="G14" s="142" t="s">
        <v>14</v>
      </c>
      <c r="H14" s="191">
        <f>POUT</f>
        <v>15</v>
      </c>
      <c r="I14" s="143" t="s">
        <v>38</v>
      </c>
      <c r="J14" s="132"/>
      <c r="K14" s="132"/>
      <c r="L14" s="132"/>
      <c r="M14" s="132"/>
      <c r="N14" s="132"/>
      <c r="O14" s="132"/>
      <c r="P14" s="132"/>
      <c r="Q14" s="132"/>
      <c r="R14" s="132"/>
      <c r="S14" s="132"/>
      <c r="T14" s="132"/>
      <c r="U14" s="135"/>
      <c r="V14" s="132"/>
      <c r="W14" s="132"/>
      <c r="X14" s="132"/>
      <c r="Y14" s="132"/>
      <c r="Z14" s="132"/>
      <c r="AA14" s="119"/>
    </row>
    <row r="15" spans="1:27" x14ac:dyDescent="0.25">
      <c r="A15" s="144"/>
      <c r="B15" s="145"/>
      <c r="C15" s="145"/>
      <c r="D15" s="145"/>
      <c r="E15" s="145"/>
      <c r="F15" s="135"/>
      <c r="G15" s="146" t="s">
        <v>565</v>
      </c>
      <c r="H15" s="212">
        <f>Dc_max_IC*100</f>
        <v>97</v>
      </c>
      <c r="I15" s="143" t="s">
        <v>13</v>
      </c>
      <c r="J15" s="132"/>
      <c r="K15" s="132"/>
      <c r="L15" s="132"/>
      <c r="M15" s="132"/>
      <c r="N15" s="132"/>
      <c r="O15" s="132"/>
      <c r="P15" s="132"/>
      <c r="Q15" s="132"/>
      <c r="R15" s="132"/>
      <c r="S15" s="132"/>
      <c r="T15" s="132"/>
      <c r="U15" s="135"/>
      <c r="V15" s="132"/>
      <c r="W15" s="132"/>
      <c r="X15" s="132"/>
      <c r="Y15" s="132"/>
      <c r="Z15" s="132"/>
      <c r="AA15" s="119"/>
    </row>
    <row r="16" spans="1:27" ht="15.75" thickBot="1" x14ac:dyDescent="0.3">
      <c r="A16" s="147"/>
      <c r="B16" s="148"/>
      <c r="C16" s="148"/>
      <c r="D16" s="148"/>
      <c r="E16" s="148"/>
      <c r="F16" s="149"/>
      <c r="G16" s="150" t="s">
        <v>389</v>
      </c>
      <c r="H16" s="213">
        <f>Variable_Management!B19*100</f>
        <v>52.631578947368418</v>
      </c>
      <c r="I16" s="151" t="s">
        <v>13</v>
      </c>
      <c r="J16" s="132"/>
      <c r="K16" s="132"/>
      <c r="L16" s="132"/>
      <c r="M16" s="132"/>
      <c r="N16" s="132"/>
      <c r="O16" s="132"/>
      <c r="P16" s="132"/>
      <c r="Q16" s="132"/>
      <c r="R16" s="132"/>
      <c r="S16" s="132"/>
      <c r="T16" s="132"/>
      <c r="U16" s="135"/>
      <c r="V16" s="132"/>
      <c r="W16" s="132"/>
      <c r="X16" s="132"/>
      <c r="Y16" s="132"/>
      <c r="Z16" s="132"/>
      <c r="AA16" s="119"/>
    </row>
    <row r="17" spans="1:27" x14ac:dyDescent="0.25">
      <c r="A17" s="145"/>
      <c r="B17" s="152"/>
      <c r="C17" s="152"/>
      <c r="D17" s="152"/>
      <c r="E17" s="145"/>
      <c r="F17" s="132"/>
      <c r="G17" s="133"/>
      <c r="H17" s="132"/>
      <c r="I17" s="132"/>
      <c r="J17" s="132"/>
      <c r="K17" s="132"/>
      <c r="L17" s="132"/>
      <c r="M17" s="132"/>
      <c r="N17" s="132"/>
      <c r="O17" s="132"/>
      <c r="P17" s="132"/>
      <c r="Q17" s="132"/>
      <c r="R17" s="132"/>
      <c r="S17" s="132"/>
      <c r="T17" s="132"/>
      <c r="U17" s="135"/>
      <c r="V17" s="132"/>
      <c r="W17" s="132"/>
      <c r="X17" s="132"/>
      <c r="Y17" s="132"/>
      <c r="Z17" s="132"/>
      <c r="AA17" s="119"/>
    </row>
    <row r="18" spans="1:27" ht="15.75" thickBot="1" x14ac:dyDescent="0.3">
      <c r="A18" s="153" t="s">
        <v>74</v>
      </c>
      <c r="B18" s="152"/>
      <c r="C18" s="152"/>
      <c r="D18" s="152"/>
      <c r="E18" s="145"/>
      <c r="F18" s="132"/>
      <c r="G18" s="133"/>
      <c r="H18" s="132"/>
      <c r="I18" s="132"/>
      <c r="J18" s="132"/>
      <c r="K18" s="132"/>
      <c r="L18" s="132"/>
      <c r="M18" s="132"/>
      <c r="N18" s="132"/>
      <c r="O18" s="132"/>
      <c r="P18" s="132"/>
      <c r="Q18" s="132"/>
      <c r="R18" s="132"/>
      <c r="S18" s="132"/>
      <c r="T18" s="132"/>
      <c r="U18" s="135"/>
      <c r="V18" s="132"/>
      <c r="W18" s="132"/>
      <c r="X18" s="132"/>
      <c r="Y18" s="132"/>
      <c r="Z18" s="132"/>
      <c r="AA18" s="119"/>
    </row>
    <row r="19" spans="1:27" x14ac:dyDescent="0.25">
      <c r="A19" s="162"/>
      <c r="B19" s="154"/>
      <c r="C19" s="154"/>
      <c r="D19" s="154"/>
      <c r="E19" s="154"/>
      <c r="F19" s="138"/>
      <c r="G19" s="218" t="s">
        <v>480</v>
      </c>
      <c r="H19" s="217" t="str">
        <f>IF(Variable_Management!B21=0, "CCM","DCM")</f>
        <v>CCM</v>
      </c>
      <c r="I19" s="140"/>
      <c r="J19" s="132"/>
      <c r="K19" s="132"/>
      <c r="L19" s="132"/>
      <c r="M19" s="132"/>
      <c r="N19" s="132"/>
      <c r="O19" s="132"/>
      <c r="P19" s="132"/>
      <c r="Q19" s="132"/>
      <c r="R19" s="132"/>
      <c r="S19" s="132"/>
      <c r="T19" s="132"/>
      <c r="U19" s="135"/>
      <c r="V19" s="132"/>
      <c r="W19" s="132"/>
      <c r="X19" s="132"/>
      <c r="Y19" s="132"/>
      <c r="Z19" s="132"/>
      <c r="AA19" s="119"/>
    </row>
    <row r="20" spans="1:27" x14ac:dyDescent="0.25">
      <c r="A20" s="144"/>
      <c r="B20" s="145"/>
      <c r="C20" s="145"/>
      <c r="D20" s="145"/>
      <c r="E20" s="145"/>
      <c r="F20" s="135"/>
      <c r="G20" s="142" t="s">
        <v>390</v>
      </c>
      <c r="H20" s="257">
        <v>60</v>
      </c>
      <c r="I20" s="143" t="s">
        <v>13</v>
      </c>
      <c r="J20" s="132"/>
      <c r="K20" s="132"/>
      <c r="L20" s="132"/>
      <c r="M20" s="132"/>
      <c r="N20" s="132"/>
      <c r="O20" s="132"/>
      <c r="P20" s="132"/>
      <c r="Q20" s="132"/>
      <c r="R20" s="132"/>
      <c r="S20" s="132"/>
      <c r="T20" s="132"/>
      <c r="U20" s="135"/>
      <c r="V20" s="132"/>
      <c r="W20" s="132"/>
      <c r="X20" s="132"/>
      <c r="Y20" s="132"/>
      <c r="Z20" s="132"/>
      <c r="AA20" s="119"/>
    </row>
    <row r="21" spans="1:27" x14ac:dyDescent="0.25">
      <c r="A21" s="141"/>
      <c r="B21" s="135"/>
      <c r="C21" s="135"/>
      <c r="D21" s="135"/>
      <c r="E21" s="135"/>
      <c r="F21" s="135"/>
      <c r="G21" s="142" t="s">
        <v>367</v>
      </c>
      <c r="H21" s="195">
        <f>Variable_Management!B38*10^6</f>
        <v>4.7058823529411766</v>
      </c>
      <c r="I21" s="143" t="s">
        <v>90</v>
      </c>
      <c r="J21" s="132"/>
      <c r="K21" s="132"/>
      <c r="L21" s="132"/>
      <c r="M21" s="132"/>
      <c r="N21" s="132"/>
      <c r="O21" s="132"/>
      <c r="P21" s="132"/>
      <c r="Q21" s="132"/>
      <c r="R21" s="132"/>
      <c r="S21" s="132"/>
      <c r="T21" s="132"/>
      <c r="U21" s="135"/>
      <c r="V21" s="132"/>
      <c r="W21" s="132"/>
      <c r="X21" s="132"/>
      <c r="Y21" s="132"/>
      <c r="Z21" s="132"/>
      <c r="AA21" s="119"/>
    </row>
    <row r="22" spans="1:27" x14ac:dyDescent="0.25">
      <c r="A22" s="141"/>
      <c r="B22" s="135"/>
      <c r="C22" s="135"/>
      <c r="D22" s="135"/>
      <c r="E22" s="135"/>
      <c r="F22" s="135"/>
      <c r="G22" s="142" t="s">
        <v>368</v>
      </c>
      <c r="H22" s="257">
        <v>4.7</v>
      </c>
      <c r="I22" s="143" t="s">
        <v>90</v>
      </c>
      <c r="J22" s="132"/>
      <c r="K22" s="132"/>
      <c r="L22" s="132"/>
      <c r="M22" s="132"/>
      <c r="N22" s="132"/>
      <c r="O22" s="132"/>
      <c r="P22" s="132"/>
      <c r="Q22" s="132"/>
      <c r="R22" s="132"/>
      <c r="S22" s="132"/>
      <c r="T22" s="132"/>
      <c r="U22" s="135"/>
      <c r="V22" s="132"/>
      <c r="W22" s="132"/>
      <c r="X22" s="132"/>
      <c r="Y22" s="132"/>
      <c r="Z22" s="132"/>
      <c r="AA22" s="119"/>
    </row>
    <row r="23" spans="1:27" ht="15.75" thickBot="1" x14ac:dyDescent="0.3">
      <c r="A23" s="155"/>
      <c r="B23" s="149"/>
      <c r="C23" s="149"/>
      <c r="D23" s="149"/>
      <c r="E23" s="149"/>
      <c r="F23" s="149"/>
      <c r="G23" s="156" t="s">
        <v>93</v>
      </c>
      <c r="H23" s="192">
        <f>ISW_peak_VIN_min</f>
        <v>7.3411720791340054</v>
      </c>
      <c r="I23" s="151" t="s">
        <v>11</v>
      </c>
      <c r="J23" s="132"/>
      <c r="K23" s="132"/>
      <c r="L23" s="132"/>
      <c r="M23" s="132"/>
      <c r="N23" s="132"/>
      <c r="O23" s="132"/>
      <c r="P23" s="132"/>
      <c r="Q23" s="132"/>
      <c r="R23" s="132"/>
      <c r="S23" s="132"/>
      <c r="T23" s="132"/>
      <c r="U23" s="135"/>
      <c r="V23" s="132"/>
      <c r="W23" s="132"/>
      <c r="X23" s="132"/>
      <c r="Y23" s="132"/>
      <c r="Z23" s="132"/>
      <c r="AA23" s="119"/>
    </row>
    <row r="24" spans="1:27" x14ac:dyDescent="0.25">
      <c r="A24" s="132"/>
      <c r="B24" s="132"/>
      <c r="C24" s="132"/>
      <c r="D24" s="132"/>
      <c r="E24" s="132"/>
      <c r="F24" s="132"/>
      <c r="G24" s="133"/>
      <c r="H24" s="132"/>
      <c r="I24" s="132"/>
      <c r="J24" s="132"/>
      <c r="K24" s="132"/>
      <c r="L24" s="132"/>
      <c r="M24" s="132"/>
      <c r="N24" s="132"/>
      <c r="O24" s="132"/>
      <c r="P24" s="132"/>
      <c r="Q24" s="132"/>
      <c r="R24" s="132"/>
      <c r="S24" s="132"/>
      <c r="T24" s="132"/>
      <c r="U24" s="135"/>
      <c r="V24" s="132"/>
      <c r="W24" s="132"/>
      <c r="X24" s="132"/>
      <c r="Y24" s="132"/>
      <c r="Z24" s="132"/>
      <c r="AA24" s="119"/>
    </row>
    <row r="25" spans="1:27" ht="15.75" thickBot="1" x14ac:dyDescent="0.3">
      <c r="A25" s="153" t="s">
        <v>104</v>
      </c>
      <c r="B25" s="132"/>
      <c r="C25" s="132"/>
      <c r="D25" s="132"/>
      <c r="E25" s="132"/>
      <c r="F25" s="132"/>
      <c r="G25" s="133"/>
      <c r="H25" s="132"/>
      <c r="I25" s="132"/>
      <c r="J25" s="132"/>
      <c r="K25" s="132"/>
      <c r="L25" s="132"/>
      <c r="M25" s="132"/>
      <c r="N25" s="132"/>
      <c r="O25" s="132"/>
      <c r="P25" s="132"/>
      <c r="Q25" s="132"/>
      <c r="R25" s="132"/>
      <c r="S25" s="132"/>
      <c r="T25" s="132"/>
      <c r="U25" s="135"/>
      <c r="V25" s="132"/>
      <c r="W25" s="132"/>
      <c r="X25" s="132"/>
      <c r="Y25" s="132"/>
      <c r="Z25" s="132"/>
      <c r="AA25" s="119"/>
    </row>
    <row r="26" spans="1:27" x14ac:dyDescent="0.25">
      <c r="A26" s="137"/>
      <c r="B26" s="138"/>
      <c r="C26" s="138"/>
      <c r="D26" s="138"/>
      <c r="E26" s="138"/>
      <c r="F26" s="138"/>
      <c r="G26" s="139" t="s">
        <v>391</v>
      </c>
      <c r="H26" s="256">
        <v>30</v>
      </c>
      <c r="I26" s="140" t="s">
        <v>13</v>
      </c>
      <c r="J26" s="132"/>
      <c r="K26" s="132"/>
      <c r="L26" s="132"/>
      <c r="M26" s="132"/>
      <c r="N26" s="132"/>
      <c r="O26" s="132"/>
      <c r="P26" s="132"/>
      <c r="Q26" s="132"/>
      <c r="R26" s="132"/>
      <c r="S26" s="132"/>
      <c r="T26" s="132"/>
      <c r="U26" s="135"/>
      <c r="V26" s="132"/>
      <c r="W26" s="132"/>
      <c r="X26" s="132"/>
      <c r="Y26" s="132"/>
      <c r="Z26" s="132"/>
      <c r="AA26" s="119"/>
    </row>
    <row r="27" spans="1:27" ht="18" x14ac:dyDescent="0.35">
      <c r="A27" s="141"/>
      <c r="B27" s="135"/>
      <c r="C27" s="135"/>
      <c r="D27" s="135"/>
      <c r="E27" s="135"/>
      <c r="F27" s="135"/>
      <c r="G27" s="157" t="s">
        <v>546</v>
      </c>
      <c r="H27" s="190">
        <f>Ipk_selected</f>
        <v>9.5435237028742073</v>
      </c>
      <c r="I27" s="143" t="s">
        <v>11</v>
      </c>
      <c r="J27" s="132"/>
      <c r="K27" s="132"/>
      <c r="L27" s="132"/>
      <c r="M27" s="132"/>
      <c r="N27" s="132"/>
      <c r="O27" s="132"/>
      <c r="P27" s="132"/>
      <c r="Q27" s="132"/>
      <c r="R27" s="132"/>
      <c r="S27" s="132"/>
      <c r="T27" s="132"/>
      <c r="U27" s="135"/>
      <c r="V27" s="132"/>
      <c r="W27" s="132"/>
      <c r="X27" s="132"/>
      <c r="Y27" s="132"/>
      <c r="Z27" s="132"/>
      <c r="AA27" s="119"/>
    </row>
    <row r="28" spans="1:27" ht="18" x14ac:dyDescent="0.35">
      <c r="A28" s="141"/>
      <c r="B28" s="135"/>
      <c r="C28" s="135"/>
      <c r="D28" s="135"/>
      <c r="E28" s="135"/>
      <c r="F28" s="135"/>
      <c r="G28" s="157" t="s">
        <v>396</v>
      </c>
      <c r="H28" s="190">
        <f>Variable_Management!B115*1000</f>
        <v>16.346163624345351</v>
      </c>
      <c r="I28" s="143" t="s">
        <v>92</v>
      </c>
      <c r="J28" s="132"/>
      <c r="K28" s="132"/>
      <c r="L28" s="132"/>
      <c r="M28" s="132"/>
      <c r="N28" s="132"/>
      <c r="O28" s="132"/>
      <c r="P28" s="132"/>
      <c r="Q28" s="132"/>
      <c r="R28" s="132"/>
      <c r="S28" s="132"/>
      <c r="T28" s="132"/>
      <c r="U28" s="135"/>
      <c r="V28" s="132"/>
      <c r="W28" s="132"/>
      <c r="X28" s="132"/>
      <c r="Y28" s="132"/>
      <c r="Z28" s="132"/>
      <c r="AA28" s="119"/>
    </row>
    <row r="29" spans="1:27" ht="18" x14ac:dyDescent="0.35">
      <c r="A29" s="141"/>
      <c r="B29" s="135"/>
      <c r="C29" s="135"/>
      <c r="D29" s="135"/>
      <c r="E29" s="135"/>
      <c r="F29" s="135"/>
      <c r="G29" s="157" t="s">
        <v>134</v>
      </c>
      <c r="H29" s="193">
        <f>Variable_Management!B116</f>
        <v>0</v>
      </c>
      <c r="I29" s="158" t="s">
        <v>36</v>
      </c>
      <c r="J29" s="132"/>
      <c r="K29" s="132"/>
      <c r="L29" s="132"/>
      <c r="M29" s="132"/>
      <c r="N29" s="132"/>
      <c r="O29" s="132"/>
      <c r="P29" s="132"/>
      <c r="Q29" s="132"/>
      <c r="R29" s="132"/>
      <c r="S29" s="132"/>
      <c r="T29" s="132"/>
      <c r="U29" s="135"/>
      <c r="V29" s="132"/>
      <c r="W29" s="132"/>
      <c r="X29" s="132"/>
      <c r="Y29" s="132"/>
      <c r="Z29" s="132"/>
      <c r="AA29" s="119"/>
    </row>
    <row r="30" spans="1:27" ht="18" x14ac:dyDescent="0.35">
      <c r="A30" s="141"/>
      <c r="B30" s="135"/>
      <c r="C30" s="135"/>
      <c r="D30" s="135"/>
      <c r="E30" s="135"/>
      <c r="F30" s="135"/>
      <c r="G30" s="157" t="s">
        <v>397</v>
      </c>
      <c r="H30" s="257">
        <v>20</v>
      </c>
      <c r="I30" s="143" t="s">
        <v>92</v>
      </c>
      <c r="J30" s="132"/>
      <c r="K30" s="132"/>
      <c r="L30" s="132"/>
      <c r="M30" s="132"/>
      <c r="N30" s="132"/>
      <c r="O30" s="132"/>
      <c r="P30" s="132"/>
      <c r="Q30" s="132"/>
      <c r="R30" s="132"/>
      <c r="S30" s="132"/>
      <c r="T30" s="132"/>
      <c r="U30" s="135"/>
      <c r="V30" s="132"/>
      <c r="W30" s="132"/>
      <c r="X30" s="132"/>
      <c r="Y30" s="132"/>
      <c r="Z30" s="132"/>
      <c r="AA30" s="119"/>
    </row>
    <row r="31" spans="1:27" ht="18" x14ac:dyDescent="0.35">
      <c r="A31" s="141"/>
      <c r="B31" s="135"/>
      <c r="C31" s="135"/>
      <c r="D31" s="135"/>
      <c r="E31" s="135"/>
      <c r="F31" s="135"/>
      <c r="G31" s="157" t="s">
        <v>137</v>
      </c>
      <c r="H31" s="257">
        <v>0</v>
      </c>
      <c r="I31" s="158" t="s">
        <v>36</v>
      </c>
      <c r="J31" s="132"/>
      <c r="K31" s="132"/>
      <c r="L31" s="132"/>
      <c r="M31" s="132"/>
      <c r="N31" s="132"/>
      <c r="O31" s="132"/>
      <c r="P31" s="132"/>
      <c r="Q31" s="132"/>
      <c r="R31" s="132"/>
      <c r="S31" s="132"/>
      <c r="T31" s="132"/>
      <c r="U31" s="135"/>
      <c r="V31" s="132"/>
      <c r="W31" s="132"/>
      <c r="X31" s="132"/>
      <c r="Y31" s="132"/>
      <c r="Z31" s="132"/>
      <c r="AA31" s="119"/>
    </row>
    <row r="32" spans="1:27" ht="15.75" thickBot="1" x14ac:dyDescent="0.3">
      <c r="A32" s="155"/>
      <c r="B32" s="149"/>
      <c r="C32" s="149"/>
      <c r="D32" s="149"/>
      <c r="E32" s="149"/>
      <c r="F32" s="149"/>
      <c r="G32" s="159" t="s">
        <v>514</v>
      </c>
      <c r="H32" s="194">
        <f>IL_pk_max</f>
        <v>7.8</v>
      </c>
      <c r="I32" s="160" t="s">
        <v>11</v>
      </c>
      <c r="J32" s="132"/>
      <c r="K32" s="132"/>
      <c r="L32" s="132"/>
      <c r="M32" s="132"/>
      <c r="N32" s="132"/>
      <c r="O32" s="132"/>
      <c r="P32" s="132"/>
      <c r="Q32" s="132"/>
      <c r="R32" s="132"/>
      <c r="S32" s="132"/>
      <c r="T32" s="132"/>
      <c r="U32" s="135"/>
      <c r="V32" s="132"/>
      <c r="W32" s="132"/>
      <c r="X32" s="132"/>
      <c r="Y32" s="132"/>
      <c r="Z32" s="132"/>
      <c r="AA32" s="119"/>
    </row>
    <row r="33" spans="1:27" x14ac:dyDescent="0.25">
      <c r="A33" s="132"/>
      <c r="B33" s="132"/>
      <c r="C33" s="132"/>
      <c r="D33" s="132"/>
      <c r="E33" s="132"/>
      <c r="F33" s="132"/>
      <c r="G33" s="133"/>
      <c r="H33" s="132"/>
      <c r="I33" s="132"/>
      <c r="J33" s="132"/>
      <c r="K33" s="132"/>
      <c r="L33" s="132"/>
      <c r="M33" s="132"/>
      <c r="N33" s="132"/>
      <c r="O33" s="132"/>
      <c r="P33" s="132"/>
      <c r="Q33" s="132"/>
      <c r="R33" s="132"/>
      <c r="S33" s="132"/>
      <c r="T33" s="132"/>
      <c r="U33" s="135"/>
      <c r="V33" s="132"/>
      <c r="W33" s="132"/>
      <c r="X33" s="132"/>
      <c r="Y33" s="132"/>
      <c r="Z33" s="132"/>
      <c r="AA33" s="119"/>
    </row>
    <row r="34" spans="1:27" ht="18.75" thickBot="1" x14ac:dyDescent="0.4">
      <c r="A34" s="153" t="s">
        <v>515</v>
      </c>
      <c r="B34" s="132"/>
      <c r="C34" s="132"/>
      <c r="D34" s="132"/>
      <c r="E34" s="132"/>
      <c r="F34" s="132"/>
      <c r="G34" s="133"/>
      <c r="H34" s="132"/>
      <c r="I34" s="132"/>
      <c r="J34" s="132"/>
      <c r="K34" s="132"/>
      <c r="L34" s="132"/>
      <c r="M34" s="132"/>
      <c r="N34" s="132"/>
      <c r="O34" s="132"/>
      <c r="P34" s="132"/>
      <c r="Q34" s="132"/>
      <c r="R34" s="132"/>
      <c r="S34" s="132"/>
      <c r="T34" s="132"/>
      <c r="U34" s="135"/>
      <c r="V34" s="132"/>
      <c r="W34" s="132"/>
      <c r="X34" s="132"/>
      <c r="Y34" s="132"/>
      <c r="Z34" s="132"/>
      <c r="AA34" s="119"/>
    </row>
    <row r="35" spans="1:27" ht="18" x14ac:dyDescent="0.35">
      <c r="A35" s="137"/>
      <c r="B35" s="138"/>
      <c r="C35" s="138"/>
      <c r="D35" s="138"/>
      <c r="E35" s="138"/>
      <c r="F35" s="138"/>
      <c r="G35" s="161" t="s">
        <v>516</v>
      </c>
      <c r="H35" s="224">
        <f>Cac_min*(10^6)</f>
        <v>2.5263157894736845</v>
      </c>
      <c r="I35" s="140" t="s">
        <v>153</v>
      </c>
      <c r="J35" s="132"/>
      <c r="K35" s="132"/>
      <c r="L35" s="132"/>
      <c r="M35" s="132"/>
      <c r="N35" s="132"/>
      <c r="O35" s="132"/>
      <c r="P35" s="132"/>
      <c r="Q35" s="132"/>
      <c r="R35" s="132"/>
      <c r="S35" s="132"/>
      <c r="T35" s="132"/>
      <c r="U35" s="135"/>
      <c r="V35" s="132"/>
      <c r="W35" s="132"/>
      <c r="X35" s="132"/>
      <c r="Y35" s="132"/>
      <c r="Z35" s="132"/>
      <c r="AA35" s="119"/>
    </row>
    <row r="36" spans="1:27" ht="18" x14ac:dyDescent="0.35">
      <c r="A36" s="141"/>
      <c r="B36" s="135"/>
      <c r="C36" s="135"/>
      <c r="D36" s="135"/>
      <c r="E36" s="135"/>
      <c r="F36" s="135"/>
      <c r="G36" s="157" t="s">
        <v>517</v>
      </c>
      <c r="H36" s="257">
        <v>10</v>
      </c>
      <c r="I36" s="143" t="s">
        <v>153</v>
      </c>
      <c r="J36" s="132"/>
      <c r="K36" s="132"/>
      <c r="L36" s="132"/>
      <c r="M36" s="132"/>
      <c r="N36" s="132"/>
      <c r="O36" s="132"/>
      <c r="P36" s="132"/>
      <c r="Q36" s="132"/>
      <c r="R36" s="132"/>
      <c r="S36" s="132"/>
      <c r="T36" s="132"/>
      <c r="U36" s="135"/>
      <c r="V36" s="132"/>
      <c r="W36" s="132"/>
      <c r="X36" s="132"/>
      <c r="Y36" s="132"/>
      <c r="Z36" s="132"/>
      <c r="AA36" s="119"/>
    </row>
    <row r="37" spans="1:27" ht="18.75" thickBot="1" x14ac:dyDescent="0.4">
      <c r="A37" s="155"/>
      <c r="B37" s="149"/>
      <c r="C37" s="149"/>
      <c r="D37" s="149"/>
      <c r="E37" s="149"/>
      <c r="F37" s="149"/>
      <c r="G37" s="159" t="s">
        <v>518</v>
      </c>
      <c r="H37" s="194">
        <f>Variable_Management!B134</f>
        <v>3.1622776601683795</v>
      </c>
      <c r="I37" s="151" t="s">
        <v>11</v>
      </c>
      <c r="J37" s="132"/>
      <c r="K37" s="132"/>
      <c r="L37" s="132"/>
      <c r="M37" s="132"/>
      <c r="N37" s="132"/>
      <c r="O37" s="132"/>
      <c r="P37" s="132"/>
      <c r="Q37" s="132"/>
      <c r="R37" s="132"/>
      <c r="S37" s="132"/>
      <c r="T37" s="132"/>
      <c r="U37" s="135"/>
      <c r="V37" s="132"/>
      <c r="W37" s="132"/>
      <c r="X37" s="132"/>
      <c r="Y37" s="132"/>
      <c r="Z37" s="132"/>
      <c r="AA37" s="119"/>
    </row>
    <row r="38" spans="1:27" x14ac:dyDescent="0.25">
      <c r="A38" s="132"/>
      <c r="B38" s="132"/>
      <c r="C38" s="132"/>
      <c r="D38" s="132"/>
      <c r="E38" s="132"/>
      <c r="F38" s="132"/>
      <c r="G38" s="133"/>
      <c r="H38" s="132"/>
      <c r="I38" s="132"/>
      <c r="J38" s="132"/>
      <c r="K38" s="132"/>
      <c r="L38" s="132"/>
      <c r="M38" s="132"/>
      <c r="N38" s="132"/>
      <c r="O38" s="132"/>
      <c r="P38" s="132"/>
      <c r="Q38" s="132"/>
      <c r="R38" s="132"/>
      <c r="S38" s="132"/>
      <c r="T38" s="132"/>
      <c r="U38" s="135"/>
      <c r="V38" s="132"/>
      <c r="W38" s="132"/>
      <c r="X38" s="132"/>
      <c r="Y38" s="132"/>
      <c r="Z38" s="132"/>
      <c r="AA38" s="119"/>
    </row>
    <row r="39" spans="1:27" ht="15.75" thickBot="1" x14ac:dyDescent="0.3">
      <c r="A39" s="153" t="s">
        <v>519</v>
      </c>
      <c r="B39" s="132"/>
      <c r="C39" s="132"/>
      <c r="D39" s="132"/>
      <c r="E39" s="132"/>
      <c r="F39" s="132"/>
      <c r="G39" s="133"/>
      <c r="H39" s="132"/>
      <c r="I39" s="132"/>
      <c r="J39" s="132"/>
      <c r="K39" s="132"/>
      <c r="L39" s="132"/>
      <c r="M39" s="132"/>
      <c r="N39" s="132"/>
      <c r="O39" s="132"/>
      <c r="P39" s="132"/>
      <c r="Q39" s="132"/>
      <c r="R39" s="132"/>
      <c r="S39" s="132"/>
      <c r="T39" s="132"/>
      <c r="U39" s="135"/>
      <c r="V39" s="132"/>
      <c r="W39" s="132"/>
      <c r="X39" s="132"/>
      <c r="Y39" s="132"/>
      <c r="Z39" s="132"/>
      <c r="AA39" s="119"/>
    </row>
    <row r="40" spans="1:27" ht="18" x14ac:dyDescent="0.35">
      <c r="A40" s="137"/>
      <c r="B40" s="138"/>
      <c r="C40" s="138"/>
      <c r="D40" s="138"/>
      <c r="E40" s="138"/>
      <c r="F40" s="138"/>
      <c r="G40" s="161" t="s">
        <v>431</v>
      </c>
      <c r="H40" s="256">
        <v>750</v>
      </c>
      <c r="I40" s="140" t="s">
        <v>151</v>
      </c>
      <c r="J40" s="132"/>
      <c r="K40" s="132"/>
      <c r="L40" s="132"/>
      <c r="M40" s="132"/>
      <c r="N40" s="132"/>
      <c r="O40" s="132"/>
      <c r="P40" s="132"/>
      <c r="Q40" s="132"/>
      <c r="R40" s="132"/>
      <c r="S40" s="132"/>
      <c r="T40" s="132"/>
      <c r="U40" s="135"/>
      <c r="V40" s="132"/>
      <c r="W40" s="132"/>
      <c r="X40" s="132"/>
      <c r="Y40" s="132"/>
      <c r="Z40" s="132"/>
      <c r="AA40" s="119"/>
    </row>
    <row r="41" spans="1:27" x14ac:dyDescent="0.25">
      <c r="A41" s="141"/>
      <c r="B41" s="135"/>
      <c r="C41" s="135"/>
      <c r="D41" s="135"/>
      <c r="E41" s="135"/>
      <c r="F41" s="135"/>
      <c r="G41" s="157" t="s">
        <v>152</v>
      </c>
      <c r="H41" s="190">
        <f>Cout_min*10^6</f>
        <v>79.377777777777752</v>
      </c>
      <c r="I41" s="143" t="s">
        <v>153</v>
      </c>
      <c r="J41" s="132"/>
      <c r="K41" s="132"/>
      <c r="L41" s="132"/>
      <c r="M41" s="132"/>
      <c r="N41" s="132"/>
      <c r="O41" s="132"/>
      <c r="P41" s="132"/>
      <c r="Q41" s="132"/>
      <c r="R41" s="132"/>
      <c r="S41" s="132"/>
      <c r="T41" s="132"/>
      <c r="U41" s="135"/>
      <c r="V41" s="132"/>
      <c r="W41" s="132"/>
      <c r="X41" s="132"/>
      <c r="Y41" s="132"/>
      <c r="Z41" s="132"/>
      <c r="AA41" s="119"/>
    </row>
    <row r="42" spans="1:27" ht="18" x14ac:dyDescent="0.35">
      <c r="A42" s="141"/>
      <c r="B42" s="135"/>
      <c r="C42" s="135"/>
      <c r="D42" s="135"/>
      <c r="E42" s="135"/>
      <c r="F42" s="135"/>
      <c r="G42" s="157" t="s">
        <v>160</v>
      </c>
      <c r="H42" s="190">
        <f>IRMS_COUT</f>
        <v>3.1622776601683795</v>
      </c>
      <c r="I42" s="143" t="s">
        <v>11</v>
      </c>
      <c r="J42" s="132"/>
      <c r="K42" s="132"/>
      <c r="L42" s="132"/>
      <c r="M42" s="132"/>
      <c r="N42" s="132"/>
      <c r="O42" s="132"/>
      <c r="P42" s="132"/>
      <c r="Q42" s="132"/>
      <c r="R42" s="132"/>
      <c r="S42" s="132"/>
      <c r="T42" s="132"/>
      <c r="U42" s="135"/>
      <c r="V42" s="132"/>
      <c r="W42" s="132"/>
      <c r="X42" s="132"/>
      <c r="Y42" s="132"/>
      <c r="Z42" s="132"/>
      <c r="AA42" s="119"/>
    </row>
    <row r="43" spans="1:27" ht="18" x14ac:dyDescent="0.35">
      <c r="A43" s="141"/>
      <c r="B43" s="135"/>
      <c r="C43" s="135"/>
      <c r="D43" s="135"/>
      <c r="E43" s="135"/>
      <c r="F43" s="135"/>
      <c r="G43" s="157" t="s">
        <v>154</v>
      </c>
      <c r="H43" s="257">
        <v>400</v>
      </c>
      <c r="I43" s="143" t="s">
        <v>153</v>
      </c>
      <c r="J43" s="132"/>
      <c r="K43" s="132"/>
      <c r="L43" s="132"/>
      <c r="M43" s="132"/>
      <c r="N43" s="132"/>
      <c r="O43" s="132"/>
      <c r="P43" s="132"/>
      <c r="Q43" s="132"/>
      <c r="R43" s="132"/>
      <c r="S43" s="132"/>
      <c r="T43" s="132"/>
      <c r="U43" s="135"/>
      <c r="V43" s="132"/>
      <c r="W43" s="132"/>
      <c r="X43" s="132"/>
      <c r="Y43" s="132"/>
      <c r="Z43" s="132"/>
      <c r="AA43" s="119"/>
    </row>
    <row r="44" spans="1:27" ht="18.75" thickBot="1" x14ac:dyDescent="0.4">
      <c r="A44" s="155"/>
      <c r="B44" s="149"/>
      <c r="C44" s="149"/>
      <c r="D44" s="149"/>
      <c r="E44" s="149"/>
      <c r="F44" s="149"/>
      <c r="G44" s="159" t="s">
        <v>162</v>
      </c>
      <c r="H44" s="258">
        <v>2</v>
      </c>
      <c r="I44" s="151" t="s">
        <v>92</v>
      </c>
      <c r="J44" s="132"/>
      <c r="K44" s="132"/>
      <c r="L44" s="132"/>
      <c r="M44" s="132"/>
      <c r="N44" s="132"/>
      <c r="O44" s="132"/>
      <c r="P44" s="132"/>
      <c r="Q44" s="132"/>
      <c r="R44" s="132"/>
      <c r="S44" s="132"/>
      <c r="T44" s="132"/>
      <c r="U44" s="135"/>
      <c r="V44" s="132"/>
      <c r="W44" s="132"/>
      <c r="X44" s="132"/>
      <c r="Y44" s="132"/>
      <c r="Z44" s="132"/>
      <c r="AA44" s="119"/>
    </row>
    <row r="45" spans="1:27" x14ac:dyDescent="0.25">
      <c r="A45" s="132"/>
      <c r="B45" s="132"/>
      <c r="C45" s="132"/>
      <c r="D45" s="132"/>
      <c r="E45" s="132"/>
      <c r="F45" s="132"/>
      <c r="G45" s="133"/>
      <c r="H45" s="132"/>
      <c r="I45" s="132"/>
      <c r="J45" s="132"/>
      <c r="K45" s="132"/>
      <c r="L45" s="132"/>
      <c r="M45" s="132"/>
      <c r="N45" s="132"/>
      <c r="O45" s="132"/>
      <c r="P45" s="132"/>
      <c r="Q45" s="132"/>
      <c r="R45" s="132"/>
      <c r="S45" s="132"/>
      <c r="T45" s="132"/>
      <c r="U45" s="135"/>
      <c r="V45" s="132"/>
      <c r="W45" s="132"/>
      <c r="X45" s="132"/>
      <c r="Y45" s="132"/>
      <c r="Z45" s="132"/>
      <c r="AA45" s="119"/>
    </row>
    <row r="46" spans="1:27" x14ac:dyDescent="0.25">
      <c r="A46" s="153"/>
      <c r="B46" s="135"/>
      <c r="C46" s="135"/>
      <c r="D46" s="135"/>
      <c r="E46" s="135"/>
      <c r="F46" s="135"/>
      <c r="G46" s="157"/>
      <c r="H46" s="135"/>
      <c r="I46" s="135"/>
      <c r="J46" s="135"/>
      <c r="K46" s="132"/>
      <c r="L46" s="132"/>
      <c r="M46" s="132"/>
      <c r="N46" s="132"/>
      <c r="O46" s="132"/>
      <c r="P46" s="132"/>
      <c r="Q46" s="132"/>
      <c r="R46" s="132"/>
      <c r="S46" s="132"/>
      <c r="T46" s="132"/>
      <c r="U46" s="135"/>
      <c r="V46" s="132"/>
      <c r="W46" s="132"/>
      <c r="X46" s="132"/>
      <c r="Y46" s="132"/>
      <c r="Z46" s="132"/>
      <c r="AA46" s="119"/>
    </row>
    <row r="47" spans="1:27" x14ac:dyDescent="0.25">
      <c r="A47" s="135"/>
      <c r="B47" s="135"/>
      <c r="C47" s="135"/>
      <c r="D47" s="135"/>
      <c r="E47" s="135"/>
      <c r="F47" s="135"/>
      <c r="G47" s="157"/>
      <c r="H47" s="241"/>
      <c r="I47" s="135"/>
      <c r="J47" s="135"/>
      <c r="K47" s="132"/>
      <c r="L47" s="132"/>
      <c r="M47" s="132"/>
      <c r="N47" s="132"/>
      <c r="O47" s="132"/>
      <c r="P47" s="132"/>
      <c r="Q47" s="132"/>
      <c r="R47" s="132"/>
      <c r="S47" s="132"/>
      <c r="T47" s="132"/>
      <c r="U47" s="135"/>
      <c r="V47" s="132"/>
      <c r="W47" s="132"/>
      <c r="X47" s="132"/>
      <c r="Y47" s="132"/>
      <c r="Z47" s="132"/>
      <c r="AA47" s="119"/>
    </row>
    <row r="48" spans="1:27" x14ac:dyDescent="0.25">
      <c r="A48" s="135"/>
      <c r="B48" s="135"/>
      <c r="C48" s="135"/>
      <c r="D48" s="135"/>
      <c r="E48" s="135"/>
      <c r="F48" s="135"/>
      <c r="G48" s="157"/>
      <c r="H48" s="135"/>
      <c r="I48" s="135"/>
      <c r="J48" s="135"/>
      <c r="K48" s="132"/>
      <c r="L48" s="132"/>
      <c r="M48" s="132"/>
      <c r="N48" s="132"/>
      <c r="O48" s="132"/>
      <c r="P48" s="132"/>
      <c r="Q48" s="132"/>
      <c r="R48" s="132"/>
      <c r="S48" s="132"/>
      <c r="T48" s="132"/>
      <c r="U48" s="135"/>
      <c r="V48" s="132"/>
      <c r="W48" s="132"/>
      <c r="X48" s="132"/>
      <c r="Y48" s="132"/>
      <c r="Z48" s="132"/>
      <c r="AA48" s="119"/>
    </row>
    <row r="49" spans="1:27" x14ac:dyDescent="0.25">
      <c r="A49" s="135"/>
      <c r="B49" s="135"/>
      <c r="C49" s="135"/>
      <c r="D49" s="135"/>
      <c r="E49" s="135"/>
      <c r="F49" s="135"/>
      <c r="G49" s="157"/>
      <c r="H49" s="242"/>
      <c r="I49" s="135"/>
      <c r="J49" s="135"/>
      <c r="K49" s="132"/>
      <c r="L49" s="132"/>
      <c r="M49" s="132"/>
      <c r="N49" s="132"/>
      <c r="O49" s="132"/>
      <c r="P49" s="132"/>
      <c r="Q49" s="132"/>
      <c r="R49" s="132"/>
      <c r="S49" s="132"/>
      <c r="T49" s="132"/>
      <c r="U49" s="135"/>
      <c r="V49" s="132"/>
      <c r="W49" s="132"/>
      <c r="X49" s="132"/>
      <c r="Y49" s="132"/>
      <c r="Z49" s="132"/>
      <c r="AA49" s="119"/>
    </row>
    <row r="50" spans="1:27" x14ac:dyDescent="0.25">
      <c r="A50" s="135"/>
      <c r="B50" s="135"/>
      <c r="C50" s="135"/>
      <c r="D50" s="135"/>
      <c r="E50" s="135"/>
      <c r="F50" s="135"/>
      <c r="G50" s="157"/>
      <c r="H50" s="135"/>
      <c r="I50" s="135"/>
      <c r="J50" s="132"/>
      <c r="K50" s="132"/>
      <c r="L50" s="132"/>
      <c r="M50" s="132"/>
      <c r="N50" s="132"/>
      <c r="O50" s="132"/>
      <c r="P50" s="132"/>
      <c r="Q50" s="132"/>
      <c r="R50" s="132"/>
      <c r="S50" s="132"/>
      <c r="T50" s="132"/>
      <c r="U50" s="135"/>
      <c r="V50" s="132"/>
      <c r="W50" s="132"/>
      <c r="X50" s="132"/>
      <c r="Y50" s="132"/>
      <c r="Z50" s="132"/>
      <c r="AA50" s="119"/>
    </row>
    <row r="51" spans="1:27" x14ac:dyDescent="0.25">
      <c r="A51" s="153"/>
      <c r="B51" s="135"/>
      <c r="C51" s="135"/>
      <c r="D51" s="135"/>
      <c r="E51" s="135"/>
      <c r="F51" s="135"/>
      <c r="G51" s="157"/>
      <c r="H51" s="135"/>
      <c r="I51" s="135"/>
      <c r="J51" s="132"/>
      <c r="K51" s="132"/>
      <c r="L51" s="132"/>
      <c r="M51" s="132"/>
      <c r="N51" s="132"/>
      <c r="O51" s="132"/>
      <c r="P51" s="132"/>
      <c r="Q51" s="132"/>
      <c r="R51" s="132"/>
      <c r="S51" s="132"/>
      <c r="T51" s="132"/>
      <c r="U51" s="135"/>
      <c r="V51" s="132"/>
      <c r="W51" s="132"/>
      <c r="X51" s="132"/>
      <c r="Y51" s="132"/>
      <c r="Z51" s="132"/>
      <c r="AA51" s="119"/>
    </row>
    <row r="52" spans="1:27" x14ac:dyDescent="0.25">
      <c r="A52" s="135"/>
      <c r="B52" s="135"/>
      <c r="C52" s="135"/>
      <c r="D52" s="135"/>
      <c r="E52" s="135"/>
      <c r="F52" s="135"/>
      <c r="G52" s="157"/>
      <c r="H52" s="135"/>
      <c r="I52" s="135"/>
      <c r="J52" s="132"/>
      <c r="K52" s="132"/>
      <c r="L52" s="132"/>
      <c r="M52" s="132"/>
      <c r="N52" s="132"/>
      <c r="O52" s="132"/>
      <c r="P52" s="132"/>
      <c r="Q52" s="132"/>
      <c r="R52" s="132"/>
      <c r="S52" s="132"/>
      <c r="T52" s="132"/>
      <c r="U52" s="135"/>
      <c r="V52" s="132"/>
      <c r="W52" s="132"/>
      <c r="X52" s="132"/>
      <c r="Y52" s="132"/>
      <c r="Z52" s="132"/>
      <c r="AA52" s="119"/>
    </row>
    <row r="53" spans="1:27" x14ac:dyDescent="0.25">
      <c r="A53" s="135"/>
      <c r="B53" s="135"/>
      <c r="C53" s="135"/>
      <c r="D53" s="135"/>
      <c r="E53" s="135"/>
      <c r="F53" s="135"/>
      <c r="G53" s="157"/>
      <c r="H53" s="135"/>
      <c r="I53" s="135"/>
      <c r="J53" s="132"/>
      <c r="K53" s="132"/>
      <c r="L53" s="132"/>
      <c r="M53" s="132"/>
      <c r="N53" s="132"/>
      <c r="O53" s="132"/>
      <c r="P53" s="132"/>
      <c r="Q53" s="189">
        <f>VIN_min</f>
        <v>4.5</v>
      </c>
      <c r="R53" s="132"/>
      <c r="S53" s="132"/>
      <c r="T53" s="132"/>
      <c r="U53" s="135"/>
      <c r="V53" s="132"/>
      <c r="W53" s="132"/>
      <c r="X53" s="132"/>
      <c r="Y53" s="132"/>
      <c r="Z53" s="132"/>
      <c r="AA53" s="119"/>
    </row>
    <row r="54" spans="1:27" x14ac:dyDescent="0.25">
      <c r="A54" s="135"/>
      <c r="B54" s="135"/>
      <c r="C54" s="135"/>
      <c r="D54" s="135"/>
      <c r="E54" s="135"/>
      <c r="F54" s="135"/>
      <c r="G54" s="157"/>
      <c r="H54" s="241"/>
      <c r="I54" s="243"/>
      <c r="J54" s="132"/>
      <c r="K54" s="132"/>
      <c r="L54" s="132"/>
      <c r="M54" s="132"/>
      <c r="N54" s="132"/>
      <c r="O54" s="132"/>
      <c r="P54" s="132"/>
      <c r="Q54" s="132"/>
      <c r="R54" s="132"/>
      <c r="S54" s="132"/>
      <c r="T54" s="132"/>
      <c r="U54" s="135"/>
      <c r="V54" s="132"/>
      <c r="W54" s="132"/>
      <c r="X54" s="132"/>
      <c r="Y54" s="132"/>
      <c r="Z54" s="132"/>
      <c r="AA54" s="119"/>
    </row>
    <row r="55" spans="1:27" x14ac:dyDescent="0.25">
      <c r="A55" s="135"/>
      <c r="B55" s="135"/>
      <c r="C55" s="135"/>
      <c r="D55" s="135"/>
      <c r="E55" s="135"/>
      <c r="F55" s="135"/>
      <c r="G55" s="157"/>
      <c r="H55" s="135"/>
      <c r="I55" s="243"/>
      <c r="J55" s="132"/>
      <c r="K55" s="132"/>
      <c r="L55" s="132"/>
      <c r="M55" s="132"/>
      <c r="N55" s="132"/>
      <c r="O55" s="132"/>
      <c r="P55" s="132"/>
      <c r="Q55" s="132"/>
      <c r="R55" s="132"/>
      <c r="S55" s="132"/>
      <c r="T55" s="132"/>
      <c r="U55" s="135"/>
      <c r="V55" s="132"/>
      <c r="W55" s="132"/>
      <c r="X55" s="132"/>
      <c r="Y55" s="132"/>
      <c r="Z55" s="132"/>
      <c r="AA55" s="119"/>
    </row>
    <row r="56" spans="1:27" x14ac:dyDescent="0.25">
      <c r="A56" s="135"/>
      <c r="B56" s="135"/>
      <c r="C56" s="135"/>
      <c r="D56" s="135"/>
      <c r="E56" s="135"/>
      <c r="F56" s="135"/>
      <c r="G56" s="157"/>
      <c r="H56" s="244"/>
      <c r="I56" s="243"/>
      <c r="J56" s="132"/>
      <c r="K56" s="132"/>
      <c r="L56" s="132"/>
      <c r="M56" s="132"/>
      <c r="N56" s="132"/>
      <c r="O56" s="132"/>
      <c r="P56" s="132"/>
      <c r="Q56" s="132"/>
      <c r="R56" s="132"/>
      <c r="S56" s="132"/>
      <c r="T56" s="132"/>
      <c r="U56" s="135"/>
      <c r="V56" s="132"/>
      <c r="W56" s="132"/>
      <c r="X56" s="132"/>
      <c r="Y56" s="132"/>
      <c r="Z56" s="132"/>
      <c r="AA56" s="119"/>
    </row>
    <row r="57" spans="1:27" x14ac:dyDescent="0.25">
      <c r="A57" s="135"/>
      <c r="B57" s="135"/>
      <c r="C57" s="135"/>
      <c r="D57" s="135"/>
      <c r="E57" s="135"/>
      <c r="F57" s="135"/>
      <c r="G57" s="157"/>
      <c r="H57" s="135"/>
      <c r="I57" s="135"/>
      <c r="J57" s="132"/>
      <c r="K57" s="132"/>
      <c r="L57" s="132"/>
      <c r="M57" s="132"/>
      <c r="N57" s="132"/>
      <c r="O57" s="132"/>
      <c r="P57" s="132"/>
      <c r="Q57" s="132"/>
      <c r="R57" s="132"/>
      <c r="S57" s="132"/>
      <c r="T57" s="132"/>
      <c r="U57" s="135"/>
      <c r="V57" s="132"/>
      <c r="W57" s="132"/>
      <c r="X57" s="132"/>
      <c r="Y57" s="132"/>
      <c r="Z57" s="132"/>
      <c r="AA57" s="119"/>
    </row>
    <row r="58" spans="1:27" ht="15.75" thickBot="1" x14ac:dyDescent="0.3">
      <c r="A58" s="153" t="s">
        <v>555</v>
      </c>
      <c r="B58" s="132"/>
      <c r="C58" s="132"/>
      <c r="D58" s="132"/>
      <c r="E58" s="132"/>
      <c r="F58" s="132"/>
      <c r="G58" s="132"/>
      <c r="H58" s="132"/>
      <c r="I58" s="132"/>
      <c r="J58" s="132"/>
      <c r="K58" s="132"/>
      <c r="L58" s="132"/>
      <c r="M58" s="132"/>
      <c r="N58" s="132"/>
      <c r="O58" s="132"/>
      <c r="P58" s="132"/>
      <c r="Q58" s="132"/>
      <c r="R58" s="132"/>
      <c r="S58" s="132"/>
      <c r="T58" s="132"/>
      <c r="U58" s="135"/>
      <c r="V58" s="132"/>
      <c r="W58" s="132"/>
      <c r="X58" s="132"/>
      <c r="Y58" s="132"/>
      <c r="Z58" s="132"/>
      <c r="AA58" s="119"/>
    </row>
    <row r="59" spans="1:27" ht="18" x14ac:dyDescent="0.35">
      <c r="A59" s="162"/>
      <c r="B59" s="138"/>
      <c r="C59" s="138"/>
      <c r="D59" s="138"/>
      <c r="E59" s="138"/>
      <c r="F59" s="138"/>
      <c r="G59" s="163" t="s">
        <v>392</v>
      </c>
      <c r="H59" s="259" t="str">
        <f>VIN_var&amp;"V"</f>
        <v>12V</v>
      </c>
      <c r="I59" s="140"/>
      <c r="J59" s="132"/>
      <c r="K59" s="132"/>
      <c r="L59" s="132"/>
      <c r="M59" s="132"/>
      <c r="N59" s="132"/>
      <c r="O59" s="132"/>
      <c r="P59" s="132"/>
      <c r="Q59" s="132"/>
      <c r="R59" s="132"/>
      <c r="S59" s="132"/>
      <c r="T59" s="132"/>
      <c r="U59" s="135"/>
      <c r="V59" s="132"/>
      <c r="W59" s="132"/>
      <c r="X59" s="132"/>
      <c r="Y59" s="132"/>
      <c r="Z59" s="132"/>
      <c r="AA59" s="119"/>
    </row>
    <row r="60" spans="1:27" x14ac:dyDescent="0.25">
      <c r="A60" s="141"/>
      <c r="B60" s="135"/>
      <c r="C60" s="135"/>
      <c r="D60" s="135"/>
      <c r="E60" s="135"/>
      <c r="F60" s="135"/>
      <c r="G60" s="135"/>
      <c r="H60" s="196"/>
      <c r="I60" s="143"/>
      <c r="J60" s="132"/>
      <c r="K60" s="132"/>
      <c r="L60" s="132"/>
      <c r="M60" s="132"/>
      <c r="N60" s="132"/>
      <c r="O60" s="132"/>
      <c r="P60" s="132"/>
      <c r="Q60" s="132"/>
      <c r="R60" s="132"/>
      <c r="S60" s="132"/>
      <c r="T60" s="132"/>
      <c r="U60" s="135"/>
      <c r="V60" s="132"/>
      <c r="W60" s="132"/>
      <c r="X60" s="132"/>
      <c r="Y60" s="132"/>
      <c r="Z60" s="132"/>
      <c r="AA60" s="119"/>
    </row>
    <row r="61" spans="1:27" x14ac:dyDescent="0.25">
      <c r="A61" s="164"/>
      <c r="B61" s="135"/>
      <c r="C61" s="135"/>
      <c r="D61" s="135"/>
      <c r="E61" s="135"/>
      <c r="F61" s="135"/>
      <c r="G61" s="165" t="s">
        <v>178</v>
      </c>
      <c r="H61" s="191"/>
      <c r="I61" s="143"/>
      <c r="J61" s="132"/>
      <c r="K61" s="132"/>
      <c r="L61" s="132"/>
      <c r="M61" s="132"/>
      <c r="N61" s="132"/>
      <c r="O61" s="132"/>
      <c r="P61" s="132"/>
      <c r="Q61" s="132"/>
      <c r="R61" s="132"/>
      <c r="S61" s="132"/>
      <c r="T61" s="132"/>
      <c r="U61" s="135"/>
      <c r="V61" s="132"/>
      <c r="W61" s="132"/>
      <c r="X61" s="132"/>
      <c r="Y61" s="132"/>
      <c r="Z61" s="132"/>
      <c r="AA61" s="119"/>
    </row>
    <row r="62" spans="1:27" ht="18" x14ac:dyDescent="0.35">
      <c r="A62" s="164"/>
      <c r="B62" s="135"/>
      <c r="C62" s="135"/>
      <c r="D62" s="135"/>
      <c r="E62" s="135"/>
      <c r="F62" s="135"/>
      <c r="G62" s="157" t="s">
        <v>264</v>
      </c>
      <c r="H62" s="257">
        <v>59</v>
      </c>
      <c r="I62" s="158" t="s">
        <v>177</v>
      </c>
      <c r="J62" s="132"/>
      <c r="K62" s="132"/>
      <c r="L62" s="132"/>
      <c r="M62" s="132"/>
      <c r="N62" s="132"/>
      <c r="O62" s="132"/>
      <c r="P62" s="132"/>
      <c r="Q62" s="132"/>
      <c r="R62" s="132"/>
      <c r="S62" s="132"/>
      <c r="T62" s="132"/>
      <c r="U62" s="135"/>
      <c r="V62" s="132"/>
      <c r="W62" s="132"/>
      <c r="X62" s="132"/>
      <c r="Y62" s="132"/>
      <c r="Z62" s="132"/>
      <c r="AA62" s="119"/>
    </row>
    <row r="63" spans="1:27" ht="18" x14ac:dyDescent="0.35">
      <c r="A63" s="164"/>
      <c r="B63" s="135"/>
      <c r="C63" s="135"/>
      <c r="D63" s="135"/>
      <c r="E63" s="135"/>
      <c r="F63" s="135"/>
      <c r="G63" s="157" t="s">
        <v>253</v>
      </c>
      <c r="H63" s="195">
        <f>RFBB_calc/1000</f>
        <v>19.877005347593581</v>
      </c>
      <c r="I63" s="158" t="s">
        <v>177</v>
      </c>
      <c r="J63" s="132"/>
      <c r="K63" s="132"/>
      <c r="L63" s="132"/>
      <c r="M63" s="132"/>
      <c r="N63" s="132"/>
      <c r="O63" s="132"/>
      <c r="P63" s="132"/>
      <c r="Q63" s="132"/>
      <c r="R63" s="132"/>
      <c r="S63" s="132"/>
      <c r="T63" s="132"/>
      <c r="U63" s="135"/>
      <c r="V63" s="132"/>
      <c r="W63" s="132"/>
      <c r="X63" s="132"/>
      <c r="Y63" s="132"/>
      <c r="Z63" s="132"/>
      <c r="AA63" s="119"/>
    </row>
    <row r="64" spans="1:27" ht="18" x14ac:dyDescent="0.35">
      <c r="A64" s="164"/>
      <c r="B64" s="135"/>
      <c r="C64" s="135"/>
      <c r="D64" s="135"/>
      <c r="E64" s="135"/>
      <c r="F64" s="135"/>
      <c r="G64" s="157" t="s">
        <v>265</v>
      </c>
      <c r="H64" s="257">
        <v>20</v>
      </c>
      <c r="I64" s="158" t="s">
        <v>177</v>
      </c>
      <c r="J64" s="132"/>
      <c r="K64" s="132"/>
      <c r="L64" s="132"/>
      <c r="M64" s="132"/>
      <c r="N64" s="132"/>
      <c r="O64" s="132"/>
      <c r="P64" s="132"/>
      <c r="Q64" s="132"/>
      <c r="R64" s="132"/>
      <c r="S64" s="132"/>
      <c r="T64" s="132"/>
      <c r="U64" s="135"/>
      <c r="V64" s="132"/>
      <c r="W64" s="132"/>
      <c r="X64" s="132"/>
      <c r="Y64" s="132"/>
      <c r="Z64" s="132"/>
      <c r="AA64" s="119"/>
    </row>
    <row r="65" spans="1:27" x14ac:dyDescent="0.25">
      <c r="A65" s="141"/>
      <c r="B65" s="135"/>
      <c r="C65" s="135"/>
      <c r="D65" s="135"/>
      <c r="E65" s="135"/>
      <c r="F65" s="135"/>
      <c r="G65" s="157"/>
      <c r="H65" s="191"/>
      <c r="I65" s="143"/>
      <c r="J65" s="132"/>
      <c r="K65" s="132"/>
      <c r="L65" s="132"/>
      <c r="M65" s="132"/>
      <c r="N65" s="132"/>
      <c r="O65" s="132"/>
      <c r="P65" s="132"/>
      <c r="Q65" s="132"/>
      <c r="R65" s="132"/>
      <c r="S65" s="132"/>
      <c r="T65" s="132"/>
      <c r="U65" s="135"/>
      <c r="V65" s="132"/>
      <c r="W65" s="132"/>
      <c r="X65" s="132"/>
      <c r="Y65" s="132"/>
      <c r="Z65" s="132"/>
      <c r="AA65" s="119"/>
    </row>
    <row r="66" spans="1:27" x14ac:dyDescent="0.25">
      <c r="A66" s="141"/>
      <c r="B66" s="135"/>
      <c r="C66" s="135"/>
      <c r="D66" s="135"/>
      <c r="E66" s="135"/>
      <c r="F66" s="135"/>
      <c r="G66" s="157"/>
      <c r="H66" s="191"/>
      <c r="I66" s="143"/>
      <c r="J66" s="132"/>
      <c r="K66" s="132"/>
      <c r="L66" s="132"/>
      <c r="M66" s="132"/>
      <c r="N66" s="132"/>
      <c r="O66" s="132"/>
      <c r="P66" s="132"/>
      <c r="Q66" s="132"/>
      <c r="R66" s="132"/>
      <c r="S66" s="132"/>
      <c r="T66" s="132"/>
      <c r="U66" s="135"/>
      <c r="V66" s="132"/>
      <c r="W66" s="132"/>
      <c r="X66" s="132"/>
      <c r="Y66" s="132"/>
      <c r="Z66" s="132"/>
      <c r="AA66" s="119"/>
    </row>
    <row r="67" spans="1:27" x14ac:dyDescent="0.25">
      <c r="A67" s="141"/>
      <c r="B67" s="135"/>
      <c r="C67" s="135"/>
      <c r="D67" s="135"/>
      <c r="E67" s="135"/>
      <c r="F67" s="135"/>
      <c r="G67" s="157" t="s">
        <v>175</v>
      </c>
      <c r="H67" s="197">
        <f>fcross_est/1000</f>
        <v>4.0100629558428285</v>
      </c>
      <c r="I67" s="143" t="s">
        <v>12</v>
      </c>
      <c r="J67" s="132"/>
      <c r="K67" s="132"/>
      <c r="L67" s="132"/>
      <c r="M67" s="132"/>
      <c r="N67" s="132"/>
      <c r="O67" s="132"/>
      <c r="P67" s="132"/>
      <c r="Q67" s="132"/>
      <c r="R67" s="132"/>
      <c r="S67" s="132"/>
      <c r="T67" s="132"/>
      <c r="U67" s="135"/>
      <c r="V67" s="132"/>
      <c r="W67" s="132"/>
      <c r="X67" s="132"/>
      <c r="Y67" s="132"/>
      <c r="Z67" s="132"/>
      <c r="AA67" s="119"/>
    </row>
    <row r="68" spans="1:27" ht="18" x14ac:dyDescent="0.35">
      <c r="A68" s="141"/>
      <c r="B68" s="135"/>
      <c r="C68" s="135"/>
      <c r="D68" s="135"/>
      <c r="E68" s="135"/>
      <c r="F68" s="135"/>
      <c r="G68" s="157" t="s">
        <v>371</v>
      </c>
      <c r="H68" s="257">
        <v>4</v>
      </c>
      <c r="I68" s="143" t="s">
        <v>12</v>
      </c>
      <c r="J68" s="132"/>
      <c r="K68" s="132"/>
      <c r="L68" s="132"/>
      <c r="M68" s="132"/>
      <c r="N68" s="132"/>
      <c r="O68" s="132"/>
      <c r="P68" s="132"/>
      <c r="Q68" s="132"/>
      <c r="R68" s="132"/>
      <c r="S68" s="132"/>
      <c r="T68" s="132"/>
      <c r="U68" s="135"/>
      <c r="V68" s="132"/>
      <c r="W68" s="132"/>
      <c r="X68" s="132"/>
      <c r="Y68" s="132"/>
      <c r="Z68" s="132"/>
      <c r="AA68" s="119"/>
    </row>
    <row r="69" spans="1:27" x14ac:dyDescent="0.25">
      <c r="A69" s="141"/>
      <c r="B69" s="135"/>
      <c r="C69" s="135"/>
      <c r="D69" s="135"/>
      <c r="E69" s="135"/>
      <c r="F69" s="135"/>
      <c r="G69" s="157"/>
      <c r="H69" s="191"/>
      <c r="I69" s="143"/>
      <c r="J69" s="132"/>
      <c r="K69" s="132"/>
      <c r="L69" s="132"/>
      <c r="M69" s="132"/>
      <c r="N69" s="132"/>
      <c r="O69" s="132"/>
      <c r="P69" s="132"/>
      <c r="Q69" s="132"/>
      <c r="R69" s="132"/>
      <c r="S69" s="132"/>
      <c r="T69" s="132"/>
      <c r="U69" s="135"/>
      <c r="V69" s="132"/>
      <c r="W69" s="132"/>
      <c r="X69" s="132"/>
      <c r="Y69" s="132"/>
      <c r="Z69" s="132"/>
      <c r="AA69" s="119"/>
    </row>
    <row r="70" spans="1:27" ht="15.75" thickBot="1" x14ac:dyDescent="0.3">
      <c r="A70" s="141"/>
      <c r="B70" s="135"/>
      <c r="C70" s="135"/>
      <c r="D70" s="135"/>
      <c r="E70" s="135"/>
      <c r="F70" s="167" t="s">
        <v>268</v>
      </c>
      <c r="G70" s="167"/>
      <c r="H70" s="198" t="s">
        <v>269</v>
      </c>
      <c r="I70" s="168"/>
      <c r="J70" s="132"/>
      <c r="K70" s="132"/>
      <c r="L70" s="132"/>
      <c r="M70" s="132"/>
      <c r="N70" s="132"/>
      <c r="O70" s="132"/>
      <c r="P70" s="132"/>
      <c r="Q70" s="132"/>
      <c r="R70" s="132"/>
      <c r="S70" s="132"/>
      <c r="T70" s="132"/>
      <c r="U70" s="135"/>
      <c r="V70" s="132"/>
      <c r="W70" s="132"/>
      <c r="X70" s="132"/>
      <c r="Y70" s="132"/>
      <c r="Z70" s="132"/>
      <c r="AA70" s="119"/>
    </row>
    <row r="71" spans="1:27" ht="18.75" thickBot="1" x14ac:dyDescent="0.4">
      <c r="A71" s="141"/>
      <c r="B71" s="135"/>
      <c r="C71" s="135"/>
      <c r="D71" s="135"/>
      <c r="E71" s="157" t="s">
        <v>267</v>
      </c>
      <c r="F71" s="200">
        <f>RCOMP_Calc/1000</f>
        <v>2.3394183977349035</v>
      </c>
      <c r="G71" s="203" t="s">
        <v>177</v>
      </c>
      <c r="H71" s="260">
        <v>2</v>
      </c>
      <c r="I71" s="158" t="s">
        <v>177</v>
      </c>
      <c r="J71" s="132"/>
      <c r="K71" s="132"/>
      <c r="L71" s="132"/>
      <c r="M71" s="132"/>
      <c r="N71" s="132"/>
      <c r="O71" s="132"/>
      <c r="P71" s="132"/>
      <c r="Q71" s="132"/>
      <c r="R71" s="132"/>
      <c r="S71" s="132"/>
      <c r="T71" s="132"/>
      <c r="U71" s="135"/>
      <c r="V71" s="132"/>
      <c r="W71" s="132"/>
      <c r="X71" s="132"/>
      <c r="Y71" s="132"/>
      <c r="Z71" s="132"/>
      <c r="AA71" s="119"/>
    </row>
    <row r="72" spans="1:27" ht="18.75" thickBot="1" x14ac:dyDescent="0.4">
      <c r="A72" s="141"/>
      <c r="B72" s="135"/>
      <c r="C72" s="135"/>
      <c r="D72" s="135"/>
      <c r="E72" s="157" t="s">
        <v>357</v>
      </c>
      <c r="F72" s="201">
        <f>CCOMP_Calc*(10^9)</f>
        <v>56.351352121383385</v>
      </c>
      <c r="G72" s="203" t="s">
        <v>180</v>
      </c>
      <c r="H72" s="260">
        <v>56</v>
      </c>
      <c r="I72" s="143" t="s">
        <v>180</v>
      </c>
      <c r="J72" s="132"/>
      <c r="K72" s="132"/>
      <c r="L72" s="132"/>
      <c r="M72" s="132"/>
      <c r="N72" s="132"/>
      <c r="O72" s="132"/>
      <c r="P72" s="132"/>
      <c r="Q72" s="132"/>
      <c r="R72" s="132"/>
      <c r="S72" s="132"/>
      <c r="T72" s="132"/>
      <c r="U72" s="135"/>
      <c r="V72" s="132"/>
      <c r="W72" s="132"/>
      <c r="X72" s="132"/>
      <c r="Y72" s="132"/>
      <c r="Z72" s="132"/>
      <c r="AA72" s="119"/>
    </row>
    <row r="73" spans="1:27" ht="18.75" thickBot="1" x14ac:dyDescent="0.4">
      <c r="A73" s="155"/>
      <c r="B73" s="149"/>
      <c r="C73" s="149"/>
      <c r="D73" s="149"/>
      <c r="E73" s="159" t="s">
        <v>358</v>
      </c>
      <c r="F73" s="199">
        <f>CHF_calc*(10^12)</f>
        <v>2827.5467189706128</v>
      </c>
      <c r="G73" s="204" t="s">
        <v>179</v>
      </c>
      <c r="H73" s="258">
        <v>330</v>
      </c>
      <c r="I73" s="151" t="s">
        <v>179</v>
      </c>
      <c r="J73" s="132"/>
      <c r="K73" s="132"/>
      <c r="L73" s="132"/>
      <c r="M73" s="132"/>
      <c r="N73" s="132"/>
      <c r="O73" s="132"/>
      <c r="P73" s="132"/>
      <c r="Q73" s="132"/>
      <c r="R73" s="132"/>
      <c r="S73" s="132"/>
      <c r="T73" s="132"/>
      <c r="U73" s="135"/>
      <c r="V73" s="132"/>
      <c r="W73" s="132"/>
      <c r="X73" s="132"/>
      <c r="Y73" s="132"/>
      <c r="Z73" s="132"/>
      <c r="AA73" s="119"/>
    </row>
    <row r="74" spans="1:27" x14ac:dyDescent="0.25">
      <c r="A74" s="132"/>
      <c r="B74" s="132"/>
      <c r="C74" s="132"/>
      <c r="D74" s="132"/>
      <c r="E74" s="133"/>
      <c r="F74" s="169"/>
      <c r="G74" s="133"/>
      <c r="H74" s="170"/>
      <c r="I74" s="132"/>
      <c r="J74" s="132"/>
      <c r="K74" s="132"/>
      <c r="L74" s="132"/>
      <c r="M74" s="132"/>
      <c r="N74" s="132"/>
      <c r="O74" s="132"/>
      <c r="P74" s="132"/>
      <c r="Q74" s="132"/>
      <c r="R74" s="132"/>
      <c r="S74" s="132"/>
      <c r="T74" s="132"/>
      <c r="U74" s="135"/>
      <c r="V74" s="132"/>
      <c r="W74" s="132"/>
      <c r="X74" s="132"/>
      <c r="Y74" s="132"/>
      <c r="Z74" s="132"/>
      <c r="AA74" s="119"/>
    </row>
    <row r="75" spans="1:27" ht="23.25" x14ac:dyDescent="0.35">
      <c r="A75" s="171" t="s">
        <v>266</v>
      </c>
      <c r="B75" s="172"/>
      <c r="C75" s="172"/>
      <c r="D75" s="172"/>
      <c r="E75" s="172"/>
      <c r="F75" s="172"/>
      <c r="G75" s="173"/>
      <c r="H75" s="172"/>
      <c r="I75" s="172"/>
      <c r="J75" s="172"/>
      <c r="K75" s="172"/>
      <c r="L75" s="172"/>
      <c r="M75" s="172"/>
      <c r="N75" s="172"/>
      <c r="O75" s="172"/>
      <c r="P75" s="172"/>
      <c r="Q75" s="172"/>
      <c r="R75" s="172"/>
      <c r="S75" s="172"/>
      <c r="T75" s="174"/>
      <c r="U75" s="175"/>
      <c r="V75" s="174"/>
      <c r="W75" s="174"/>
      <c r="X75" s="174"/>
      <c r="Y75" s="174"/>
      <c r="Z75" s="174"/>
    </row>
    <row r="76" spans="1:27" x14ac:dyDescent="0.25">
      <c r="A76" s="132"/>
      <c r="B76" s="132"/>
      <c r="C76" s="132"/>
      <c r="D76" s="132"/>
      <c r="E76" s="132"/>
      <c r="F76" s="132"/>
      <c r="G76" s="132"/>
      <c r="H76" s="132"/>
      <c r="I76" s="132"/>
      <c r="J76" s="132"/>
      <c r="K76" s="132"/>
      <c r="L76" s="132"/>
      <c r="M76" s="132"/>
      <c r="N76" s="132"/>
      <c r="O76" s="132"/>
      <c r="P76" s="132"/>
      <c r="Q76" s="132"/>
      <c r="R76" s="132"/>
      <c r="S76" s="132"/>
      <c r="T76" s="132"/>
      <c r="U76" s="135"/>
      <c r="V76" s="132"/>
      <c r="W76" s="132"/>
      <c r="X76" s="132"/>
      <c r="Y76" s="132"/>
      <c r="Z76" s="132"/>
      <c r="AA76" s="119"/>
    </row>
    <row r="77" spans="1:27" ht="15.75" thickBot="1" x14ac:dyDescent="0.3">
      <c r="A77" s="176" t="s">
        <v>310</v>
      </c>
      <c r="B77" s="135"/>
      <c r="C77" s="135"/>
      <c r="D77" s="135"/>
      <c r="E77" s="135"/>
      <c r="F77" s="132"/>
      <c r="G77" s="132"/>
      <c r="H77" s="135"/>
      <c r="I77" s="135"/>
      <c r="J77" s="132"/>
      <c r="K77" s="132"/>
      <c r="L77" s="132"/>
      <c r="M77" s="132"/>
      <c r="N77" s="132"/>
      <c r="O77" s="132"/>
      <c r="P77" s="132"/>
      <c r="Q77" s="132"/>
      <c r="R77" s="132"/>
      <c r="S77" s="132"/>
      <c r="T77" s="132"/>
      <c r="U77" s="135"/>
      <c r="V77" s="132"/>
      <c r="W77" s="132"/>
      <c r="X77" s="132"/>
      <c r="Y77" s="132"/>
      <c r="Z77" s="132"/>
      <c r="AA77" s="119"/>
    </row>
    <row r="78" spans="1:27" ht="15.75" x14ac:dyDescent="0.3">
      <c r="A78" s="137"/>
      <c r="B78" s="138"/>
      <c r="C78" s="138"/>
      <c r="D78" s="138"/>
      <c r="E78" s="138"/>
      <c r="F78" s="138"/>
      <c r="G78" s="177" t="s">
        <v>298</v>
      </c>
      <c r="H78" s="256">
        <v>4.5</v>
      </c>
      <c r="I78" s="178" t="s">
        <v>305</v>
      </c>
      <c r="J78" s="179"/>
      <c r="K78" s="179"/>
      <c r="L78" s="179"/>
      <c r="M78" s="179"/>
      <c r="N78" s="179"/>
      <c r="O78" s="179"/>
      <c r="P78" s="179"/>
      <c r="Q78" s="179"/>
      <c r="R78" s="179"/>
      <c r="S78" s="179"/>
      <c r="T78" s="179"/>
      <c r="U78" s="166"/>
      <c r="V78" s="170"/>
      <c r="W78" s="179"/>
      <c r="X78" s="179"/>
      <c r="Y78" s="179"/>
      <c r="Z78" s="179"/>
      <c r="AA78" s="119"/>
    </row>
    <row r="79" spans="1:27" ht="15.75" x14ac:dyDescent="0.3">
      <c r="A79" s="164"/>
      <c r="B79" s="135"/>
      <c r="C79" s="135"/>
      <c r="D79" s="135"/>
      <c r="E79" s="135"/>
      <c r="F79" s="135"/>
      <c r="G79" s="180" t="s">
        <v>299</v>
      </c>
      <c r="H79" s="257">
        <v>17</v>
      </c>
      <c r="I79" s="181" t="s">
        <v>306</v>
      </c>
      <c r="J79" s="179"/>
      <c r="K79" s="179"/>
      <c r="L79" s="179"/>
      <c r="M79" s="179"/>
      <c r="N79" s="179"/>
      <c r="O79" s="179"/>
      <c r="P79" s="179"/>
      <c r="Q79" s="179"/>
      <c r="R79" s="179"/>
      <c r="S79" s="179"/>
      <c r="T79" s="179"/>
      <c r="U79" s="166"/>
      <c r="V79" s="170"/>
      <c r="W79" s="179"/>
      <c r="X79" s="179"/>
      <c r="Y79" s="179"/>
      <c r="Z79" s="179"/>
      <c r="AA79" s="119"/>
    </row>
    <row r="80" spans="1:27" ht="15.75" x14ac:dyDescent="0.3">
      <c r="A80" s="164"/>
      <c r="B80" s="135"/>
      <c r="C80" s="135"/>
      <c r="D80" s="135"/>
      <c r="E80" s="135"/>
      <c r="F80" s="135"/>
      <c r="G80" s="180" t="s">
        <v>300</v>
      </c>
      <c r="H80" s="257">
        <v>2.7</v>
      </c>
      <c r="I80" s="181" t="s">
        <v>306</v>
      </c>
      <c r="J80" s="179"/>
      <c r="K80" s="179"/>
      <c r="L80" s="179"/>
      <c r="M80" s="179"/>
      <c r="N80" s="179"/>
      <c r="O80" s="179"/>
      <c r="P80" s="179"/>
      <c r="Q80" s="179"/>
      <c r="R80" s="179"/>
      <c r="S80" s="179"/>
      <c r="T80" s="179"/>
      <c r="U80" s="166"/>
      <c r="V80" s="170"/>
      <c r="W80" s="179"/>
      <c r="X80" s="179"/>
      <c r="Y80" s="179"/>
      <c r="Z80" s="179"/>
      <c r="AA80" s="119"/>
    </row>
    <row r="81" spans="1:27" ht="15.75" x14ac:dyDescent="0.3">
      <c r="A81" s="141"/>
      <c r="B81" s="135"/>
      <c r="C81" s="135"/>
      <c r="D81" s="135"/>
      <c r="E81" s="135"/>
      <c r="F81" s="135"/>
      <c r="G81" s="180" t="s">
        <v>301</v>
      </c>
      <c r="H81" s="257">
        <v>3.6</v>
      </c>
      <c r="I81" s="181" t="s">
        <v>306</v>
      </c>
      <c r="J81" s="179"/>
      <c r="K81" s="179"/>
      <c r="L81" s="179"/>
      <c r="M81" s="179"/>
      <c r="N81" s="179"/>
      <c r="O81" s="179"/>
      <c r="P81" s="179"/>
      <c r="Q81" s="179"/>
      <c r="R81" s="179"/>
      <c r="S81" s="179"/>
      <c r="T81" s="179"/>
      <c r="U81" s="166"/>
      <c r="V81" s="170"/>
      <c r="W81" s="179"/>
      <c r="X81" s="179"/>
      <c r="Y81" s="179"/>
      <c r="Z81" s="179"/>
      <c r="AA81" s="119"/>
    </row>
    <row r="82" spans="1:27" ht="15.75" x14ac:dyDescent="0.3">
      <c r="A82" s="141"/>
      <c r="B82" s="135"/>
      <c r="C82" s="135"/>
      <c r="D82" s="135"/>
      <c r="E82" s="135"/>
      <c r="F82" s="135"/>
      <c r="G82" s="180" t="s">
        <v>302</v>
      </c>
      <c r="H82" s="257">
        <v>1.5</v>
      </c>
      <c r="I82" s="181" t="s">
        <v>307</v>
      </c>
      <c r="J82" s="179"/>
      <c r="K82" s="179"/>
      <c r="L82" s="179"/>
      <c r="M82" s="179"/>
      <c r="N82" s="179"/>
      <c r="O82" s="179"/>
      <c r="P82" s="179"/>
      <c r="Q82" s="179"/>
      <c r="R82" s="179"/>
      <c r="S82" s="179"/>
      <c r="T82" s="179"/>
      <c r="U82" s="166"/>
      <c r="V82" s="170"/>
      <c r="W82" s="179"/>
      <c r="X82" s="179"/>
      <c r="Y82" s="179"/>
      <c r="Z82" s="179"/>
      <c r="AA82" s="119"/>
    </row>
    <row r="83" spans="1:27" ht="15.75" x14ac:dyDescent="0.3">
      <c r="A83" s="141"/>
      <c r="B83" s="135"/>
      <c r="C83" s="135"/>
      <c r="D83" s="135"/>
      <c r="E83" s="135"/>
      <c r="F83" s="135"/>
      <c r="G83" s="180" t="s">
        <v>303</v>
      </c>
      <c r="H83" s="257">
        <v>50</v>
      </c>
      <c r="I83" s="181" t="s">
        <v>308</v>
      </c>
      <c r="J83" s="179"/>
      <c r="K83" s="179"/>
      <c r="L83" s="179"/>
      <c r="M83" s="179"/>
      <c r="N83" s="179"/>
      <c r="O83" s="179"/>
      <c r="P83" s="179"/>
      <c r="Q83" s="179"/>
      <c r="R83" s="179"/>
      <c r="S83" s="179"/>
      <c r="T83" s="179"/>
      <c r="U83" s="166"/>
      <c r="V83" s="170"/>
      <c r="W83" s="179"/>
      <c r="X83" s="179"/>
      <c r="Y83" s="179"/>
      <c r="Z83" s="179"/>
      <c r="AA83" s="119"/>
    </row>
    <row r="84" spans="1:27" ht="16.5" thickBot="1" x14ac:dyDescent="0.35">
      <c r="A84" s="155"/>
      <c r="B84" s="149"/>
      <c r="C84" s="149"/>
      <c r="D84" s="149"/>
      <c r="E84" s="149"/>
      <c r="F84" s="149"/>
      <c r="G84" s="182" t="s">
        <v>304</v>
      </c>
      <c r="H84" s="258">
        <v>1.6</v>
      </c>
      <c r="I84" s="183" t="s">
        <v>10</v>
      </c>
      <c r="J84" s="179"/>
      <c r="K84" s="179"/>
      <c r="L84" s="179"/>
      <c r="M84" s="179"/>
      <c r="N84" s="179"/>
      <c r="O84" s="179"/>
      <c r="P84" s="179"/>
      <c r="Q84" s="179"/>
      <c r="R84" s="179"/>
      <c r="S84" s="179"/>
      <c r="T84" s="179"/>
      <c r="U84" s="166"/>
      <c r="V84" s="170"/>
      <c r="W84" s="179"/>
      <c r="X84" s="179"/>
      <c r="Y84" s="179"/>
      <c r="Z84" s="179"/>
      <c r="AA84" s="119"/>
    </row>
    <row r="85" spans="1:27" x14ac:dyDescent="0.25">
      <c r="A85" s="132"/>
      <c r="B85" s="132"/>
      <c r="C85" s="132"/>
      <c r="D85" s="132"/>
      <c r="E85" s="132"/>
      <c r="F85" s="132"/>
      <c r="G85" s="133"/>
      <c r="H85" s="132"/>
      <c r="I85" s="135"/>
      <c r="J85" s="132"/>
      <c r="K85" s="132"/>
      <c r="L85" s="132"/>
      <c r="M85" s="132"/>
      <c r="N85" s="132"/>
      <c r="O85" s="132"/>
      <c r="P85" s="132"/>
      <c r="Q85" s="132"/>
      <c r="R85" s="132"/>
      <c r="S85" s="132"/>
      <c r="T85" s="132"/>
      <c r="U85" s="135"/>
      <c r="V85" s="132"/>
      <c r="W85" s="132"/>
      <c r="X85" s="132"/>
      <c r="Y85" s="132"/>
      <c r="Z85" s="132"/>
      <c r="AA85" s="119"/>
    </row>
    <row r="86" spans="1:27" ht="15.75" thickBot="1" x14ac:dyDescent="0.3">
      <c r="A86" s="184" t="s">
        <v>309</v>
      </c>
      <c r="B86" s="132"/>
      <c r="C86" s="132"/>
      <c r="D86" s="132"/>
      <c r="E86" s="132"/>
      <c r="F86" s="132"/>
      <c r="G86" s="133"/>
      <c r="H86" s="132"/>
      <c r="I86" s="132"/>
      <c r="J86" s="132"/>
      <c r="K86" s="132"/>
      <c r="L86" s="132"/>
      <c r="M86" s="132"/>
      <c r="N86" s="132"/>
      <c r="O86" s="132"/>
      <c r="P86" s="132"/>
      <c r="Q86" s="132"/>
      <c r="R86" s="132"/>
      <c r="S86" s="132"/>
      <c r="T86" s="132"/>
      <c r="U86" s="135"/>
      <c r="V86" s="132"/>
      <c r="W86" s="132"/>
      <c r="X86" s="132"/>
      <c r="Y86" s="132"/>
      <c r="Z86" s="132"/>
      <c r="AA86" s="119"/>
    </row>
    <row r="87" spans="1:27" ht="18" x14ac:dyDescent="0.35">
      <c r="A87" s="137"/>
      <c r="B87" s="138"/>
      <c r="C87" s="138"/>
      <c r="D87" s="138"/>
      <c r="E87" s="138"/>
      <c r="F87" s="138"/>
      <c r="G87" s="161" t="s">
        <v>395</v>
      </c>
      <c r="H87" s="202">
        <f>IOUT</f>
        <v>3</v>
      </c>
      <c r="I87" s="140" t="s">
        <v>11</v>
      </c>
      <c r="J87" s="179"/>
      <c r="K87" s="179"/>
      <c r="L87" s="179"/>
      <c r="M87" s="179"/>
      <c r="N87" s="179"/>
      <c r="O87" s="179"/>
      <c r="P87" s="179"/>
      <c r="Q87" s="179"/>
      <c r="R87" s="179"/>
      <c r="S87" s="179"/>
      <c r="T87" s="179"/>
      <c r="U87" s="166"/>
      <c r="V87" s="170"/>
      <c r="W87" s="179"/>
      <c r="X87" s="179"/>
      <c r="Y87" s="179"/>
      <c r="Z87" s="179"/>
      <c r="AA87" s="119"/>
    </row>
    <row r="88" spans="1:27" ht="18" x14ac:dyDescent="0.35">
      <c r="A88" s="141"/>
      <c r="B88" s="135"/>
      <c r="C88" s="135"/>
      <c r="D88" s="135"/>
      <c r="E88" s="135"/>
      <c r="F88" s="135"/>
      <c r="G88" s="157" t="s">
        <v>311</v>
      </c>
      <c r="H88" s="257">
        <v>700</v>
      </c>
      <c r="I88" s="143" t="s">
        <v>151</v>
      </c>
      <c r="J88" s="179"/>
      <c r="K88" s="179"/>
      <c r="L88" s="179"/>
      <c r="M88" s="179"/>
      <c r="N88" s="179"/>
      <c r="O88" s="179"/>
      <c r="P88" s="179"/>
      <c r="Q88" s="179"/>
      <c r="R88" s="179"/>
      <c r="S88" s="179"/>
      <c r="T88" s="179"/>
      <c r="U88" s="166"/>
      <c r="V88" s="170"/>
      <c r="W88" s="179"/>
      <c r="X88" s="179"/>
      <c r="Y88" s="179"/>
      <c r="Z88" s="179"/>
      <c r="AA88" s="119"/>
    </row>
    <row r="89" spans="1:27" ht="15.75" thickBot="1" x14ac:dyDescent="0.3">
      <c r="A89" s="155"/>
      <c r="B89" s="149"/>
      <c r="C89" s="149"/>
      <c r="D89" s="149"/>
      <c r="E89" s="149"/>
      <c r="F89" s="149"/>
      <c r="G89" s="159" t="s">
        <v>319</v>
      </c>
      <c r="H89" s="258">
        <v>10</v>
      </c>
      <c r="I89" s="151" t="s">
        <v>306</v>
      </c>
      <c r="J89" s="179"/>
      <c r="K89" s="179"/>
      <c r="L89" s="179"/>
      <c r="M89" s="179"/>
      <c r="N89" s="179"/>
      <c r="O89" s="179"/>
      <c r="P89" s="179"/>
      <c r="Q89" s="179"/>
      <c r="R89" s="179"/>
      <c r="S89" s="179"/>
      <c r="T89" s="179"/>
      <c r="U89" s="166"/>
      <c r="V89" s="170"/>
      <c r="W89" s="179"/>
      <c r="X89" s="179"/>
      <c r="Y89" s="179"/>
      <c r="Z89" s="179"/>
      <c r="AA89" s="119"/>
    </row>
    <row r="90" spans="1:27" x14ac:dyDescent="0.25">
      <c r="A90" s="132"/>
      <c r="B90" s="132"/>
      <c r="C90" s="132"/>
      <c r="D90" s="132"/>
      <c r="E90" s="132"/>
      <c r="F90" s="132"/>
      <c r="G90" s="133"/>
      <c r="H90" s="132"/>
      <c r="I90" s="132"/>
      <c r="J90" s="132"/>
      <c r="K90" s="132"/>
      <c r="L90" s="132"/>
      <c r="M90" s="132"/>
      <c r="N90" s="132"/>
      <c r="O90" s="132"/>
      <c r="P90" s="132"/>
      <c r="Q90" s="132"/>
      <c r="R90" s="132"/>
      <c r="S90" s="132"/>
      <c r="T90" s="132"/>
      <c r="U90" s="135"/>
      <c r="V90" s="132"/>
      <c r="W90" s="132"/>
      <c r="X90" s="132"/>
      <c r="Y90" s="132"/>
      <c r="Z90" s="132"/>
      <c r="AA90" s="119"/>
    </row>
    <row r="91" spans="1:27" x14ac:dyDescent="0.25">
      <c r="A91" s="132"/>
      <c r="B91" s="132"/>
      <c r="C91" s="132"/>
      <c r="D91" s="132"/>
      <c r="E91" s="132"/>
      <c r="F91" s="132"/>
      <c r="G91" s="133"/>
      <c r="H91" s="132"/>
      <c r="I91" s="132"/>
      <c r="J91" s="132"/>
      <c r="K91" s="132"/>
      <c r="L91" s="132"/>
      <c r="M91" s="132"/>
      <c r="N91" s="132"/>
      <c r="O91" s="132"/>
      <c r="P91" s="132"/>
      <c r="Q91" s="132"/>
      <c r="R91" s="132"/>
      <c r="S91" s="132"/>
      <c r="T91" s="132"/>
      <c r="U91" s="135"/>
      <c r="V91" s="132"/>
      <c r="W91" s="132"/>
      <c r="X91" s="132"/>
      <c r="Y91" s="132"/>
      <c r="Z91" s="132"/>
      <c r="AA91" s="119"/>
    </row>
    <row r="92" spans="1:27" x14ac:dyDescent="0.25">
      <c r="A92" s="132"/>
      <c r="B92" s="132"/>
      <c r="C92" s="132"/>
      <c r="D92" s="132"/>
      <c r="E92" s="132"/>
      <c r="F92" s="132"/>
      <c r="G92" s="133"/>
      <c r="H92" s="132"/>
      <c r="I92" s="132"/>
      <c r="J92" s="132"/>
      <c r="K92" s="132"/>
      <c r="L92" s="132"/>
      <c r="M92" s="132"/>
      <c r="N92" s="132"/>
      <c r="O92" s="132"/>
      <c r="P92" s="132"/>
      <c r="Q92" s="132"/>
      <c r="R92" s="132"/>
      <c r="S92" s="132"/>
      <c r="T92" s="132"/>
      <c r="U92" s="135"/>
      <c r="V92" s="132"/>
      <c r="W92" s="132"/>
      <c r="X92" s="132"/>
      <c r="Y92" s="132"/>
      <c r="Z92" s="132"/>
      <c r="AA92" s="119"/>
    </row>
    <row r="93" spans="1:27" x14ac:dyDescent="0.25">
      <c r="A93" s="132"/>
      <c r="B93" s="132"/>
      <c r="C93" s="132"/>
      <c r="D93" s="132"/>
      <c r="E93" s="132"/>
      <c r="F93" s="132"/>
      <c r="G93" s="133"/>
      <c r="H93" s="132"/>
      <c r="I93" s="132"/>
      <c r="J93" s="132"/>
      <c r="K93" s="132"/>
      <c r="L93" s="132"/>
      <c r="M93" s="132"/>
      <c r="N93" s="132"/>
      <c r="O93" s="132"/>
      <c r="P93" s="132"/>
      <c r="Q93" s="132"/>
      <c r="R93" s="132"/>
      <c r="S93" s="132"/>
      <c r="T93" s="132"/>
      <c r="U93" s="135"/>
      <c r="V93" s="132"/>
      <c r="W93" s="132"/>
      <c r="X93" s="132"/>
      <c r="Y93" s="132"/>
      <c r="Z93" s="132"/>
      <c r="AA93" s="119"/>
    </row>
    <row r="94" spans="1:27" x14ac:dyDescent="0.25">
      <c r="A94" s="132"/>
      <c r="B94" s="132"/>
      <c r="C94" s="132"/>
      <c r="D94" s="132"/>
      <c r="E94" s="132"/>
      <c r="F94" s="132"/>
      <c r="G94" s="133"/>
      <c r="H94" s="132"/>
      <c r="I94" s="132"/>
      <c r="J94" s="132"/>
      <c r="K94" s="132"/>
      <c r="L94" s="132"/>
      <c r="M94" s="132"/>
      <c r="N94" s="132"/>
      <c r="O94" s="132"/>
      <c r="P94" s="132"/>
      <c r="Q94" s="132"/>
      <c r="R94" s="132"/>
      <c r="S94" s="132"/>
      <c r="T94" s="132"/>
      <c r="U94" s="135"/>
      <c r="V94" s="132"/>
      <c r="W94" s="132"/>
      <c r="X94" s="132"/>
      <c r="Y94" s="132"/>
      <c r="Z94" s="132"/>
      <c r="AA94" s="119"/>
    </row>
    <row r="95" spans="1:27" x14ac:dyDescent="0.25">
      <c r="A95" s="132"/>
      <c r="B95" s="132"/>
      <c r="C95" s="132"/>
      <c r="D95" s="132"/>
      <c r="E95" s="132"/>
      <c r="F95" s="132"/>
      <c r="G95" s="133"/>
      <c r="H95" s="132"/>
      <c r="I95" s="132"/>
      <c r="J95" s="132"/>
      <c r="K95" s="132"/>
      <c r="L95" s="132"/>
      <c r="M95" s="132"/>
      <c r="N95" s="132"/>
      <c r="O95" s="132"/>
      <c r="P95" s="132"/>
      <c r="Q95" s="132"/>
      <c r="R95" s="132"/>
      <c r="S95" s="132"/>
      <c r="T95" s="132"/>
      <c r="U95" s="135"/>
      <c r="V95" s="132"/>
      <c r="W95" s="132"/>
      <c r="X95" s="132"/>
      <c r="Y95" s="132"/>
      <c r="Z95" s="132"/>
      <c r="AA95" s="119"/>
    </row>
    <row r="96" spans="1:27" x14ac:dyDescent="0.25">
      <c r="A96" s="132"/>
      <c r="B96" s="132"/>
      <c r="C96" s="132"/>
      <c r="D96" s="132"/>
      <c r="E96" s="132"/>
      <c r="F96" s="132"/>
      <c r="G96" s="133"/>
      <c r="H96" s="132"/>
      <c r="I96" s="132"/>
      <c r="J96" s="132"/>
      <c r="K96" s="132"/>
      <c r="L96" s="132"/>
      <c r="M96" s="132"/>
      <c r="N96" s="132"/>
      <c r="O96" s="132"/>
      <c r="P96" s="132"/>
      <c r="Q96" s="132"/>
      <c r="R96" s="132"/>
      <c r="S96" s="132"/>
      <c r="T96" s="132"/>
      <c r="U96" s="135"/>
      <c r="V96" s="132"/>
      <c r="W96" s="132"/>
      <c r="X96" s="132"/>
      <c r="Y96" s="132"/>
      <c r="Z96" s="132"/>
      <c r="AA96" s="119"/>
    </row>
    <row r="97" spans="1:27" x14ac:dyDescent="0.25">
      <c r="A97" s="132"/>
      <c r="B97" s="132"/>
      <c r="C97" s="132"/>
      <c r="D97" s="132"/>
      <c r="E97" s="132"/>
      <c r="F97" s="132"/>
      <c r="G97" s="133"/>
      <c r="H97" s="132"/>
      <c r="I97" s="132"/>
      <c r="J97" s="132"/>
      <c r="K97" s="132"/>
      <c r="L97" s="132"/>
      <c r="M97" s="132"/>
      <c r="N97" s="132"/>
      <c r="O97" s="132"/>
      <c r="P97" s="132"/>
      <c r="Q97" s="132"/>
      <c r="R97" s="132"/>
      <c r="S97" s="132"/>
      <c r="T97" s="132"/>
      <c r="U97" s="135"/>
      <c r="V97" s="132"/>
      <c r="W97" s="132"/>
      <c r="X97" s="132"/>
      <c r="Y97" s="132"/>
      <c r="Z97" s="132"/>
      <c r="AA97" s="119"/>
    </row>
    <row r="98" spans="1:27" x14ac:dyDescent="0.25">
      <c r="A98" s="132"/>
      <c r="B98" s="132"/>
      <c r="C98" s="132"/>
      <c r="D98" s="132"/>
      <c r="E98" s="132"/>
      <c r="F98" s="132"/>
      <c r="G98" s="133"/>
      <c r="H98" s="132"/>
      <c r="I98" s="132"/>
      <c r="J98" s="132"/>
      <c r="K98" s="132"/>
      <c r="L98" s="132"/>
      <c r="M98" s="132"/>
      <c r="N98" s="132"/>
      <c r="O98" s="132"/>
      <c r="P98" s="132"/>
      <c r="Q98" s="132"/>
      <c r="R98" s="132"/>
      <c r="S98" s="132"/>
      <c r="T98" s="132"/>
      <c r="U98" s="135"/>
      <c r="V98" s="132"/>
      <c r="W98" s="132"/>
      <c r="X98" s="132"/>
      <c r="Y98" s="132"/>
      <c r="Z98" s="132"/>
      <c r="AA98" s="119"/>
    </row>
    <row r="99" spans="1:27" x14ac:dyDescent="0.25">
      <c r="A99" s="132"/>
      <c r="B99" s="132"/>
      <c r="C99" s="132"/>
      <c r="D99" s="132"/>
      <c r="E99" s="132"/>
      <c r="F99" s="132"/>
      <c r="G99" s="133"/>
      <c r="H99" s="132"/>
      <c r="I99" s="132"/>
      <c r="J99" s="132"/>
      <c r="K99" s="132"/>
      <c r="L99" s="132"/>
      <c r="M99" s="132"/>
      <c r="N99" s="132"/>
      <c r="O99" s="132"/>
      <c r="P99" s="132"/>
      <c r="Q99" s="132"/>
      <c r="R99" s="132"/>
      <c r="S99" s="132"/>
      <c r="T99" s="132"/>
      <c r="U99" s="135"/>
      <c r="V99" s="132"/>
      <c r="W99" s="132"/>
      <c r="X99" s="132"/>
      <c r="Y99" s="132"/>
      <c r="Z99" s="132"/>
      <c r="AA99" s="119"/>
    </row>
    <row r="100" spans="1:27" x14ac:dyDescent="0.25">
      <c r="A100" s="132"/>
      <c r="B100" s="132"/>
      <c r="C100" s="132"/>
      <c r="D100" s="132"/>
      <c r="E100" s="132"/>
      <c r="F100" s="132"/>
      <c r="G100" s="133"/>
      <c r="H100" s="132"/>
      <c r="I100" s="132"/>
      <c r="J100" s="132"/>
      <c r="K100" s="132"/>
      <c r="L100" s="132"/>
      <c r="M100" s="132"/>
      <c r="N100" s="132"/>
      <c r="O100" s="132"/>
      <c r="P100" s="132"/>
      <c r="Q100" s="132"/>
      <c r="R100" s="132"/>
      <c r="S100" s="132"/>
      <c r="T100" s="132"/>
      <c r="U100" s="135"/>
      <c r="V100" s="132"/>
      <c r="W100" s="132"/>
      <c r="X100" s="132"/>
      <c r="Y100" s="132"/>
      <c r="Z100" s="132"/>
      <c r="AA100" s="119"/>
    </row>
    <row r="101" spans="1:27" x14ac:dyDescent="0.25">
      <c r="A101" s="132"/>
      <c r="B101" s="132"/>
      <c r="C101" s="132"/>
      <c r="D101" s="132"/>
      <c r="E101" s="132"/>
      <c r="F101" s="132"/>
      <c r="G101" s="133"/>
      <c r="H101" s="132"/>
      <c r="I101" s="132"/>
      <c r="J101" s="132"/>
      <c r="K101" s="132"/>
      <c r="L101" s="132"/>
      <c r="M101" s="132"/>
      <c r="N101" s="132"/>
      <c r="O101" s="132"/>
      <c r="P101" s="132"/>
      <c r="Q101" s="132"/>
      <c r="R101" s="132"/>
      <c r="S101" s="132"/>
      <c r="T101" s="132"/>
      <c r="U101" s="135"/>
      <c r="V101" s="132"/>
      <c r="W101" s="132"/>
      <c r="X101" s="132"/>
      <c r="Y101" s="132"/>
      <c r="Z101" s="132"/>
      <c r="AA101" s="119"/>
    </row>
    <row r="102" spans="1:27" x14ac:dyDescent="0.25">
      <c r="A102" s="185"/>
      <c r="B102" s="185"/>
      <c r="C102" s="185"/>
      <c r="D102" s="185"/>
      <c r="E102" s="185"/>
      <c r="F102" s="185"/>
      <c r="G102" s="186"/>
      <c r="H102" s="185"/>
      <c r="I102" s="185"/>
      <c r="J102" s="185"/>
      <c r="K102" s="185"/>
      <c r="L102" s="185"/>
      <c r="M102" s="185"/>
      <c r="N102" s="185"/>
      <c r="O102" s="185"/>
      <c r="P102" s="185"/>
      <c r="Q102" s="185"/>
      <c r="R102" s="185"/>
      <c r="S102" s="185"/>
      <c r="T102" s="185"/>
      <c r="U102" s="121"/>
      <c r="V102" s="185"/>
      <c r="W102" s="185"/>
      <c r="X102" s="185"/>
      <c r="Y102" s="185"/>
      <c r="Z102" s="185"/>
      <c r="AA102" s="119"/>
    </row>
  </sheetData>
  <sheetProtection algorithmName="SHA-512" hashValue="bZn5BxNoQji7e1OWgd53ovX541s0yIMhHlSN7b6uPqCJHi2+HVCy3Ji5mYlhYKsqPcL7cRV0iAgdJo4VuP7CPw==" saltValue="3v/sh/XiDIsewZ/5WLObCA==" spinCount="100000" sheet="1" objects="1" scenarios="1" selectLockedCells="1"/>
  <conditionalFormatting sqref="H7">
    <cfRule type="cellIs" dxfId="8" priority="9" operator="lessThan">
      <formula>VIN_op_min</formula>
    </cfRule>
    <cfRule type="cellIs" dxfId="7" priority="10" operator="greaterThan">
      <formula>VIN_op_max</formula>
    </cfRule>
  </conditionalFormatting>
  <conditionalFormatting sqref="H8">
    <cfRule type="cellIs" dxfId="6" priority="8" operator="notBetween">
      <formula>$H$7</formula>
      <formula>$H$9</formula>
    </cfRule>
  </conditionalFormatting>
  <conditionalFormatting sqref="H9">
    <cfRule type="cellIs" dxfId="5" priority="5" operator="greaterThan">
      <formula>VIN_op_max</formula>
    </cfRule>
    <cfRule type="cellIs" dxfId="4" priority="6" operator="lessThan">
      <formula>VIN_op_min</formula>
    </cfRule>
  </conditionalFormatting>
  <conditionalFormatting sqref="H16">
    <cfRule type="expression" dxfId="3" priority="2">
      <formula>$H$16&gt;$H$15</formula>
    </cfRule>
  </conditionalFormatting>
  <conditionalFormatting sqref="H12">
    <cfRule type="cellIs" dxfId="2" priority="1" operator="notBetween">
      <formula>100</formula>
      <formula>1000</formula>
    </cfRule>
  </conditionalFormatting>
  <hyperlinks>
    <hyperlink ref="O3" location="Licenses!A1" display="TERMS OF USE" xr:uid="{08D89DEE-7EB9-48DE-8EAC-A361C4576B3A}"/>
  </hyperlinks>
  <pageMargins left="0.2" right="0.2" top="0.25" bottom="0.25" header="0" footer="0"/>
  <pageSetup paperSize="9" scale="44"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060" r:id="rId4" name="Spinner 36">
              <controlPr defaultSize="0" autoPict="0">
                <anchor moveWithCells="1" sizeWithCells="1">
                  <from>
                    <xdr:col>7</xdr:col>
                    <xdr:colOff>752475</xdr:colOff>
                    <xdr:row>58</xdr:row>
                    <xdr:rowOff>0</xdr:rowOff>
                  </from>
                  <to>
                    <xdr:col>8</xdr:col>
                    <xdr:colOff>266700</xdr:colOff>
                    <xdr:row>60</xdr:row>
                    <xdr:rowOff>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3" id="{3156DA4E-BD6D-4D59-BE75-578F4DA2656E}">
            <xm:f>Loop_Modeling!$B$16&gt;$H$9</xm:f>
            <x14:dxf>
              <fill>
                <patternFill>
                  <bgColor rgb="FFFF0000"/>
                </patternFill>
              </fill>
            </x14:dxf>
          </x14:cfRule>
          <x14:cfRule type="expression" priority="4" id="{7C3C4F63-5EDD-4152-B02B-642721A9B522}">
            <xm:f>Loop_Modeling!$B$16&lt;$H$7</xm:f>
            <x14:dxf>
              <fill>
                <patternFill>
                  <bgColor rgb="FFFF0000"/>
                </patternFill>
              </fill>
            </x14:dxf>
          </x14:cfRule>
          <xm:sqref>H59</xm:sqref>
        </x14:conditionalFormatting>
      </x14:conditionalFormatting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C13136-C9C0-4EDC-8070-F6996C10ECD5}">
  <dimension ref="A1:AM47"/>
  <sheetViews>
    <sheetView workbookViewId="0">
      <selection activeCell="A50" sqref="A50"/>
    </sheetView>
  </sheetViews>
  <sheetFormatPr defaultColWidth="9.140625" defaultRowHeight="14.25" x14ac:dyDescent="0.2"/>
  <cols>
    <col min="1" max="1" width="25.7109375" style="231" bestFit="1" customWidth="1"/>
    <col min="2" max="2" width="56.5703125" style="232" customWidth="1"/>
    <col min="3" max="11" width="9.140625" style="227"/>
    <col min="12" max="12" width="20.42578125" style="227" customWidth="1"/>
    <col min="13" max="16384" width="9.140625" style="227"/>
  </cols>
  <sheetData>
    <row r="1" spans="1:12" x14ac:dyDescent="0.2">
      <c r="A1" s="261"/>
      <c r="B1" s="261"/>
      <c r="C1" s="261"/>
      <c r="D1" s="261"/>
      <c r="E1" s="261"/>
      <c r="F1" s="261"/>
      <c r="G1" s="261"/>
      <c r="H1" s="261"/>
      <c r="I1" s="261"/>
      <c r="J1" s="261"/>
      <c r="K1" s="261"/>
      <c r="L1" s="261"/>
    </row>
    <row r="2" spans="1:12" x14ac:dyDescent="0.2">
      <c r="A2" s="261"/>
      <c r="B2" s="261"/>
      <c r="C2" s="261"/>
      <c r="D2" s="261"/>
      <c r="E2" s="261"/>
      <c r="F2" s="261"/>
      <c r="G2" s="261"/>
      <c r="H2" s="261"/>
      <c r="I2" s="261"/>
      <c r="J2" s="261"/>
      <c r="K2" s="261"/>
      <c r="L2" s="261"/>
    </row>
    <row r="3" spans="1:12" x14ac:dyDescent="0.2">
      <c r="A3" s="261"/>
      <c r="B3" s="261"/>
      <c r="C3" s="261"/>
      <c r="D3" s="261"/>
      <c r="E3" s="261"/>
      <c r="F3" s="261"/>
      <c r="G3" s="261"/>
      <c r="H3" s="261"/>
      <c r="I3" s="261"/>
      <c r="J3" s="261"/>
      <c r="K3" s="261"/>
      <c r="L3" s="261"/>
    </row>
    <row r="4" spans="1:12" x14ac:dyDescent="0.2">
      <c r="A4" s="262"/>
      <c r="B4" s="262"/>
      <c r="C4" s="262"/>
      <c r="D4" s="262"/>
      <c r="E4" s="262"/>
      <c r="F4" s="262"/>
      <c r="G4" s="262"/>
      <c r="H4" s="262"/>
      <c r="I4" s="262"/>
      <c r="J4" s="262"/>
      <c r="K4" s="262"/>
      <c r="L4" s="262"/>
    </row>
    <row r="5" spans="1:12" x14ac:dyDescent="0.2">
      <c r="A5" s="236" t="s">
        <v>547</v>
      </c>
      <c r="B5" s="237" t="s">
        <v>548</v>
      </c>
      <c r="C5" s="235"/>
      <c r="D5" s="235"/>
      <c r="E5" s="235"/>
      <c r="F5" s="235"/>
      <c r="G5" s="235"/>
      <c r="H5" s="235"/>
      <c r="I5" s="235"/>
      <c r="J5" s="235"/>
      <c r="K5" s="238"/>
      <c r="L5" s="239"/>
    </row>
    <row r="6" spans="1:12" x14ac:dyDescent="0.2">
      <c r="A6" s="236"/>
      <c r="B6" s="240"/>
      <c r="C6" s="235"/>
      <c r="D6" s="235"/>
      <c r="E6" s="235"/>
      <c r="F6" s="235"/>
      <c r="G6" s="235"/>
      <c r="H6" s="235"/>
      <c r="I6" s="235"/>
      <c r="J6" s="239"/>
      <c r="K6" s="239"/>
      <c r="L6" s="239"/>
    </row>
    <row r="35" spans="1:39" x14ac:dyDescent="0.2">
      <c r="A35" s="226" t="s">
        <v>549</v>
      </c>
      <c r="B35" s="234"/>
      <c r="C35" s="235"/>
      <c r="D35" s="235"/>
      <c r="E35" s="235"/>
      <c r="F35" s="235"/>
      <c r="G35" s="235"/>
      <c r="H35" s="235"/>
      <c r="I35" s="235"/>
      <c r="J35" s="235"/>
      <c r="K35" s="235"/>
    </row>
    <row r="36" spans="1:39" x14ac:dyDescent="0.2">
      <c r="A36" s="233" t="s">
        <v>550</v>
      </c>
      <c r="B36" s="263" t="s">
        <v>551</v>
      </c>
      <c r="C36" s="263"/>
      <c r="D36" s="263"/>
      <c r="E36" s="263"/>
      <c r="F36" s="263"/>
      <c r="G36" s="263"/>
      <c r="H36" s="263"/>
      <c r="I36" s="263"/>
      <c r="J36" s="263"/>
      <c r="K36" s="263"/>
    </row>
    <row r="37" spans="1:39" x14ac:dyDescent="0.2">
      <c r="A37" s="226" t="s">
        <v>548</v>
      </c>
      <c r="B37" s="264" t="s">
        <v>552</v>
      </c>
      <c r="C37" s="264"/>
      <c r="D37" s="264"/>
      <c r="E37" s="264"/>
      <c r="F37" s="264"/>
      <c r="G37" s="264"/>
      <c r="H37" s="264"/>
      <c r="I37" s="264"/>
      <c r="J37" s="264"/>
      <c r="K37" s="264"/>
    </row>
    <row r="38" spans="1:39" x14ac:dyDescent="0.2">
      <c r="A38" s="228"/>
      <c r="B38" s="265"/>
      <c r="C38" s="265"/>
      <c r="D38" s="265"/>
      <c r="E38" s="265"/>
      <c r="F38" s="265"/>
      <c r="G38" s="265"/>
      <c r="H38" s="265"/>
      <c r="I38" s="265"/>
      <c r="J38" s="265"/>
      <c r="K38" s="265"/>
    </row>
    <row r="39" spans="1:39" x14ac:dyDescent="0.2">
      <c r="A39" s="228"/>
      <c r="B39" s="229"/>
      <c r="C39" s="229"/>
      <c r="D39" s="229"/>
      <c r="E39" s="229"/>
      <c r="F39" s="229"/>
      <c r="G39" s="229"/>
      <c r="H39" s="229"/>
      <c r="I39" s="229"/>
      <c r="J39" s="229"/>
      <c r="K39" s="229"/>
    </row>
    <row r="40" spans="1:39" x14ac:dyDescent="0.2">
      <c r="A40" s="228"/>
      <c r="B40" s="229"/>
      <c r="C40" s="229"/>
      <c r="D40" s="229"/>
      <c r="E40" s="229"/>
      <c r="F40" s="229"/>
      <c r="G40" s="229"/>
      <c r="H40" s="229"/>
      <c r="I40" s="229"/>
      <c r="J40" s="229"/>
      <c r="K40" s="229"/>
    </row>
    <row r="41" spans="1:39" x14ac:dyDescent="0.2">
      <c r="A41" s="228"/>
      <c r="B41" s="229"/>
      <c r="C41" s="229"/>
      <c r="D41" s="229"/>
      <c r="E41" s="229"/>
      <c r="F41" s="229"/>
      <c r="G41" s="229"/>
      <c r="H41" s="229"/>
      <c r="I41" s="229"/>
      <c r="J41" s="229"/>
      <c r="K41" s="229"/>
    </row>
    <row r="42" spans="1:39" x14ac:dyDescent="0.2">
      <c r="A42" s="228"/>
      <c r="B42" s="229"/>
      <c r="C42" s="229"/>
      <c r="D42" s="229"/>
      <c r="E42" s="229"/>
      <c r="F42" s="229"/>
      <c r="G42" s="229"/>
      <c r="H42" s="229"/>
      <c r="I42" s="229"/>
      <c r="J42" s="229"/>
      <c r="K42" s="229"/>
    </row>
    <row r="43" spans="1:39" x14ac:dyDescent="0.2">
      <c r="A43" s="228"/>
      <c r="B43" s="229"/>
      <c r="C43" s="229"/>
      <c r="D43" s="229"/>
      <c r="E43" s="229"/>
      <c r="F43" s="229"/>
      <c r="G43" s="229"/>
      <c r="H43" s="229"/>
      <c r="I43" s="229"/>
      <c r="J43" s="229"/>
      <c r="K43" s="229"/>
    </row>
    <row r="44" spans="1:39" ht="15" x14ac:dyDescent="0.2">
      <c r="A44" s="228"/>
      <c r="B44" s="229"/>
      <c r="C44" s="229"/>
      <c r="D44" s="229"/>
      <c r="E44" s="229"/>
      <c r="F44" s="229"/>
      <c r="G44" s="229"/>
      <c r="H44" s="229"/>
      <c r="I44" s="229"/>
      <c r="J44" s="229"/>
      <c r="K44" s="229"/>
      <c r="L44" s="230"/>
      <c r="M44" s="230"/>
      <c r="N44" s="230"/>
      <c r="O44" s="230"/>
      <c r="P44" s="230"/>
      <c r="Q44" s="230"/>
      <c r="R44" s="230"/>
      <c r="S44" s="230"/>
      <c r="T44" s="230"/>
      <c r="U44" s="230"/>
      <c r="V44" s="230"/>
      <c r="W44" s="230"/>
      <c r="X44" s="230"/>
      <c r="Y44" s="230"/>
      <c r="Z44" s="230"/>
      <c r="AA44" s="230"/>
      <c r="AB44" s="230"/>
      <c r="AC44" s="230"/>
      <c r="AD44" s="230"/>
      <c r="AE44" s="230"/>
      <c r="AF44" s="230"/>
      <c r="AG44" s="230"/>
      <c r="AH44" s="230"/>
      <c r="AI44" s="230"/>
      <c r="AJ44" s="230"/>
      <c r="AK44" s="230"/>
      <c r="AL44" s="230"/>
      <c r="AM44" s="230"/>
    </row>
    <row r="45" spans="1:39" x14ac:dyDescent="0.2">
      <c r="A45" s="228"/>
      <c r="B45" s="229"/>
      <c r="C45" s="229"/>
      <c r="D45" s="229"/>
      <c r="E45" s="229"/>
      <c r="F45" s="229"/>
      <c r="G45" s="229"/>
      <c r="H45" s="229"/>
      <c r="I45" s="229"/>
      <c r="J45" s="229"/>
      <c r="K45" s="229"/>
    </row>
    <row r="46" spans="1:39" x14ac:dyDescent="0.2">
      <c r="A46" s="228"/>
      <c r="B46" s="229"/>
      <c r="C46" s="229"/>
      <c r="D46" s="229"/>
      <c r="E46" s="229"/>
      <c r="F46" s="229"/>
      <c r="G46" s="229"/>
      <c r="H46" s="229"/>
      <c r="I46" s="229"/>
      <c r="J46" s="229"/>
      <c r="K46" s="229"/>
    </row>
    <row r="47" spans="1:39" x14ac:dyDescent="0.2">
      <c r="A47" s="228"/>
      <c r="B47" s="229"/>
    </row>
  </sheetData>
  <sheetProtection algorithmName="SHA-512" hashValue="rCkc88BxOJWQBe78FPqt7ICVbVz8nKNKE2ce/WFibG/yE/6MwiXhVzvzNZ/2E2b/sxv5Bcf6aJyMuWEv2OSzgw==" saltValue="2OMgcJZhoSr8okNqcdjVFg==" spinCount="100000" sheet="1" objects="1" scenarios="1" selectLockedCells="1"/>
  <mergeCells count="5">
    <mergeCell ref="A1:L3"/>
    <mergeCell ref="A4:L4"/>
    <mergeCell ref="B36:K36"/>
    <mergeCell ref="B37:K37"/>
    <mergeCell ref="B38:K38"/>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Q263"/>
  <sheetViews>
    <sheetView zoomScale="85" zoomScaleNormal="85" workbookViewId="0">
      <pane ySplit="5" topLeftCell="A6" activePane="bottomLeft" state="frozen"/>
      <selection pane="bottomLeft" activeCell="C247" sqref="C247"/>
    </sheetView>
  </sheetViews>
  <sheetFormatPr defaultRowHeight="15" x14ac:dyDescent="0.25"/>
  <cols>
    <col min="1" max="1" width="28.85546875" customWidth="1"/>
    <col min="2" max="2" width="19.5703125" customWidth="1"/>
    <col min="3" max="3" width="10.85546875" customWidth="1"/>
    <col min="4" max="4" width="10" bestFit="1" customWidth="1"/>
    <col min="5" max="5" width="18.5703125" customWidth="1"/>
    <col min="6" max="6" width="14.85546875" customWidth="1"/>
    <col min="7" max="7" width="15.140625" customWidth="1"/>
    <col min="8" max="8" width="12.5703125" customWidth="1"/>
    <col min="9" max="9" width="12.5703125" style="4" customWidth="1"/>
    <col min="12" max="12" width="12.42578125" bestFit="1" customWidth="1"/>
  </cols>
  <sheetData>
    <row r="1" spans="1:17" ht="27.75" x14ac:dyDescent="0.4">
      <c r="A1" s="266" t="s">
        <v>15</v>
      </c>
      <c r="B1" s="266"/>
      <c r="C1" s="266"/>
      <c r="D1" s="266"/>
      <c r="E1" s="266"/>
      <c r="F1" s="266"/>
      <c r="G1" s="266"/>
      <c r="H1" s="266"/>
      <c r="I1" s="266"/>
      <c r="J1" s="266"/>
    </row>
    <row r="2" spans="1:17" x14ac:dyDescent="0.25">
      <c r="A2" s="6"/>
      <c r="B2" s="6" t="s">
        <v>16</v>
      </c>
      <c r="C2" s="7"/>
      <c r="D2" s="5"/>
      <c r="E2" s="6"/>
      <c r="F2" s="6"/>
      <c r="G2" s="6"/>
      <c r="H2" s="6"/>
      <c r="I2" s="12"/>
      <c r="J2" s="6"/>
    </row>
    <row r="3" spans="1:17" x14ac:dyDescent="0.25">
      <c r="A3" s="6"/>
      <c r="B3" s="6" t="s">
        <v>17</v>
      </c>
      <c r="C3" s="8"/>
      <c r="D3" s="5"/>
      <c r="E3" s="6"/>
      <c r="F3" s="24" t="s">
        <v>61</v>
      </c>
      <c r="G3" s="25" t="s">
        <v>62</v>
      </c>
      <c r="H3" s="40" t="s">
        <v>65</v>
      </c>
      <c r="I3" s="12"/>
      <c r="J3" s="6"/>
    </row>
    <row r="4" spans="1:17" x14ac:dyDescent="0.25">
      <c r="A4" s="6"/>
      <c r="B4" s="6" t="s">
        <v>18</v>
      </c>
      <c r="C4" s="9"/>
      <c r="D4" s="5"/>
      <c r="E4" s="6"/>
      <c r="F4" s="6"/>
      <c r="G4" s="6"/>
      <c r="H4" s="6"/>
      <c r="I4" s="12"/>
      <c r="J4" s="6"/>
    </row>
    <row r="5" spans="1:17" x14ac:dyDescent="0.25">
      <c r="A5" s="11" t="s">
        <v>19</v>
      </c>
      <c r="B5" s="11" t="s">
        <v>20</v>
      </c>
      <c r="C5" s="11" t="s">
        <v>21</v>
      </c>
      <c r="D5" s="10"/>
      <c r="E5" s="267" t="s">
        <v>22</v>
      </c>
      <c r="F5" s="267"/>
      <c r="G5" s="267"/>
      <c r="H5" s="267"/>
      <c r="I5" s="20"/>
      <c r="J5" s="26" t="s">
        <v>23</v>
      </c>
      <c r="K5" s="11" t="s">
        <v>69</v>
      </c>
      <c r="L5" s="10"/>
      <c r="M5" s="10"/>
      <c r="N5" s="10"/>
      <c r="O5" s="10"/>
      <c r="P5" s="10"/>
      <c r="Q5" s="10"/>
    </row>
    <row r="6" spans="1:17" ht="15.75" x14ac:dyDescent="0.25">
      <c r="A6" s="19" t="s">
        <v>24</v>
      </c>
      <c r="B6" s="16"/>
      <c r="C6" s="16"/>
      <c r="D6" s="16"/>
      <c r="E6" s="17"/>
      <c r="F6" s="17"/>
      <c r="G6" s="17"/>
      <c r="H6" s="17"/>
      <c r="I6" s="17"/>
      <c r="J6" s="16"/>
      <c r="K6" s="10"/>
      <c r="L6" s="10"/>
      <c r="M6" s="10"/>
      <c r="N6" s="10"/>
      <c r="O6" s="10"/>
      <c r="P6" s="10"/>
      <c r="Q6" s="10"/>
    </row>
    <row r="7" spans="1:17" x14ac:dyDescent="0.25">
      <c r="A7" t="s">
        <v>25</v>
      </c>
      <c r="B7" s="3">
        <f>'Design Converter'!H7</f>
        <v>4.5</v>
      </c>
      <c r="C7" t="s">
        <v>10</v>
      </c>
      <c r="E7" t="s">
        <v>28</v>
      </c>
    </row>
    <row r="8" spans="1:17" x14ac:dyDescent="0.25">
      <c r="A8" t="s">
        <v>26</v>
      </c>
      <c r="B8" s="3">
        <f>'Design Converter'!H8</f>
        <v>12</v>
      </c>
      <c r="C8" t="s">
        <v>10</v>
      </c>
      <c r="E8" t="s">
        <v>29</v>
      </c>
      <c r="K8">
        <f>IF(VIN_min&lt;VIN_min,1,IF(VIN_nom&gt;VIN_max,1,0))</f>
        <v>0</v>
      </c>
    </row>
    <row r="9" spans="1:17" x14ac:dyDescent="0.25">
      <c r="A9" t="s">
        <v>27</v>
      </c>
      <c r="B9" s="3">
        <f>'Design Converter'!H9</f>
        <v>25</v>
      </c>
      <c r="C9" t="s">
        <v>10</v>
      </c>
      <c r="E9" t="s">
        <v>30</v>
      </c>
    </row>
    <row r="10" spans="1:17" s="4" customFormat="1" x14ac:dyDescent="0.25">
      <c r="A10" s="4" t="s">
        <v>66</v>
      </c>
      <c r="B10" s="3">
        <f>'Design Converter'!H12*1000</f>
        <v>500000</v>
      </c>
      <c r="C10" s="4" t="s">
        <v>67</v>
      </c>
      <c r="E10" s="4" t="s">
        <v>68</v>
      </c>
    </row>
    <row r="11" spans="1:17" s="4" customFormat="1" x14ac:dyDescent="0.25">
      <c r="A11" s="4" t="s">
        <v>70</v>
      </c>
      <c r="B11" s="30">
        <f>(4.503*10^11)*Fsw^-1.26</f>
        <v>29702.960760398353</v>
      </c>
      <c r="C11" s="2" t="s">
        <v>36</v>
      </c>
      <c r="E11" s="4" t="s">
        <v>71</v>
      </c>
    </row>
    <row r="13" spans="1:17" x14ac:dyDescent="0.25">
      <c r="A13" t="s">
        <v>31</v>
      </c>
      <c r="B13" s="3">
        <f>'Design Converter'!H10</f>
        <v>5</v>
      </c>
      <c r="C13" t="s">
        <v>10</v>
      </c>
      <c r="E13" t="s">
        <v>32</v>
      </c>
    </row>
    <row r="14" spans="1:17" x14ac:dyDescent="0.25">
      <c r="A14" t="s">
        <v>33</v>
      </c>
      <c r="B14" s="3">
        <f>'Design Converter'!H11</f>
        <v>3</v>
      </c>
      <c r="C14" t="s">
        <v>11</v>
      </c>
      <c r="E14" t="s">
        <v>34</v>
      </c>
    </row>
    <row r="15" spans="1:17" x14ac:dyDescent="0.25">
      <c r="A15" t="s">
        <v>35</v>
      </c>
      <c r="B15" s="1">
        <f>VOUT/IOUT</f>
        <v>1.6666666666666667</v>
      </c>
      <c r="C15" s="2" t="s">
        <v>36</v>
      </c>
      <c r="E15" t="s">
        <v>41</v>
      </c>
    </row>
    <row r="16" spans="1:17" x14ac:dyDescent="0.25">
      <c r="A16" t="s">
        <v>37</v>
      </c>
      <c r="B16" s="1">
        <f>VOUT*IOUT</f>
        <v>15</v>
      </c>
      <c r="C16" s="2" t="s">
        <v>38</v>
      </c>
      <c r="E16" t="s">
        <v>40</v>
      </c>
    </row>
    <row r="17" spans="1:11" x14ac:dyDescent="0.25">
      <c r="A17" t="s">
        <v>39</v>
      </c>
      <c r="B17" s="21">
        <v>1</v>
      </c>
      <c r="E17" t="s">
        <v>398</v>
      </c>
    </row>
    <row r="19" spans="1:11" x14ac:dyDescent="0.25">
      <c r="A19" t="s">
        <v>42</v>
      </c>
      <c r="B19" s="1">
        <f>(VOUT)/(VIN_min+VOUT)</f>
        <v>0.52631578947368418</v>
      </c>
      <c r="E19" t="s">
        <v>399</v>
      </c>
    </row>
    <row r="20" spans="1:11" s="4" customFormat="1" x14ac:dyDescent="0.25">
      <c r="A20" t="s">
        <v>43</v>
      </c>
      <c r="B20" s="22">
        <f>Constants!B20</f>
        <v>0.97</v>
      </c>
      <c r="C20"/>
      <c r="D20"/>
      <c r="E20" t="s">
        <v>44</v>
      </c>
    </row>
    <row r="21" spans="1:11" s="32" customFormat="1" x14ac:dyDescent="0.25">
      <c r="A21" s="32" t="s">
        <v>403</v>
      </c>
      <c r="B21" s="205">
        <f>IF(B19&gt;Dc_max_IC,1,0)</f>
        <v>0</v>
      </c>
      <c r="E21" s="32" t="s">
        <v>402</v>
      </c>
      <c r="K21" s="32">
        <f>B21</f>
        <v>0</v>
      </c>
    </row>
    <row r="22" spans="1:11" s="32" customFormat="1" x14ac:dyDescent="0.25">
      <c r="E22" s="48" t="s">
        <v>479</v>
      </c>
    </row>
    <row r="23" spans="1:11" s="32" customFormat="1" x14ac:dyDescent="0.25">
      <c r="E23" s="48"/>
    </row>
    <row r="24" spans="1:11" s="32" customFormat="1" x14ac:dyDescent="0.25">
      <c r="A24" s="32" t="s">
        <v>485</v>
      </c>
      <c r="B24" s="45">
        <v>1</v>
      </c>
      <c r="E24" s="39" t="s">
        <v>486</v>
      </c>
    </row>
    <row r="26" spans="1:11" x14ac:dyDescent="0.25">
      <c r="A26" s="31" t="s">
        <v>74</v>
      </c>
      <c r="E26" s="32"/>
    </row>
    <row r="27" spans="1:11" s="32" customFormat="1" x14ac:dyDescent="0.25">
      <c r="A27" s="206" t="s">
        <v>404</v>
      </c>
      <c r="E27" s="32" t="s">
        <v>477</v>
      </c>
    </row>
    <row r="28" spans="1:11" x14ac:dyDescent="0.25">
      <c r="A28" t="s">
        <v>87</v>
      </c>
      <c r="B28" s="3">
        <f>'Design Converter'!H20/100</f>
        <v>0.6</v>
      </c>
      <c r="E28" t="s">
        <v>99</v>
      </c>
    </row>
    <row r="29" spans="1:11" s="32" customFormat="1" x14ac:dyDescent="0.25">
      <c r="A29" s="32" t="s">
        <v>94</v>
      </c>
      <c r="B29" s="38">
        <f>(VIN_nom^2)/(2*ILrip*IOUT*Fsw*(VIN_nom+VOUT))</f>
        <v>4.7058823529411769E-6</v>
      </c>
      <c r="C29" s="32" t="s">
        <v>86</v>
      </c>
      <c r="E29" s="32" t="s">
        <v>478</v>
      </c>
    </row>
    <row r="31" spans="1:11" s="32" customFormat="1" x14ac:dyDescent="0.25">
      <c r="A31" s="207" t="s">
        <v>405</v>
      </c>
      <c r="E31" s="32" t="s">
        <v>476</v>
      </c>
    </row>
    <row r="32" spans="1:11" s="32" customFormat="1" x14ac:dyDescent="0.25">
      <c r="A32" s="39" t="s">
        <v>408</v>
      </c>
      <c r="B32" s="210">
        <v>0.7</v>
      </c>
      <c r="E32" s="32" t="s">
        <v>409</v>
      </c>
    </row>
    <row r="33" spans="1:5" s="32" customFormat="1" x14ac:dyDescent="0.25">
      <c r="A33" s="32" t="s">
        <v>407</v>
      </c>
      <c r="B33" s="38">
        <f>((DC_DCM_max^2)*(VIN_min^2))/(2*IOUT*VOUT*Fsw-2*IOUT*VIN_min*Fsw)</f>
        <v>6.6149999999999993E-6</v>
      </c>
      <c r="C33" s="32" t="s">
        <v>86</v>
      </c>
      <c r="E33" s="32" t="s">
        <v>406</v>
      </c>
    </row>
    <row r="34" spans="1:5" s="32" customFormat="1" x14ac:dyDescent="0.25">
      <c r="A34" s="32" t="s">
        <v>410</v>
      </c>
      <c r="B34" s="22">
        <v>0.2</v>
      </c>
      <c r="E34" s="32" t="s">
        <v>411</v>
      </c>
    </row>
    <row r="35" spans="1:5" s="32" customFormat="1" x14ac:dyDescent="0.25">
      <c r="A35" s="32" t="s">
        <v>412</v>
      </c>
      <c r="B35" s="38">
        <f>(1-M_L_DCM)*((VIN_min^2)*(1-(VIN_min/VOUT)))/(2*IOUT*VOUT*Fsw)</f>
        <v>1.0799999999999997E-7</v>
      </c>
      <c r="C35" s="32" t="s">
        <v>86</v>
      </c>
      <c r="E35" s="32" t="s">
        <v>413</v>
      </c>
    </row>
    <row r="36" spans="1:5" s="32" customFormat="1" x14ac:dyDescent="0.25">
      <c r="A36" s="32" t="s">
        <v>414</v>
      </c>
      <c r="B36" s="38">
        <f>MIN(B33,B35)</f>
        <v>1.0799999999999997E-7</v>
      </c>
      <c r="C36" s="32" t="s">
        <v>86</v>
      </c>
      <c r="E36" s="32" t="s">
        <v>415</v>
      </c>
    </row>
    <row r="37" spans="1:5" s="32" customFormat="1" x14ac:dyDescent="0.25">
      <c r="B37" s="211"/>
    </row>
    <row r="38" spans="1:5" s="32" customFormat="1" x14ac:dyDescent="0.25">
      <c r="A38" s="32" t="s">
        <v>417</v>
      </c>
      <c r="B38" s="38">
        <f>IF(B21=1,B36,Lopt_2)</f>
        <v>4.7058823529411769E-6</v>
      </c>
      <c r="E38" s="32" t="s">
        <v>416</v>
      </c>
    </row>
    <row r="39" spans="1:5" s="32" customFormat="1" x14ac:dyDescent="0.25"/>
    <row r="40" spans="1:5" x14ac:dyDescent="0.25">
      <c r="A40" t="s">
        <v>88</v>
      </c>
      <c r="B40" s="34">
        <f>'Design Converter'!H22*10^-6</f>
        <v>4.6999999999999999E-6</v>
      </c>
      <c r="C40" t="s">
        <v>86</v>
      </c>
      <c r="E40" t="s">
        <v>89</v>
      </c>
    </row>
    <row r="41" spans="1:5" s="32" customFormat="1" x14ac:dyDescent="0.25">
      <c r="B41" s="34">
        <f>Lm</f>
        <v>4.6999999999999999E-6</v>
      </c>
      <c r="E41" s="32" t="s">
        <v>488</v>
      </c>
    </row>
    <row r="42" spans="1:5" s="32" customFormat="1" ht="15.6" customHeight="1" x14ac:dyDescent="0.25">
      <c r="A42" s="32" t="s">
        <v>482</v>
      </c>
      <c r="B42" s="221">
        <f>Lm</f>
        <v>4.6999999999999999E-6</v>
      </c>
      <c r="E42" s="32" t="s">
        <v>483</v>
      </c>
    </row>
    <row r="43" spans="1:5" s="32" customFormat="1" ht="15.6" customHeight="1" x14ac:dyDescent="0.25">
      <c r="B43" s="34">
        <f>Lm</f>
        <v>4.6999999999999999E-6</v>
      </c>
      <c r="E43" s="32" t="s">
        <v>488</v>
      </c>
    </row>
    <row r="44" spans="1:5" s="32" customFormat="1" x14ac:dyDescent="0.25">
      <c r="A44" s="32" t="s">
        <v>487</v>
      </c>
      <c r="B44" s="221">
        <f>Lm</f>
        <v>4.6999999999999999E-6</v>
      </c>
      <c r="E44" s="32" t="s">
        <v>484</v>
      </c>
    </row>
    <row r="45" spans="1:5" s="32" customFormat="1" x14ac:dyDescent="0.25">
      <c r="B45" s="221"/>
    </row>
    <row r="46" spans="1:5" x14ac:dyDescent="0.25">
      <c r="A46" t="s">
        <v>91</v>
      </c>
      <c r="B46" s="3">
        <f>10*10^-3</f>
        <v>0.01</v>
      </c>
      <c r="C46" s="2" t="s">
        <v>36</v>
      </c>
      <c r="E46" t="s">
        <v>109</v>
      </c>
    </row>
    <row r="47" spans="1:5" s="32" customFormat="1" x14ac:dyDescent="0.25">
      <c r="A47" s="32" t="s">
        <v>110</v>
      </c>
      <c r="B47" s="22">
        <v>0.2</v>
      </c>
      <c r="C47" s="2"/>
      <c r="E47" s="32" t="s">
        <v>111</v>
      </c>
    </row>
    <row r="48" spans="1:5" x14ac:dyDescent="0.25">
      <c r="B48" t="s">
        <v>95</v>
      </c>
    </row>
    <row r="49" spans="1:5" s="32" customFormat="1" x14ac:dyDescent="0.25">
      <c r="A49" s="48" t="s">
        <v>418</v>
      </c>
    </row>
    <row r="50" spans="1:5" s="32" customFormat="1" x14ac:dyDescent="0.25"/>
    <row r="51" spans="1:5" s="32" customFormat="1" x14ac:dyDescent="0.25">
      <c r="A51" s="35" t="s">
        <v>419</v>
      </c>
    </row>
    <row r="52" spans="1:5" s="32" customFormat="1" x14ac:dyDescent="0.25">
      <c r="A52" s="32" t="s">
        <v>420</v>
      </c>
      <c r="B52" s="32">
        <v>1</v>
      </c>
      <c r="E52" s="32" t="s">
        <v>537</v>
      </c>
    </row>
    <row r="53" spans="1:5" s="32" customFormat="1" x14ac:dyDescent="0.25">
      <c r="A53" s="32" t="s">
        <v>78</v>
      </c>
      <c r="B53" s="219">
        <f>IF(B52=0,SQRT((2*IOUT*Lm*Fsw*VOUT/(VIN_min^2))),(VOUT/(VIN_min+VOUT)))</f>
        <v>0.52631578947368418</v>
      </c>
      <c r="E53" s="32" t="s">
        <v>502</v>
      </c>
    </row>
    <row r="54" spans="1:5" s="32" customFormat="1" x14ac:dyDescent="0.25">
      <c r="B54" s="23">
        <f>B53/Fsw</f>
        <v>1.0526315789473683E-6</v>
      </c>
      <c r="C54" s="32" t="s">
        <v>52</v>
      </c>
      <c r="E54" s="32" t="s">
        <v>276</v>
      </c>
    </row>
    <row r="55" spans="1:5" s="32" customFormat="1" x14ac:dyDescent="0.25">
      <c r="A55" s="222" t="s">
        <v>481</v>
      </c>
      <c r="B55" s="220"/>
    </row>
    <row r="56" spans="1:5" s="32" customFormat="1" x14ac:dyDescent="0.25">
      <c r="A56" s="32" t="s">
        <v>489</v>
      </c>
      <c r="B56" s="29">
        <f>(VOUT*IOUT)/(VIN_min)</f>
        <v>3.3333333333333335</v>
      </c>
      <c r="C56" s="32" t="s">
        <v>11</v>
      </c>
      <c r="E56" s="32" t="s">
        <v>83</v>
      </c>
    </row>
    <row r="57" spans="1:5" s="32" customFormat="1" x14ac:dyDescent="0.25">
      <c r="A57" s="32" t="s">
        <v>490</v>
      </c>
      <c r="B57" s="28">
        <f>(VIN_min*Dc_VIN_min)/(Lm_A*Fsw)</f>
        <v>1.0078387458006717</v>
      </c>
      <c r="C57" s="32" t="s">
        <v>11</v>
      </c>
      <c r="E57" s="32" t="s">
        <v>97</v>
      </c>
    </row>
    <row r="58" spans="1:5" x14ac:dyDescent="0.25">
      <c r="A58" t="s">
        <v>491</v>
      </c>
      <c r="B58" s="28">
        <f>IF(B52=0,(VIN_min*Dc_VIN_min)/(Lm*Fsw),(ILA_avg_VIN_min/EFF_est)+(ILArip_VINmin/2))</f>
        <v>3.8372527062336692</v>
      </c>
      <c r="C58" t="s">
        <v>11</v>
      </c>
      <c r="E58" t="s">
        <v>96</v>
      </c>
    </row>
    <row r="59" spans="1:5" s="32" customFormat="1" x14ac:dyDescent="0.25">
      <c r="B59" s="23"/>
    </row>
    <row r="60" spans="1:5" s="32" customFormat="1" x14ac:dyDescent="0.25">
      <c r="A60" s="222" t="s">
        <v>498</v>
      </c>
      <c r="B60" s="23"/>
      <c r="E60" s="32" t="s">
        <v>513</v>
      </c>
    </row>
    <row r="61" spans="1:5" s="32" customFormat="1" x14ac:dyDescent="0.25">
      <c r="A61" s="32" t="s">
        <v>499</v>
      </c>
      <c r="B61" s="23">
        <f>IOUT</f>
        <v>3</v>
      </c>
      <c r="C61" s="32" t="s">
        <v>11</v>
      </c>
    </row>
    <row r="62" spans="1:5" s="32" customFormat="1" x14ac:dyDescent="0.25">
      <c r="A62" s="32" t="s">
        <v>500</v>
      </c>
      <c r="B62" s="23">
        <f>(VIN_min*Dc_VIN_min)/(Lm*Fsw)</f>
        <v>1.0078387458006717</v>
      </c>
      <c r="C62" s="32" t="s">
        <v>11</v>
      </c>
    </row>
    <row r="63" spans="1:5" s="32" customFormat="1" x14ac:dyDescent="0.25">
      <c r="A63" s="32" t="s">
        <v>501</v>
      </c>
      <c r="B63" s="23">
        <f>B61+B62/2</f>
        <v>3.5039193729003357</v>
      </c>
      <c r="C63" s="32" t="s">
        <v>11</v>
      </c>
    </row>
    <row r="64" spans="1:5" s="32" customFormat="1" x14ac:dyDescent="0.25">
      <c r="B64" s="28"/>
    </row>
    <row r="65" spans="1:5" s="32" customFormat="1" x14ac:dyDescent="0.25">
      <c r="A65" s="222" t="s">
        <v>503</v>
      </c>
      <c r="B65" s="223"/>
    </row>
    <row r="66" spans="1:5" s="32" customFormat="1" x14ac:dyDescent="0.25">
      <c r="A66" s="32" t="s">
        <v>504</v>
      </c>
      <c r="B66" s="28">
        <f>ILA_avg_VIN_min+B61+B62</f>
        <v>7.3411720791340054</v>
      </c>
      <c r="C66" s="32" t="s">
        <v>11</v>
      </c>
    </row>
    <row r="67" spans="1:5" s="32" customFormat="1" x14ac:dyDescent="0.25">
      <c r="B67" s="223"/>
    </row>
    <row r="68" spans="1:5" s="32" customFormat="1" x14ac:dyDescent="0.25">
      <c r="A68" s="35" t="s">
        <v>29</v>
      </c>
      <c r="B68" s="27"/>
    </row>
    <row r="69" spans="1:5" s="32" customFormat="1" x14ac:dyDescent="0.25">
      <c r="A69" s="32" t="s">
        <v>422</v>
      </c>
      <c r="B69" s="32">
        <f>IF(((VIN_nom^2)*VOUT)/(2*Fsw*Lm*((VIN_nom+VOUT)^2))&gt;IOUT,0,1)</f>
        <v>1</v>
      </c>
      <c r="E69" s="32" t="s">
        <v>421</v>
      </c>
    </row>
    <row r="70" spans="1:5" s="32" customFormat="1" x14ac:dyDescent="0.25">
      <c r="A70" s="32" t="s">
        <v>79</v>
      </c>
      <c r="B70" s="1">
        <f>IF(B52=0,SQRT((2*IOUT*Lm*Fsw*VOUT/(VIN_nom^2))),(VOUT/(VIN_nom+VOUT)))</f>
        <v>0.29411764705882354</v>
      </c>
      <c r="E70" s="32" t="s">
        <v>400</v>
      </c>
    </row>
    <row r="71" spans="1:5" s="32" customFormat="1" x14ac:dyDescent="0.25">
      <c r="B71" s="23">
        <f>B70/Fsw</f>
        <v>5.8823529411764711E-7</v>
      </c>
      <c r="C71" s="32" t="s">
        <v>52</v>
      </c>
      <c r="E71" s="32" t="s">
        <v>276</v>
      </c>
    </row>
    <row r="72" spans="1:5" s="32" customFormat="1" x14ac:dyDescent="0.25">
      <c r="A72" s="222" t="s">
        <v>481</v>
      </c>
      <c r="B72" s="220"/>
    </row>
    <row r="73" spans="1:5" s="32" customFormat="1" x14ac:dyDescent="0.25">
      <c r="A73" s="32" t="s">
        <v>492</v>
      </c>
      <c r="B73" s="29">
        <f>(VOUT*IOUT)/(VIN_nom)</f>
        <v>1.25</v>
      </c>
      <c r="C73" s="32" t="s">
        <v>11</v>
      </c>
      <c r="E73" s="32" t="s">
        <v>84</v>
      </c>
    </row>
    <row r="74" spans="1:5" x14ac:dyDescent="0.25">
      <c r="A74" s="32" t="s">
        <v>493</v>
      </c>
      <c r="B74" s="28">
        <f>(VIN_nom*Dc_VIN_nom)/(Lm*Fsw)</f>
        <v>1.5018773466833542</v>
      </c>
      <c r="C74" s="32" t="s">
        <v>11</v>
      </c>
      <c r="E74" s="32" t="s">
        <v>100</v>
      </c>
    </row>
    <row r="75" spans="1:5" x14ac:dyDescent="0.25">
      <c r="A75" s="32" t="s">
        <v>494</v>
      </c>
      <c r="B75" s="28">
        <f>IF(B69=0,(VIN_nom*Dc_VIN_nom)/(Lm*Fsw),(ILA_avg_VIN_nom/EFF_est)+(ILArip_VINnom/2))</f>
        <v>2.0009386733416772</v>
      </c>
      <c r="C75" s="32" t="s">
        <v>11</v>
      </c>
      <c r="E75" s="32" t="s">
        <v>101</v>
      </c>
    </row>
    <row r="76" spans="1:5" s="32" customFormat="1" x14ac:dyDescent="0.25">
      <c r="B76" s="223"/>
    </row>
    <row r="77" spans="1:5" s="32" customFormat="1" x14ac:dyDescent="0.25">
      <c r="A77" s="222" t="s">
        <v>498</v>
      </c>
      <c r="B77" s="220"/>
    </row>
    <row r="78" spans="1:5" s="32" customFormat="1" x14ac:dyDescent="0.25">
      <c r="A78" s="32" t="s">
        <v>505</v>
      </c>
      <c r="B78" s="23">
        <f>IOUT</f>
        <v>3</v>
      </c>
      <c r="C78" s="32" t="s">
        <v>11</v>
      </c>
      <c r="E78" s="32" t="s">
        <v>513</v>
      </c>
    </row>
    <row r="79" spans="1:5" s="32" customFormat="1" x14ac:dyDescent="0.25">
      <c r="A79" s="32" t="s">
        <v>506</v>
      </c>
      <c r="B79" s="23">
        <f>(VIN_nom*Dc_VIN_nom)/(Lm*Fsw)</f>
        <v>1.5018773466833542</v>
      </c>
      <c r="C79" s="32" t="s">
        <v>11</v>
      </c>
    </row>
    <row r="80" spans="1:5" s="32" customFormat="1" x14ac:dyDescent="0.25">
      <c r="A80" s="32" t="s">
        <v>507</v>
      </c>
      <c r="B80" s="23">
        <f>B78+B79/2</f>
        <v>3.7509386733416772</v>
      </c>
      <c r="C80" s="32" t="s">
        <v>11</v>
      </c>
    </row>
    <row r="81" spans="1:5" s="32" customFormat="1" x14ac:dyDescent="0.25">
      <c r="B81" s="223"/>
    </row>
    <row r="82" spans="1:5" s="32" customFormat="1" x14ac:dyDescent="0.25">
      <c r="A82" s="222" t="s">
        <v>503</v>
      </c>
      <c r="B82" s="223"/>
    </row>
    <row r="83" spans="1:5" s="32" customFormat="1" x14ac:dyDescent="0.25">
      <c r="A83" s="32" t="s">
        <v>508</v>
      </c>
      <c r="B83" s="28">
        <f>ILA_avg_VIN_nom+B78+B79</f>
        <v>5.7518773466833544</v>
      </c>
      <c r="C83" s="32" t="s">
        <v>11</v>
      </c>
    </row>
    <row r="84" spans="1:5" s="32" customFormat="1" x14ac:dyDescent="0.25">
      <c r="B84" s="27"/>
    </row>
    <row r="85" spans="1:5" s="32" customFormat="1" x14ac:dyDescent="0.25">
      <c r="A85" s="35" t="s">
        <v>30</v>
      </c>
      <c r="B85" s="27"/>
    </row>
    <row r="86" spans="1:5" s="32" customFormat="1" x14ac:dyDescent="0.25">
      <c r="A86" s="32" t="s">
        <v>423</v>
      </c>
      <c r="B86" s="32">
        <f>IF(((VIN_nom^2)*VOUT)/(2*Fsw*Lm*((VIN_nom+VOUT)^2))&gt;IOUT,0,1)</f>
        <v>1</v>
      </c>
      <c r="E86" s="32" t="s">
        <v>421</v>
      </c>
    </row>
    <row r="87" spans="1:5" s="32" customFormat="1" x14ac:dyDescent="0.25">
      <c r="A87" s="32" t="s">
        <v>80</v>
      </c>
      <c r="B87" s="1">
        <f>IF(B86=0,SQRT((2*IOUT*Lm*Fsw*VOUT/(VIN_max^2))),(VOUT/(VIN_max+VOUT)))</f>
        <v>0.16666666666666666</v>
      </c>
      <c r="E87" s="32" t="s">
        <v>401</v>
      </c>
    </row>
    <row r="88" spans="1:5" s="32" customFormat="1" x14ac:dyDescent="0.25">
      <c r="B88" s="23">
        <f>B87/Fsw</f>
        <v>3.333333333333333E-7</v>
      </c>
      <c r="C88" s="32" t="s">
        <v>52</v>
      </c>
      <c r="E88" s="32" t="s">
        <v>276</v>
      </c>
    </row>
    <row r="89" spans="1:5" s="32" customFormat="1" x14ac:dyDescent="0.25">
      <c r="A89" s="222" t="s">
        <v>481</v>
      </c>
      <c r="B89" s="220"/>
    </row>
    <row r="90" spans="1:5" s="32" customFormat="1" x14ac:dyDescent="0.25">
      <c r="A90" s="32" t="s">
        <v>495</v>
      </c>
      <c r="B90" s="29">
        <f>(VOUT*IOUT)/(VIN_max)</f>
        <v>0.6</v>
      </c>
      <c r="C90" s="32" t="s">
        <v>11</v>
      </c>
      <c r="E90" s="32" t="s">
        <v>85</v>
      </c>
    </row>
    <row r="91" spans="1:5" x14ac:dyDescent="0.25">
      <c r="A91" s="32" t="s">
        <v>496</v>
      </c>
      <c r="B91" s="28">
        <f>(VIN_max*Dc_VIN_max)/(Lm*Fsw)</f>
        <v>1.7730496453900706</v>
      </c>
      <c r="C91" s="32" t="s">
        <v>11</v>
      </c>
      <c r="E91" s="32" t="s">
        <v>102</v>
      </c>
    </row>
    <row r="92" spans="1:5" x14ac:dyDescent="0.25">
      <c r="A92" s="32" t="s">
        <v>497</v>
      </c>
      <c r="B92" s="28">
        <f>ILA_avg_VIN_max+ILArip_VINmax/2</f>
        <v>1.4865248226950354</v>
      </c>
      <c r="C92" s="32" t="s">
        <v>11</v>
      </c>
      <c r="E92" s="32" t="s">
        <v>103</v>
      </c>
    </row>
    <row r="94" spans="1:5" s="32" customFormat="1" x14ac:dyDescent="0.25">
      <c r="A94" s="222" t="s">
        <v>498</v>
      </c>
      <c r="B94" s="220"/>
      <c r="E94" s="32" t="s">
        <v>513</v>
      </c>
    </row>
    <row r="95" spans="1:5" s="32" customFormat="1" x14ac:dyDescent="0.25">
      <c r="A95" s="32" t="s">
        <v>509</v>
      </c>
      <c r="B95" s="23">
        <f>IOUT</f>
        <v>3</v>
      </c>
      <c r="C95" s="32" t="s">
        <v>11</v>
      </c>
    </row>
    <row r="96" spans="1:5" s="32" customFormat="1" x14ac:dyDescent="0.25">
      <c r="A96" s="32" t="s">
        <v>510</v>
      </c>
      <c r="B96" s="23">
        <f>(VIN_max*Dc_VIN_max)/(Lm*Fsw)</f>
        <v>1.7730496453900706</v>
      </c>
      <c r="C96" s="32" t="s">
        <v>11</v>
      </c>
    </row>
    <row r="97" spans="1:5" s="32" customFormat="1" x14ac:dyDescent="0.25">
      <c r="A97" s="32" t="s">
        <v>511</v>
      </c>
      <c r="B97" s="23">
        <f>B95+B96/2</f>
        <v>3.8865248226950353</v>
      </c>
      <c r="C97" s="32" t="s">
        <v>11</v>
      </c>
    </row>
    <row r="98" spans="1:5" s="32" customFormat="1" x14ac:dyDescent="0.25">
      <c r="B98" s="28"/>
    </row>
    <row r="99" spans="1:5" s="32" customFormat="1" x14ac:dyDescent="0.25">
      <c r="A99" s="222" t="s">
        <v>503</v>
      </c>
      <c r="B99" s="223"/>
    </row>
    <row r="100" spans="1:5" s="32" customFormat="1" x14ac:dyDescent="0.25">
      <c r="A100" s="32" t="s">
        <v>512</v>
      </c>
      <c r="B100" s="28">
        <f>ILA_avg_VIN_max+B95+B96</f>
        <v>5.3730496453900702</v>
      </c>
      <c r="C100" s="32" t="s">
        <v>11</v>
      </c>
    </row>
    <row r="101" spans="1:5" s="32" customFormat="1" x14ac:dyDescent="0.25">
      <c r="B101" s="223"/>
    </row>
    <row r="102" spans="1:5" x14ac:dyDescent="0.25">
      <c r="A102" s="31" t="s">
        <v>98</v>
      </c>
    </row>
    <row r="103" spans="1:5" x14ac:dyDescent="0.25">
      <c r="A103" t="s">
        <v>105</v>
      </c>
      <c r="B103" s="3">
        <f>'Design Converter'!H26/100</f>
        <v>0.3</v>
      </c>
      <c r="E103" t="s">
        <v>106</v>
      </c>
    </row>
    <row r="104" spans="1:5" x14ac:dyDescent="0.25">
      <c r="A104" t="s">
        <v>107</v>
      </c>
      <c r="B104" s="29">
        <f>(1+Ipk_margin)*ISW_peak_VIN_min</f>
        <v>9.5435237028742073</v>
      </c>
      <c r="C104" t="s">
        <v>11</v>
      </c>
      <c r="E104" t="s">
        <v>108</v>
      </c>
    </row>
    <row r="105" spans="1:5" s="32" customFormat="1" x14ac:dyDescent="0.25">
      <c r="B105" s="246"/>
    </row>
    <row r="106" spans="1:5" s="32" customFormat="1" x14ac:dyDescent="0.25">
      <c r="A106" s="32" t="s">
        <v>114</v>
      </c>
      <c r="B106" s="22">
        <v>0.6</v>
      </c>
      <c r="E106" s="32" t="s">
        <v>115</v>
      </c>
    </row>
    <row r="107" spans="1:5" x14ac:dyDescent="0.25">
      <c r="A107" t="s">
        <v>112</v>
      </c>
      <c r="B107" s="38">
        <f>(1/B106)*((Fsw*Isl*Rsl_int*Lm)/(VOUT))</f>
        <v>7.0499999999999993E-2</v>
      </c>
      <c r="C107" s="2" t="s">
        <v>36</v>
      </c>
      <c r="E107" t="s">
        <v>113</v>
      </c>
    </row>
    <row r="108" spans="1:5" x14ac:dyDescent="0.25">
      <c r="A108" t="s">
        <v>120</v>
      </c>
      <c r="B108" s="38">
        <f>Vcl/Ipk_selected</f>
        <v>1.634616362434535E-2</v>
      </c>
      <c r="C108" s="2" t="s">
        <v>36</v>
      </c>
      <c r="E108" t="s">
        <v>121</v>
      </c>
    </row>
    <row r="109" spans="1:5" s="32" customFormat="1" x14ac:dyDescent="0.25">
      <c r="B109" s="27"/>
    </row>
    <row r="110" spans="1:5" s="32" customFormat="1" x14ac:dyDescent="0.25">
      <c r="A110" s="32" t="s">
        <v>126</v>
      </c>
      <c r="B110" s="22">
        <v>0.83299999999999996</v>
      </c>
      <c r="E110" s="32" t="s">
        <v>427</v>
      </c>
    </row>
    <row r="111" spans="1:5" x14ac:dyDescent="0.25">
      <c r="A111" t="s">
        <v>125</v>
      </c>
      <c r="B111" s="37">
        <f>(Lm*Fsw*(Vcl+(Dc_VIN_min*Isl*Rsl_int)))/((Dc_VIN_min*Kslope*VOUT)+(Ipk_selected*Lm*Fsw))</f>
        <v>1.9412173404926226E-2</v>
      </c>
      <c r="C111" s="2" t="s">
        <v>36</v>
      </c>
      <c r="E111" t="s">
        <v>133</v>
      </c>
    </row>
    <row r="112" spans="1:5" x14ac:dyDescent="0.25">
      <c r="A112" t="s">
        <v>127</v>
      </c>
      <c r="B112" s="28">
        <f>(Vcl-(Ipk_selected*Rcs_w_sl))/(Isl*Dc_VIN_min)</f>
        <v>-1235.4448961558601</v>
      </c>
      <c r="C112" s="2" t="s">
        <v>36</v>
      </c>
      <c r="E112" s="32" t="s">
        <v>132</v>
      </c>
    </row>
    <row r="114" spans="1:11" x14ac:dyDescent="0.25">
      <c r="A114" t="s">
        <v>124</v>
      </c>
      <c r="B114" s="1">
        <f>IF(Rcs_wo_sl&gt;Rcs_max,1,0)</f>
        <v>0</v>
      </c>
      <c r="E114" t="s">
        <v>426</v>
      </c>
    </row>
    <row r="115" spans="1:11" x14ac:dyDescent="0.25">
      <c r="A115" t="s">
        <v>128</v>
      </c>
      <c r="B115" s="41">
        <f>IF(B52=0,Rcs_wo_sl,IF(B114=0,Rcs_wo_sl,Rcs_w_sl))</f>
        <v>1.634616362434535E-2</v>
      </c>
      <c r="C115" s="2" t="s">
        <v>36</v>
      </c>
      <c r="E115" t="s">
        <v>424</v>
      </c>
    </row>
    <row r="116" spans="1:11" x14ac:dyDescent="0.25">
      <c r="A116" t="s">
        <v>129</v>
      </c>
      <c r="B116" s="1">
        <f>IF(B52=0,0,IF(B114=0,0,B112))</f>
        <v>0</v>
      </c>
      <c r="C116" s="2" t="s">
        <v>36</v>
      </c>
      <c r="E116" t="s">
        <v>425</v>
      </c>
    </row>
    <row r="118" spans="1:11" x14ac:dyDescent="0.25">
      <c r="A118" t="s">
        <v>130</v>
      </c>
      <c r="B118" s="42">
        <f>'Design Converter'!H30/1000</f>
        <v>0.02</v>
      </c>
      <c r="C118" s="2" t="s">
        <v>36</v>
      </c>
      <c r="E118" t="s">
        <v>135</v>
      </c>
    </row>
    <row r="119" spans="1:11" x14ac:dyDescent="0.25">
      <c r="A119" t="s">
        <v>131</v>
      </c>
      <c r="B119" s="3">
        <f>'Design Converter'!H31</f>
        <v>0</v>
      </c>
      <c r="C119" s="2" t="s">
        <v>36</v>
      </c>
      <c r="E119" t="s">
        <v>136</v>
      </c>
    </row>
    <row r="121" spans="1:11" x14ac:dyDescent="0.25">
      <c r="A121" t="s">
        <v>140</v>
      </c>
      <c r="B121" s="1">
        <f>(Isl*(Rsl_int+R_sl)*Fsw)/(((VOUT-VIN_min)/Lm)*R_cs)</f>
        <v>21.150000000000002</v>
      </c>
      <c r="C121" t="s">
        <v>147</v>
      </c>
      <c r="E121" t="s">
        <v>138</v>
      </c>
      <c r="K121">
        <f>IF(B69=0,0,IF(B121&lt;0.5,1,0))</f>
        <v>0</v>
      </c>
    </row>
    <row r="122" spans="1:11" s="32" customFormat="1" x14ac:dyDescent="0.25">
      <c r="A122" s="32" t="s">
        <v>141</v>
      </c>
      <c r="B122" s="29">
        <f>(Vcl-(Isl*R_sl*Dc_VIN_min))/R_cs</f>
        <v>7.8</v>
      </c>
      <c r="C122" s="32" t="s">
        <v>11</v>
      </c>
      <c r="E122" s="32" t="s">
        <v>143</v>
      </c>
      <c r="K122">
        <f>IF(IL_pk&lt;Ipk_selected,1,0)</f>
        <v>1</v>
      </c>
    </row>
    <row r="123" spans="1:11" x14ac:dyDescent="0.25">
      <c r="A123" t="s">
        <v>142</v>
      </c>
      <c r="B123" s="29">
        <f>(Vcl-(Isl*R_sl*Dc_VIN_max))/R_cs</f>
        <v>7.8</v>
      </c>
      <c r="C123" t="s">
        <v>11</v>
      </c>
      <c r="E123" t="s">
        <v>144</v>
      </c>
    </row>
    <row r="124" spans="1:11" x14ac:dyDescent="0.25">
      <c r="A124" t="s">
        <v>145</v>
      </c>
      <c r="B124" s="1">
        <f>0.15</f>
        <v>0.15</v>
      </c>
      <c r="E124" t="s">
        <v>146</v>
      </c>
    </row>
    <row r="125" spans="1:11" x14ac:dyDescent="0.25">
      <c r="A125" t="s">
        <v>148</v>
      </c>
      <c r="B125" s="28">
        <f>(1+B124)*B123</f>
        <v>8.9699999999999989</v>
      </c>
      <c r="C125" t="s">
        <v>11</v>
      </c>
      <c r="E125" t="s">
        <v>149</v>
      </c>
    </row>
    <row r="127" spans="1:11" x14ac:dyDescent="0.25">
      <c r="A127" s="35" t="s">
        <v>150</v>
      </c>
    </row>
    <row r="129" spans="1:5" s="32" customFormat="1" x14ac:dyDescent="0.25">
      <c r="A129" s="44" t="s">
        <v>520</v>
      </c>
    </row>
    <row r="130" spans="1:5" s="32" customFormat="1" x14ac:dyDescent="0.25">
      <c r="A130" s="32" t="s">
        <v>524</v>
      </c>
      <c r="B130" s="22">
        <v>0.05</v>
      </c>
    </row>
    <row r="131" spans="1:5" s="32" customFormat="1" x14ac:dyDescent="0.25">
      <c r="A131" s="32" t="s">
        <v>521</v>
      </c>
      <c r="B131" s="1">
        <f>IOUT*Dc_VIN_min/(VIN_max*VCrr*Fsw)</f>
        <v>2.5263157894736844E-6</v>
      </c>
      <c r="C131" s="32" t="s">
        <v>158</v>
      </c>
      <c r="E131" s="32" t="s">
        <v>523</v>
      </c>
    </row>
    <row r="132" spans="1:5" s="32" customFormat="1" x14ac:dyDescent="0.25">
      <c r="A132" s="32" t="s">
        <v>522</v>
      </c>
      <c r="B132" s="45">
        <f>'Design Converter'!H36*(10^-6)</f>
        <v>9.9999999999999991E-6</v>
      </c>
      <c r="C132" s="32" t="s">
        <v>158</v>
      </c>
      <c r="E132" s="32" t="s">
        <v>525</v>
      </c>
    </row>
    <row r="133" spans="1:5" s="32" customFormat="1" x14ac:dyDescent="0.25">
      <c r="A133" s="32" t="s">
        <v>527</v>
      </c>
      <c r="B133" s="29">
        <f>(IOUT*Dc_VIN_min)/(Cac*Fsw)</f>
        <v>0.31578947368421051</v>
      </c>
      <c r="C133" s="32" t="s">
        <v>10</v>
      </c>
      <c r="E133" s="32" t="s">
        <v>528</v>
      </c>
    </row>
    <row r="134" spans="1:5" s="32" customFormat="1" x14ac:dyDescent="0.25">
      <c r="A134" s="32" t="s">
        <v>526</v>
      </c>
      <c r="B134" s="29">
        <f>IOUT*SQRT(VOUT/VIN_min)</f>
        <v>3.1622776601683795</v>
      </c>
      <c r="C134" s="32" t="s">
        <v>11</v>
      </c>
      <c r="E134" s="32" t="s">
        <v>529</v>
      </c>
    </row>
    <row r="135" spans="1:5" s="32" customFormat="1" x14ac:dyDescent="0.25"/>
    <row r="137" spans="1:5" x14ac:dyDescent="0.25">
      <c r="A137" s="44" t="s">
        <v>519</v>
      </c>
      <c r="E137" t="s">
        <v>428</v>
      </c>
    </row>
    <row r="139" spans="1:5" s="32" customFormat="1" x14ac:dyDescent="0.25">
      <c r="A139" s="32" t="s">
        <v>429</v>
      </c>
      <c r="B139" s="1">
        <f>IF(B52=0,Fsw/20,(((VOUT/IOUT)*((1-Dc_VIN_min)^2))/(Lm*Dc_VIN_min))/6)</f>
        <v>25195.968645016805</v>
      </c>
      <c r="C139" s="32" t="s">
        <v>474</v>
      </c>
      <c r="E139" s="32" t="s">
        <v>530</v>
      </c>
    </row>
    <row r="140" spans="1:5" x14ac:dyDescent="0.25">
      <c r="A140" t="s">
        <v>156</v>
      </c>
      <c r="B140" s="45">
        <f>'Design Converter'!H40/1000</f>
        <v>0.75</v>
      </c>
      <c r="C140" t="s">
        <v>10</v>
      </c>
      <c r="E140" t="s">
        <v>155</v>
      </c>
    </row>
    <row r="141" spans="1:5" s="32" customFormat="1" x14ac:dyDescent="0.25">
      <c r="A141" s="32" t="s">
        <v>430</v>
      </c>
      <c r="B141" s="1">
        <f>IOUT-0.5*IOUT</f>
        <v>1.5</v>
      </c>
      <c r="C141" s="32" t="s">
        <v>11</v>
      </c>
    </row>
    <row r="142" spans="1:5" x14ac:dyDescent="0.25">
      <c r="A142" t="s">
        <v>157</v>
      </c>
      <c r="B142" s="1">
        <f>B141/(Vout_rip_sel*B139)</f>
        <v>7.9377777777777753E-5</v>
      </c>
      <c r="C142" t="s">
        <v>158</v>
      </c>
      <c r="E142" t="s">
        <v>159</v>
      </c>
    </row>
    <row r="143" spans="1:5" x14ac:dyDescent="0.25">
      <c r="A143" t="s">
        <v>161</v>
      </c>
      <c r="B143" s="28">
        <f>IOUT*SQRT(VOUT/VIN_min)</f>
        <v>3.1622776601683795</v>
      </c>
      <c r="C143" t="s">
        <v>11</v>
      </c>
      <c r="E143" t="s">
        <v>531</v>
      </c>
    </row>
    <row r="144" spans="1:5" x14ac:dyDescent="0.25">
      <c r="A144" t="s">
        <v>165</v>
      </c>
      <c r="B144" s="3">
        <f>'Design Converter'!H43*(10^-6)</f>
        <v>3.9999999999999996E-4</v>
      </c>
      <c r="C144" t="s">
        <v>158</v>
      </c>
      <c r="E144" t="s">
        <v>164</v>
      </c>
    </row>
    <row r="145" spans="1:6" x14ac:dyDescent="0.25">
      <c r="A145" t="s">
        <v>163</v>
      </c>
      <c r="B145" s="3">
        <f>'Design Converter'!H44/1000</f>
        <v>2E-3</v>
      </c>
      <c r="C145" s="2" t="s">
        <v>36</v>
      </c>
      <c r="E145" t="s">
        <v>532</v>
      </c>
    </row>
    <row r="146" spans="1:6" s="32" customFormat="1" x14ac:dyDescent="0.25"/>
    <row r="147" spans="1:6" s="32" customFormat="1" x14ac:dyDescent="0.25">
      <c r="A147" s="44" t="s">
        <v>533</v>
      </c>
    </row>
    <row r="148" spans="1:6" s="32" customFormat="1" x14ac:dyDescent="0.25">
      <c r="A148" s="32" t="s">
        <v>566</v>
      </c>
      <c r="B148" s="22">
        <f>Iss</f>
        <v>4</v>
      </c>
      <c r="C148" s="32" t="s">
        <v>278</v>
      </c>
      <c r="E148" s="32" t="s">
        <v>567</v>
      </c>
    </row>
    <row r="149" spans="1:6" s="32" customFormat="1" x14ac:dyDescent="0.25">
      <c r="A149" s="247"/>
      <c r="B149" s="247"/>
      <c r="C149" s="247"/>
      <c r="D149" s="247"/>
      <c r="E149" s="247"/>
      <c r="F149" s="247"/>
    </row>
    <row r="150" spans="1:6" s="32" customFormat="1" x14ac:dyDescent="0.25">
      <c r="A150" s="247"/>
      <c r="B150" s="247"/>
      <c r="C150" s="247"/>
      <c r="D150" s="247"/>
      <c r="E150" s="247"/>
      <c r="F150" s="247"/>
    </row>
    <row r="151" spans="1:6" s="32" customFormat="1" x14ac:dyDescent="0.25">
      <c r="A151" s="247"/>
      <c r="B151" s="247"/>
      <c r="C151" s="247"/>
      <c r="D151" s="247"/>
      <c r="E151" s="247"/>
      <c r="F151" s="247"/>
    </row>
    <row r="152" spans="1:6" s="32" customFormat="1" x14ac:dyDescent="0.25"/>
    <row r="153" spans="1:6" s="32" customFormat="1" x14ac:dyDescent="0.25">
      <c r="A153" s="44" t="s">
        <v>534</v>
      </c>
    </row>
    <row r="154" spans="1:6" s="32" customFormat="1" x14ac:dyDescent="0.25">
      <c r="A154" s="27" t="s">
        <v>568</v>
      </c>
      <c r="B154" s="27"/>
      <c r="C154" s="27"/>
      <c r="D154" s="27"/>
      <c r="E154" s="27"/>
    </row>
    <row r="155" spans="1:6" s="32" customFormat="1" x14ac:dyDescent="0.25">
      <c r="A155" s="27"/>
      <c r="B155" s="27"/>
      <c r="C155" s="27"/>
      <c r="D155" s="27"/>
      <c r="E155" s="27"/>
    </row>
    <row r="156" spans="1:6" s="32" customFormat="1" x14ac:dyDescent="0.25">
      <c r="A156" s="27"/>
      <c r="B156" s="27"/>
      <c r="C156" s="27"/>
      <c r="D156" s="27"/>
      <c r="E156" s="27"/>
    </row>
    <row r="157" spans="1:6" s="32" customFormat="1" x14ac:dyDescent="0.25">
      <c r="A157" s="27"/>
      <c r="B157" s="27"/>
      <c r="C157" s="27"/>
      <c r="D157" s="27"/>
      <c r="E157" s="27"/>
    </row>
    <row r="158" spans="1:6" s="32" customFormat="1" x14ac:dyDescent="0.25">
      <c r="A158" s="27"/>
      <c r="B158" s="27"/>
      <c r="C158" s="27"/>
      <c r="D158" s="27"/>
      <c r="E158" s="27"/>
    </row>
    <row r="159" spans="1:6" s="32" customFormat="1" x14ac:dyDescent="0.25">
      <c r="A159" s="27"/>
      <c r="B159" s="248"/>
      <c r="C159" s="249"/>
      <c r="D159" s="27"/>
      <c r="E159" s="27"/>
    </row>
    <row r="160" spans="1:6" s="32" customFormat="1" x14ac:dyDescent="0.25">
      <c r="A160" s="27"/>
      <c r="B160" s="27"/>
      <c r="C160" s="249"/>
      <c r="D160" s="27"/>
      <c r="E160" s="27"/>
    </row>
    <row r="161" spans="1:5" s="32" customFormat="1" x14ac:dyDescent="0.25">
      <c r="A161" s="27"/>
      <c r="B161" s="248"/>
      <c r="C161" s="249"/>
      <c r="D161" s="27"/>
      <c r="E161" s="27"/>
    </row>
    <row r="162" spans="1:5" s="32" customFormat="1" x14ac:dyDescent="0.25">
      <c r="A162" s="27"/>
      <c r="B162" s="246"/>
      <c r="C162" s="27"/>
      <c r="D162" s="27"/>
      <c r="E162" s="27"/>
    </row>
    <row r="163" spans="1:5" s="32" customFormat="1" x14ac:dyDescent="0.25">
      <c r="A163" s="27"/>
      <c r="B163" s="246"/>
      <c r="C163" s="27"/>
      <c r="D163" s="27"/>
      <c r="E163" s="27"/>
    </row>
    <row r="164" spans="1:5" s="32" customFormat="1" x14ac:dyDescent="0.25"/>
    <row r="165" spans="1:5" s="32" customFormat="1" x14ac:dyDescent="0.25"/>
    <row r="166" spans="1:5" x14ac:dyDescent="0.25">
      <c r="A166" s="44" t="s">
        <v>535</v>
      </c>
    </row>
    <row r="167" spans="1:5" s="32" customFormat="1" x14ac:dyDescent="0.25">
      <c r="A167" s="49" t="s">
        <v>194</v>
      </c>
      <c r="B167" s="3" t="str">
        <f>'Design Converter'!H59</f>
        <v>12V</v>
      </c>
      <c r="C167" s="32" t="s">
        <v>10</v>
      </c>
      <c r="E167" s="32" t="s">
        <v>236</v>
      </c>
    </row>
    <row r="168" spans="1:5" s="32" customFormat="1" x14ac:dyDescent="0.25">
      <c r="A168" s="49"/>
      <c r="B168" s="27"/>
    </row>
    <row r="169" spans="1:5" x14ac:dyDescent="0.25">
      <c r="A169" s="48" t="s">
        <v>251</v>
      </c>
    </row>
    <row r="170" spans="1:5" s="32" customFormat="1" x14ac:dyDescent="0.25">
      <c r="A170" s="32" t="s">
        <v>186</v>
      </c>
      <c r="B170" s="3">
        <f>'Design Converter'!H62*(10^3)</f>
        <v>59000</v>
      </c>
      <c r="C170" s="2" t="s">
        <v>36</v>
      </c>
      <c r="E170" s="32" t="s">
        <v>237</v>
      </c>
    </row>
    <row r="171" spans="1:5" s="32" customFormat="1" x14ac:dyDescent="0.25">
      <c r="A171" s="32" t="s">
        <v>241</v>
      </c>
      <c r="B171" s="30">
        <f>(RFBT*Vref)/(VOUT-Vref)</f>
        <v>19877.005347593582</v>
      </c>
      <c r="C171" s="2" t="s">
        <v>36</v>
      </c>
      <c r="E171" s="32" t="s">
        <v>244</v>
      </c>
    </row>
    <row r="172" spans="1:5" x14ac:dyDescent="0.25">
      <c r="A172" t="s">
        <v>187</v>
      </c>
      <c r="B172" s="3">
        <f>'Design Converter'!H64*(10^3)</f>
        <v>20000</v>
      </c>
      <c r="C172" s="2" t="s">
        <v>36</v>
      </c>
      <c r="E172" t="s">
        <v>245</v>
      </c>
    </row>
    <row r="173" spans="1:5" x14ac:dyDescent="0.25">
      <c r="A173" t="s">
        <v>246</v>
      </c>
      <c r="B173" s="1">
        <f>VOUT/(RFBB+RFBT)</f>
        <v>6.3291139240506333E-5</v>
      </c>
      <c r="C173" s="2" t="s">
        <v>11</v>
      </c>
      <c r="E173" t="s">
        <v>247</v>
      </c>
    </row>
    <row r="174" spans="1:5" s="32" customFormat="1" x14ac:dyDescent="0.25">
      <c r="B174" s="27"/>
      <c r="C174" s="2"/>
    </row>
    <row r="175" spans="1:5" s="32" customFormat="1" x14ac:dyDescent="0.25">
      <c r="A175" s="48" t="s">
        <v>252</v>
      </c>
      <c r="E175" s="32" t="s">
        <v>365</v>
      </c>
    </row>
    <row r="176" spans="1:5" s="32" customFormat="1" x14ac:dyDescent="0.25"/>
    <row r="177" spans="1:5" s="32" customFormat="1" x14ac:dyDescent="0.25">
      <c r="A177" s="35" t="s">
        <v>432</v>
      </c>
    </row>
    <row r="178" spans="1:5" s="32" customFormat="1" x14ac:dyDescent="0.25">
      <c r="A178" s="32" t="s">
        <v>373</v>
      </c>
      <c r="B178" s="32">
        <f>(Gcomp*(VOUT/IOUT)*(1-Dc_VIN_min))/(R_cs*Acs*(1+Dc_VIN_min))</f>
        <v>23.27586206896552</v>
      </c>
    </row>
    <row r="179" spans="1:5" s="32" customFormat="1" x14ac:dyDescent="0.25"/>
    <row r="180" spans="1:5" s="32" customFormat="1" x14ac:dyDescent="0.25">
      <c r="A180" s="32" t="s">
        <v>374</v>
      </c>
      <c r="B180" s="22">
        <f>(1+Dc_VIN_min)/(Cout*(VOUT/IOUT))</f>
        <v>2289.4736842105262</v>
      </c>
      <c r="C180" s="32" t="s">
        <v>362</v>
      </c>
      <c r="E180" s="32" t="s">
        <v>361</v>
      </c>
    </row>
    <row r="181" spans="1:5" s="32" customFormat="1" x14ac:dyDescent="0.25">
      <c r="A181" s="32" t="s">
        <v>375</v>
      </c>
      <c r="B181" s="1">
        <f>B180/(2*PI())</f>
        <v>364.38105392091825</v>
      </c>
      <c r="C181" s="32" t="s">
        <v>67</v>
      </c>
      <c r="E181" s="32" t="s">
        <v>248</v>
      </c>
    </row>
    <row r="182" spans="1:5" s="32" customFormat="1" x14ac:dyDescent="0.25">
      <c r="B182" s="27"/>
    </row>
    <row r="183" spans="1:5" s="32" customFormat="1" x14ac:dyDescent="0.25">
      <c r="A183" s="32" t="s">
        <v>376</v>
      </c>
      <c r="B183" s="22">
        <f>1/(Cout*Resr)</f>
        <v>1250000</v>
      </c>
      <c r="C183" s="32" t="s">
        <v>363</v>
      </c>
      <c r="E183" s="32" t="s">
        <v>364</v>
      </c>
    </row>
    <row r="184" spans="1:5" s="32" customFormat="1" x14ac:dyDescent="0.25">
      <c r="A184" s="32" t="s">
        <v>377</v>
      </c>
      <c r="B184" s="1">
        <f>B183/(2*PI())</f>
        <v>198943.67886486917</v>
      </c>
      <c r="C184" s="32" t="s">
        <v>67</v>
      </c>
      <c r="E184" s="32" t="s">
        <v>250</v>
      </c>
    </row>
    <row r="185" spans="1:5" s="32" customFormat="1" x14ac:dyDescent="0.25">
      <c r="B185" s="27"/>
    </row>
    <row r="186" spans="1:5" s="32" customFormat="1" x14ac:dyDescent="0.25">
      <c r="A186" s="32" t="s">
        <v>378</v>
      </c>
      <c r="B186" s="22">
        <f>((VOUT/IOUT)*((1-Dc_VIN_min)^2))/(Lm*Dc_VIN_min)</f>
        <v>151175.81187010082</v>
      </c>
      <c r="E186" s="32" t="s">
        <v>360</v>
      </c>
    </row>
    <row r="187" spans="1:5" s="32" customFormat="1" x14ac:dyDescent="0.25">
      <c r="A187" s="32" t="s">
        <v>379</v>
      </c>
      <c r="B187" s="30">
        <f>B186/(2*PI())</f>
        <v>24060.377735056973</v>
      </c>
      <c r="C187" s="32" t="s">
        <v>67</v>
      </c>
      <c r="E187" s="32" t="s">
        <v>249</v>
      </c>
    </row>
    <row r="188" spans="1:5" s="32" customFormat="1" x14ac:dyDescent="0.25">
      <c r="B188" s="27">
        <f>Fsw/10</f>
        <v>50000</v>
      </c>
      <c r="C188" s="32" t="s">
        <v>67</v>
      </c>
      <c r="E188" s="32" t="s">
        <v>256</v>
      </c>
    </row>
    <row r="189" spans="1:5" s="32" customFormat="1" x14ac:dyDescent="0.25">
      <c r="B189" s="32">
        <f>IF((B187/5)&lt;(B188),0,1)</f>
        <v>0</v>
      </c>
      <c r="E189" s="32" t="s">
        <v>536</v>
      </c>
    </row>
    <row r="190" spans="1:5" s="32" customFormat="1" x14ac:dyDescent="0.25"/>
    <row r="191" spans="1:5" s="32" customFormat="1" x14ac:dyDescent="0.25">
      <c r="A191" s="32" t="s">
        <v>380</v>
      </c>
      <c r="B191" s="1">
        <f>(Isl*(Rsl_int+R_sl)*Fsw)</f>
        <v>45000.000000000007</v>
      </c>
      <c r="C191" s="32" t="s">
        <v>147</v>
      </c>
      <c r="E191" s="32" t="s">
        <v>210</v>
      </c>
    </row>
    <row r="192" spans="1:5" s="32" customFormat="1" x14ac:dyDescent="0.25">
      <c r="A192" s="32" t="s">
        <v>381</v>
      </c>
      <c r="B192" s="1">
        <f>(R_cs*VIN_min*Acs)/Lm</f>
        <v>19148.936170212764</v>
      </c>
      <c r="C192" s="32" t="s">
        <v>147</v>
      </c>
      <c r="E192" s="32" t="s">
        <v>211</v>
      </c>
    </row>
    <row r="193" spans="1:5" s="32" customFormat="1" x14ac:dyDescent="0.25">
      <c r="B193" s="1"/>
    </row>
    <row r="194" spans="1:5" s="32" customFormat="1" x14ac:dyDescent="0.25">
      <c r="A194" s="32" t="s">
        <v>382</v>
      </c>
      <c r="B194" s="1">
        <f>2*PI()*Fsw</f>
        <v>3141592.653589793</v>
      </c>
      <c r="C194" s="32" t="s">
        <v>213</v>
      </c>
    </row>
    <row r="195" spans="1:5" s="32" customFormat="1" x14ac:dyDescent="0.25">
      <c r="A195" s="32" t="s">
        <v>383</v>
      </c>
      <c r="B195" s="1">
        <f>1/(PI()*(((1-Dc_VIN_min)*(1+(B191/B192)))-0.5))</f>
        <v>0.29287592433375403</v>
      </c>
    </row>
    <row r="196" spans="1:5" s="32" customFormat="1" x14ac:dyDescent="0.25">
      <c r="E196" s="32">
        <f>fcross</f>
        <v>4000</v>
      </c>
    </row>
    <row r="197" spans="1:5" s="32" customFormat="1" x14ac:dyDescent="0.25">
      <c r="B197" s="27"/>
    </row>
    <row r="198" spans="1:5" s="32" customFormat="1" x14ac:dyDescent="0.25">
      <c r="A198" s="32" t="s">
        <v>452</v>
      </c>
      <c r="B198" s="29">
        <f>IF(B189=0,fz_rhp/6,Fsw/10)</f>
        <v>4010.0629558428286</v>
      </c>
      <c r="C198" s="32" t="s">
        <v>67</v>
      </c>
      <c r="E198" s="32" t="s">
        <v>543</v>
      </c>
    </row>
    <row r="199" spans="1:5" s="32" customFormat="1" x14ac:dyDescent="0.25"/>
    <row r="200" spans="1:5" s="32" customFormat="1" x14ac:dyDescent="0.25"/>
    <row r="201" spans="1:5" s="32" customFormat="1" x14ac:dyDescent="0.25">
      <c r="A201" s="32" t="s">
        <v>261</v>
      </c>
      <c r="B201" s="72">
        <f>SQRT(B181*fcross)</f>
        <v>1207.2796758347558</v>
      </c>
      <c r="C201" s="32" t="s">
        <v>67</v>
      </c>
      <c r="E201" s="32" t="s">
        <v>475</v>
      </c>
    </row>
    <row r="202" spans="1:5" s="32" customFormat="1" x14ac:dyDescent="0.25">
      <c r="A202" s="32" t="s">
        <v>263</v>
      </c>
      <c r="B202" s="46">
        <f>fz_rhp</f>
        <v>24060.377735056973</v>
      </c>
      <c r="C202" s="32" t="s">
        <v>67</v>
      </c>
      <c r="E202" s="32" t="s">
        <v>393</v>
      </c>
    </row>
    <row r="203" spans="1:5" s="32" customFormat="1" x14ac:dyDescent="0.25">
      <c r="A203" s="32" t="s">
        <v>254</v>
      </c>
      <c r="B203" s="3">
        <f>fcross</f>
        <v>4000</v>
      </c>
      <c r="C203" s="32" t="s">
        <v>67</v>
      </c>
      <c r="E203" s="32" t="s">
        <v>394</v>
      </c>
    </row>
    <row r="204" spans="1:5" s="32" customFormat="1" x14ac:dyDescent="0.25"/>
    <row r="205" spans="1:5" s="32" customFormat="1" x14ac:dyDescent="0.25"/>
    <row r="206" spans="1:5" s="32" customFormat="1" x14ac:dyDescent="0.25">
      <c r="A206" s="32" t="s">
        <v>456</v>
      </c>
      <c r="B206" s="29">
        <f>(2*PI()*Acs*Cout*R_cs*VOUT*fcross)/(Gcomp*Vref*gm_ea*(1-Dc_VIN_min))</f>
        <v>2339.4183977349035</v>
      </c>
      <c r="C206" s="2" t="s">
        <v>36</v>
      </c>
      <c r="E206" s="32" t="s">
        <v>260</v>
      </c>
    </row>
    <row r="207" spans="1:5" s="32" customFormat="1" x14ac:dyDescent="0.25">
      <c r="A207" s="32" t="s">
        <v>457</v>
      </c>
      <c r="B207" s="23">
        <f>1/(2*PI()*fz_ea_est*Rcomp_calc_CCM)</f>
        <v>5.6351352121383387E-8</v>
      </c>
      <c r="C207" s="2" t="s">
        <v>158</v>
      </c>
      <c r="E207" s="32" t="s">
        <v>450</v>
      </c>
    </row>
    <row r="208" spans="1:5" s="32" customFormat="1" x14ac:dyDescent="0.25">
      <c r="A208" s="32" t="s">
        <v>458</v>
      </c>
      <c r="B208" s="225">
        <f>(IOUT*Lm)/(Rcomp_calc_CCM*((1-Dc_VIN_min)^2)*(VIN_min+VOUT))</f>
        <v>2.8275467189706127E-9</v>
      </c>
      <c r="C208" s="32" t="s">
        <v>158</v>
      </c>
      <c r="E208" s="32" t="s">
        <v>451</v>
      </c>
    </row>
    <row r="211" spans="1:5" x14ac:dyDescent="0.25">
      <c r="A211" s="35" t="s">
        <v>433</v>
      </c>
      <c r="E211" s="48" t="s">
        <v>538</v>
      </c>
    </row>
    <row r="212" spans="1:5" s="32" customFormat="1" x14ac:dyDescent="0.25"/>
    <row r="213" spans="1:5" s="32" customFormat="1" x14ac:dyDescent="0.25">
      <c r="A213" s="32" t="s">
        <v>439</v>
      </c>
      <c r="B213" s="32">
        <f>Fsw/((R_cs*Acs*(VIN_min/Lm))+((R_sl+Rsl_int)*Isl))</f>
        <v>26.110988389465678</v>
      </c>
      <c r="C213" s="32" t="s">
        <v>147</v>
      </c>
      <c r="E213" s="32" t="s">
        <v>463</v>
      </c>
    </row>
    <row r="214" spans="1:5" s="32" customFormat="1" x14ac:dyDescent="0.25">
      <c r="A214" s="32" t="s">
        <v>438</v>
      </c>
      <c r="B214" s="32">
        <f>(B213*2*VOUT/Dc_VIN_min)*(((VOUT/VIN_min)-1)/((2*VOUT/VIN_min)-1))</f>
        <v>45.100798127258912</v>
      </c>
      <c r="C214" s="32" t="s">
        <v>147</v>
      </c>
    </row>
    <row r="215" spans="1:5" s="32" customFormat="1" x14ac:dyDescent="0.25">
      <c r="A215" s="32" t="s">
        <v>440</v>
      </c>
      <c r="B215" s="32">
        <f>(IOUT*((2*VOUT)-VIN_min))/(Cout*VOUT*(VOUT-VIN_min))</f>
        <v>16500</v>
      </c>
      <c r="C215" s="32" t="s">
        <v>362</v>
      </c>
    </row>
    <row r="216" spans="1:5" s="32" customFormat="1" x14ac:dyDescent="0.25">
      <c r="B216" s="32">
        <f>B215/(2*PI())</f>
        <v>2626.056561016273</v>
      </c>
      <c r="C216" s="32" t="s">
        <v>67</v>
      </c>
    </row>
    <row r="217" spans="1:5" s="32" customFormat="1" x14ac:dyDescent="0.25">
      <c r="A217" s="32" t="s">
        <v>441</v>
      </c>
      <c r="B217" s="32">
        <f>1/(Cout*Resr)</f>
        <v>1250000</v>
      </c>
      <c r="C217" s="32" t="s">
        <v>362</v>
      </c>
    </row>
    <row r="218" spans="1:5" s="32" customFormat="1" x14ac:dyDescent="0.25">
      <c r="B218" s="32">
        <f>B217/(2*PI())</f>
        <v>198943.67886486917</v>
      </c>
      <c r="C218" s="32" t="s">
        <v>67</v>
      </c>
    </row>
    <row r="219" spans="1:5" s="32" customFormat="1" x14ac:dyDescent="0.25">
      <c r="A219" s="32" t="s">
        <v>442</v>
      </c>
      <c r="B219" s="32">
        <f>2*Fsw/(Dc_VIN_min)</f>
        <v>1900000</v>
      </c>
      <c r="C219" s="32" t="s">
        <v>362</v>
      </c>
      <c r="E219" s="32" t="s">
        <v>462</v>
      </c>
    </row>
    <row r="220" spans="1:5" s="32" customFormat="1" x14ac:dyDescent="0.25">
      <c r="B220" s="32">
        <f>B219/(2*PI())</f>
        <v>302394.39187460113</v>
      </c>
      <c r="C220" s="32" t="s">
        <v>67</v>
      </c>
    </row>
    <row r="221" spans="1:5" s="32" customFormat="1" x14ac:dyDescent="0.25"/>
    <row r="222" spans="1:5" s="32" customFormat="1" x14ac:dyDescent="0.25">
      <c r="A222" s="32" t="s">
        <v>443</v>
      </c>
      <c r="B222" s="32">
        <f>2*Fsw/(2*PI()*Dc_VIN_min*5)</f>
        <v>60478.878374920227</v>
      </c>
      <c r="C222" s="32" t="s">
        <v>67</v>
      </c>
      <c r="E222" s="32" t="s">
        <v>445</v>
      </c>
    </row>
    <row r="223" spans="1:5" s="32" customFormat="1" x14ac:dyDescent="0.25">
      <c r="B223" s="32">
        <f>20*LOG(Gcomp*B214*(B215/(2*PI())))</f>
        <v>100.55461625485727</v>
      </c>
      <c r="E223" s="32" t="s">
        <v>444</v>
      </c>
    </row>
    <row r="224" spans="1:5" s="32" customFormat="1" x14ac:dyDescent="0.25">
      <c r="A224" s="32" t="s">
        <v>254</v>
      </c>
      <c r="B224" s="3">
        <f>fcross</f>
        <v>4000</v>
      </c>
      <c r="C224" s="32" t="s">
        <v>67</v>
      </c>
      <c r="E224" s="32" t="s">
        <v>449</v>
      </c>
    </row>
    <row r="225" spans="1:5" s="32" customFormat="1" x14ac:dyDescent="0.25">
      <c r="B225" s="27"/>
    </row>
    <row r="226" spans="1:5" s="32" customFormat="1" x14ac:dyDescent="0.25">
      <c r="B226" s="27"/>
    </row>
    <row r="227" spans="1:5" s="32" customFormat="1" x14ac:dyDescent="0.25">
      <c r="A227" s="32" t="s">
        <v>448</v>
      </c>
      <c r="B227" s="32">
        <f>(2*PI()*VOUT*fcross)/(Gcomp*Vref*gm_ea*B215*B214)</f>
        <v>186.13954621039977</v>
      </c>
      <c r="C227" s="32" t="s">
        <v>453</v>
      </c>
      <c r="E227" s="32" t="s">
        <v>260</v>
      </c>
    </row>
    <row r="228" spans="1:5" s="32" customFormat="1" x14ac:dyDescent="0.25">
      <c r="A228" s="32" t="s">
        <v>454</v>
      </c>
      <c r="B228" s="32">
        <f>1/(2*PI()*SQRT(fcross*(B215/(2*PI())))*B227)</f>
        <v>2.6381497703771539E-7</v>
      </c>
      <c r="C228" s="32" t="s">
        <v>158</v>
      </c>
      <c r="E228" s="32" t="s">
        <v>450</v>
      </c>
    </row>
    <row r="229" spans="1:5" s="32" customFormat="1" x14ac:dyDescent="0.25">
      <c r="A229" s="32" t="s">
        <v>455</v>
      </c>
      <c r="B229" s="32">
        <f>B228/((2*PI()*B228*B227*(B219/(2*PI())))-1)</f>
        <v>2.8581668776128296E-9</v>
      </c>
      <c r="C229" s="32" t="s">
        <v>158</v>
      </c>
      <c r="E229" s="32" t="s">
        <v>451</v>
      </c>
    </row>
    <row r="230" spans="1:5" s="32" customFormat="1" ht="16.5" customHeight="1" x14ac:dyDescent="0.25"/>
    <row r="231" spans="1:5" s="32" customFormat="1" ht="16.5" customHeight="1" x14ac:dyDescent="0.25">
      <c r="A231" s="207" t="s">
        <v>446</v>
      </c>
    </row>
    <row r="232" spans="1:5" s="32" customFormat="1" x14ac:dyDescent="0.25">
      <c r="B232" s="32">
        <f>IF(B52=0,B222,B198)</f>
        <v>4010.0629558428286</v>
      </c>
      <c r="C232" s="32" t="s">
        <v>67</v>
      </c>
      <c r="E232" s="32" t="s">
        <v>447</v>
      </c>
    </row>
    <row r="233" spans="1:5" s="32" customFormat="1" x14ac:dyDescent="0.25">
      <c r="A233" s="32" t="s">
        <v>254</v>
      </c>
      <c r="B233" s="3">
        <f>'Design Converter'!H68*1000</f>
        <v>4000</v>
      </c>
      <c r="C233" s="32" t="s">
        <v>67</v>
      </c>
      <c r="E233" s="32" t="s">
        <v>255</v>
      </c>
    </row>
    <row r="234" spans="1:5" s="32" customFormat="1" x14ac:dyDescent="0.25"/>
    <row r="235" spans="1:5" s="32" customFormat="1" x14ac:dyDescent="0.25">
      <c r="A235" s="32" t="s">
        <v>259</v>
      </c>
      <c r="B235" s="32">
        <f>IF(B52=0,RCOMP_CALC_DCM,Rcomp_calc_CCM)</f>
        <v>2339.4183977349035</v>
      </c>
    </row>
    <row r="236" spans="1:5" s="32" customFormat="1" x14ac:dyDescent="0.25">
      <c r="A236" t="s">
        <v>176</v>
      </c>
      <c r="B236" s="3">
        <f>'Design Converter'!H71*1000</f>
        <v>2000</v>
      </c>
      <c r="C236" s="2" t="s">
        <v>36</v>
      </c>
      <c r="D236"/>
      <c r="E236" t="s">
        <v>183</v>
      </c>
    </row>
    <row r="237" spans="1:5" s="32" customFormat="1" x14ac:dyDescent="0.25">
      <c r="A237" s="32" t="s">
        <v>262</v>
      </c>
      <c r="B237" s="32">
        <f>IF(B52=0,CCOMP_CALC_DCM,CCOMP_calc_CCM)</f>
        <v>5.6351352121383387E-8</v>
      </c>
    </row>
    <row r="238" spans="1:5" s="32" customFormat="1" x14ac:dyDescent="0.25">
      <c r="A238" t="s">
        <v>181</v>
      </c>
      <c r="B238" s="3">
        <f>'Design Converter'!H72*(10^-9)</f>
        <v>5.6000000000000005E-8</v>
      </c>
      <c r="C238" t="s">
        <v>158</v>
      </c>
      <c r="D238"/>
      <c r="E238" t="s">
        <v>184</v>
      </c>
    </row>
    <row r="239" spans="1:5" s="32" customFormat="1" x14ac:dyDescent="0.25">
      <c r="A239" s="32" t="s">
        <v>459</v>
      </c>
      <c r="B239" s="32">
        <f>IF(B52=0,CHF_CALC_DCM,CHF_CALC_CCM)</f>
        <v>2.8275467189706127E-9</v>
      </c>
    </row>
    <row r="240" spans="1:5" s="32" customFormat="1" x14ac:dyDescent="0.25">
      <c r="A240" t="s">
        <v>182</v>
      </c>
      <c r="B240" s="3">
        <f>'Design Converter'!H73*(10^-12)</f>
        <v>3.3E-10</v>
      </c>
      <c r="C240" t="s">
        <v>158</v>
      </c>
      <c r="D240"/>
      <c r="E240" t="s">
        <v>185</v>
      </c>
    </row>
    <row r="241" spans="1:5" s="32" customFormat="1" x14ac:dyDescent="0.25"/>
    <row r="242" spans="1:5" x14ac:dyDescent="0.25">
      <c r="A242" s="44" t="s">
        <v>290</v>
      </c>
    </row>
    <row r="243" spans="1:5" s="32" customFormat="1" x14ac:dyDescent="0.25">
      <c r="A243" s="44" t="s">
        <v>309</v>
      </c>
    </row>
    <row r="244" spans="1:5" s="32" customFormat="1" x14ac:dyDescent="0.25">
      <c r="A244" s="114" t="s">
        <v>369</v>
      </c>
      <c r="E244" s="32" t="s">
        <v>370</v>
      </c>
    </row>
    <row r="245" spans="1:5" x14ac:dyDescent="0.25">
      <c r="A245" t="s">
        <v>291</v>
      </c>
      <c r="B245">
        <f>'Design Converter'!H88/1000</f>
        <v>0.7</v>
      </c>
      <c r="C245" t="s">
        <v>10</v>
      </c>
      <c r="E245" t="s">
        <v>292</v>
      </c>
    </row>
    <row r="246" spans="1:5" x14ac:dyDescent="0.25">
      <c r="A246" t="s">
        <v>322</v>
      </c>
      <c r="B246">
        <f>'Design Converter'!H89*(10^-9)</f>
        <v>1E-8</v>
      </c>
      <c r="C246" t="s">
        <v>320</v>
      </c>
      <c r="E246" t="s">
        <v>321</v>
      </c>
    </row>
    <row r="248" spans="1:5" s="32" customFormat="1" x14ac:dyDescent="0.25"/>
    <row r="249" spans="1:5" x14ac:dyDescent="0.25">
      <c r="A249" s="44" t="s">
        <v>312</v>
      </c>
    </row>
    <row r="250" spans="1:5" ht="15.75" x14ac:dyDescent="0.3">
      <c r="A250" t="s">
        <v>323</v>
      </c>
      <c r="B250" s="3">
        <f>'Design Converter'!H78*(10^-3)</f>
        <v>4.5000000000000005E-3</v>
      </c>
      <c r="C250" s="2" t="s">
        <v>36</v>
      </c>
      <c r="E250" s="102" t="s">
        <v>298</v>
      </c>
    </row>
    <row r="251" spans="1:5" ht="15.75" x14ac:dyDescent="0.3">
      <c r="A251" t="s">
        <v>313</v>
      </c>
      <c r="B251" s="3">
        <f>'Design Converter'!H79*(10^-9)</f>
        <v>1.7E-8</v>
      </c>
      <c r="C251" t="s">
        <v>158</v>
      </c>
      <c r="E251" s="102" t="s">
        <v>299</v>
      </c>
    </row>
    <row r="252" spans="1:5" ht="15.75" x14ac:dyDescent="0.3">
      <c r="A252" t="s">
        <v>315</v>
      </c>
      <c r="B252" s="3">
        <f>'Design Converter'!H80*(10^-9)</f>
        <v>2.7000000000000002E-9</v>
      </c>
      <c r="C252" t="s">
        <v>158</v>
      </c>
      <c r="E252" s="102" t="s">
        <v>300</v>
      </c>
    </row>
    <row r="253" spans="1:5" ht="15.75" x14ac:dyDescent="0.3">
      <c r="A253" t="s">
        <v>314</v>
      </c>
      <c r="B253" s="3">
        <f>'Design Converter'!H81*(10^-9)</f>
        <v>3.6000000000000004E-9</v>
      </c>
      <c r="C253" t="s">
        <v>158</v>
      </c>
      <c r="E253" s="102" t="s">
        <v>301</v>
      </c>
    </row>
    <row r="254" spans="1:5" ht="15.75" x14ac:dyDescent="0.3">
      <c r="A254" t="s">
        <v>316</v>
      </c>
      <c r="B254" s="3">
        <f>'Design Converter'!H82</f>
        <v>1.5</v>
      </c>
      <c r="C254" s="2" t="s">
        <v>36</v>
      </c>
      <c r="E254" s="102" t="s">
        <v>302</v>
      </c>
    </row>
    <row r="255" spans="1:5" s="32" customFormat="1" x14ac:dyDescent="0.25">
      <c r="A255" s="32" t="s">
        <v>324</v>
      </c>
      <c r="B255" s="22">
        <v>1.5</v>
      </c>
      <c r="C255" s="2"/>
      <c r="E255" s="102" t="s">
        <v>325</v>
      </c>
    </row>
    <row r="256" spans="1:5" ht="15.75" x14ac:dyDescent="0.3">
      <c r="A256" t="s">
        <v>317</v>
      </c>
      <c r="B256" s="3">
        <f>'Design Converter'!H83</f>
        <v>50</v>
      </c>
      <c r="C256" s="2" t="s">
        <v>308</v>
      </c>
      <c r="E256" s="102" t="s">
        <v>303</v>
      </c>
    </row>
    <row r="257" spans="1:8" ht="15.75" x14ac:dyDescent="0.3">
      <c r="A257" t="s">
        <v>318</v>
      </c>
      <c r="B257" s="3">
        <f>'Design Converter'!H84</f>
        <v>1.6</v>
      </c>
      <c r="C257" s="2" t="s">
        <v>10</v>
      </c>
      <c r="E257" s="102" t="s">
        <v>304</v>
      </c>
    </row>
    <row r="258" spans="1:8" s="32" customFormat="1" x14ac:dyDescent="0.25">
      <c r="A258" s="32" t="s">
        <v>330</v>
      </c>
      <c r="B258" s="22">
        <f>Vcc</f>
        <v>7.2</v>
      </c>
      <c r="C258" s="2" t="s">
        <v>10</v>
      </c>
      <c r="E258" s="102" t="s">
        <v>334</v>
      </c>
    </row>
    <row r="259" spans="1:8" s="32" customFormat="1" x14ac:dyDescent="0.25">
      <c r="B259" s="27"/>
      <c r="C259" s="2"/>
      <c r="E259" s="102"/>
    </row>
    <row r="260" spans="1:8" s="32" customFormat="1" x14ac:dyDescent="0.25">
      <c r="B260" s="27"/>
      <c r="C260" s="2"/>
      <c r="E260" s="102"/>
    </row>
    <row r="261" spans="1:8" x14ac:dyDescent="0.25">
      <c r="A261" t="s">
        <v>326</v>
      </c>
      <c r="B261" s="41">
        <f>Vth+((IOUT+(VOUT*IOUT/VIN_min))/gfs)</f>
        <v>1.7266666666666668</v>
      </c>
      <c r="C261" s="2" t="s">
        <v>10</v>
      </c>
      <c r="E261" s="102" t="s">
        <v>327</v>
      </c>
    </row>
    <row r="262" spans="1:8" x14ac:dyDescent="0.25">
      <c r="A262" t="s">
        <v>335</v>
      </c>
      <c r="B262" s="1">
        <f>(Qgd+(Qgs/2))*((Rgate+B255)/(Vcc-B261))</f>
        <v>2.4665042630937883E-9</v>
      </c>
      <c r="C262" s="2" t="s">
        <v>52</v>
      </c>
      <c r="E262" s="102" t="s">
        <v>328</v>
      </c>
    </row>
    <row r="263" spans="1:8" ht="15.75" thickBot="1" x14ac:dyDescent="0.3">
      <c r="A263" t="s">
        <v>336</v>
      </c>
      <c r="B263" s="38">
        <f>(Qgd+(Qgs/2))*((B255+Rgate)/B261)</f>
        <v>7.8185328185328182E-9</v>
      </c>
      <c r="C263" t="s">
        <v>52</v>
      </c>
      <c r="E263" s="103" t="s">
        <v>329</v>
      </c>
      <c r="H263" t="s">
        <v>539</v>
      </c>
    </row>
  </sheetData>
  <mergeCells count="2">
    <mergeCell ref="A1:J1"/>
    <mergeCell ref="E5:H5"/>
  </mergeCells>
  <pageMargins left="0.7" right="0.7" top="0.75" bottom="0.75" header="0.3" footer="0.3"/>
  <pageSetup orientation="portrait" r:id="rId1"/>
  <ignoredErrors>
    <ignoredError sqref="B217 B219" formula="1"/>
  </ignoredErrors>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AT207"/>
  <sheetViews>
    <sheetView topLeftCell="I1" zoomScale="85" zoomScaleNormal="85" workbookViewId="0">
      <pane ySplit="6" topLeftCell="A100" activePane="bottomLeft" state="frozen"/>
      <selection activeCell="R1" sqref="R1"/>
      <selection pane="bottomLeft" activeCell="AU42" sqref="AU42"/>
    </sheetView>
  </sheetViews>
  <sheetFormatPr defaultRowHeight="15" x14ac:dyDescent="0.25"/>
  <cols>
    <col min="10" max="10" width="10" bestFit="1" customWidth="1"/>
    <col min="18" max="18" width="8.85546875" style="32"/>
    <col min="21" max="21" width="8.85546875" style="32"/>
    <col min="24" max="24" width="8.85546875" style="32"/>
    <col min="25" max="25" width="12" bestFit="1" customWidth="1"/>
    <col min="28" max="28" width="8.85546875" style="32"/>
    <col min="30" max="30" width="8.85546875" style="32"/>
    <col min="35" max="35" width="8.85546875" style="32"/>
    <col min="39" max="39" width="11" bestFit="1" customWidth="1"/>
    <col min="42" max="43" width="8.85546875" style="32"/>
  </cols>
  <sheetData>
    <row r="1" spans="1:46" ht="27.75" x14ac:dyDescent="0.4">
      <c r="A1" s="266" t="s">
        <v>15</v>
      </c>
      <c r="B1" s="266"/>
      <c r="C1" s="266"/>
      <c r="D1" s="266"/>
      <c r="E1" s="266"/>
      <c r="F1" s="266"/>
      <c r="G1" s="266"/>
      <c r="H1" s="266"/>
      <c r="I1" s="266"/>
      <c r="J1" s="266"/>
      <c r="K1" s="266"/>
      <c r="L1" s="266"/>
      <c r="M1" s="266"/>
    </row>
    <row r="2" spans="1:46" x14ac:dyDescent="0.25">
      <c r="Y2" s="274" t="s">
        <v>544</v>
      </c>
      <c r="Z2" s="274"/>
      <c r="AA2" s="274"/>
      <c r="AB2" s="274"/>
      <c r="AC2" s="274"/>
      <c r="AD2" s="274"/>
    </row>
    <row r="4" spans="1:46" ht="15.75" thickBot="1" x14ac:dyDescent="0.3">
      <c r="R4" s="107"/>
      <c r="S4" s="107"/>
      <c r="T4" s="107"/>
      <c r="U4" s="107"/>
      <c r="V4" s="107"/>
      <c r="W4" s="107"/>
      <c r="X4" s="107"/>
      <c r="Y4" s="107"/>
      <c r="Z4" s="107"/>
      <c r="AA4" s="107"/>
      <c r="AB4" s="107"/>
      <c r="AC4" s="107"/>
      <c r="AD4" s="107"/>
      <c r="AE4" s="107"/>
      <c r="AF4" s="107"/>
      <c r="AG4" s="107"/>
      <c r="AH4" s="107"/>
      <c r="AI4" s="107"/>
      <c r="AJ4" s="107"/>
      <c r="AK4" s="107"/>
      <c r="AL4" s="107"/>
      <c r="AM4" s="107"/>
      <c r="AN4" s="107"/>
      <c r="AO4" s="107"/>
      <c r="AP4" s="107"/>
      <c r="AQ4" s="107"/>
      <c r="AR4" s="107"/>
      <c r="AS4" s="107"/>
      <c r="AT4" s="107"/>
    </row>
    <row r="5" spans="1:46" ht="30" x14ac:dyDescent="0.25">
      <c r="Q5" s="32"/>
      <c r="R5" s="271" t="s">
        <v>283</v>
      </c>
      <c r="S5" s="272"/>
      <c r="T5" s="272"/>
      <c r="U5" s="273"/>
      <c r="V5" s="271" t="s">
        <v>284</v>
      </c>
      <c r="W5" s="272"/>
      <c r="X5" s="273"/>
      <c r="Y5" s="271" t="s">
        <v>545</v>
      </c>
      <c r="Z5" s="272"/>
      <c r="AA5" s="272"/>
      <c r="AB5" s="272"/>
      <c r="AC5" s="272"/>
      <c r="AD5" s="273"/>
      <c r="AE5" s="271" t="s">
        <v>355</v>
      </c>
      <c r="AF5" s="272"/>
      <c r="AG5" s="272"/>
      <c r="AH5" s="272"/>
      <c r="AI5" s="273"/>
      <c r="AJ5" s="271" t="s">
        <v>356</v>
      </c>
      <c r="AK5" s="272"/>
      <c r="AL5" s="272"/>
      <c r="AM5" s="272"/>
      <c r="AN5" s="273"/>
      <c r="AO5" s="268" t="s">
        <v>352</v>
      </c>
      <c r="AP5" s="269"/>
      <c r="AQ5" s="270"/>
      <c r="AR5" s="111" t="s">
        <v>345</v>
      </c>
      <c r="AS5" s="112"/>
      <c r="AT5" s="113"/>
    </row>
    <row r="6" spans="1:46" ht="18" x14ac:dyDescent="0.35">
      <c r="R6" s="97" t="s">
        <v>31</v>
      </c>
      <c r="S6" s="96" t="s">
        <v>33</v>
      </c>
      <c r="T6" s="96" t="s">
        <v>272</v>
      </c>
      <c r="U6" s="98" t="s">
        <v>275</v>
      </c>
      <c r="V6" s="97" t="s">
        <v>273</v>
      </c>
      <c r="W6" s="96" t="s">
        <v>274</v>
      </c>
      <c r="X6" s="98" t="s">
        <v>288</v>
      </c>
      <c r="Y6" s="108" t="s">
        <v>285</v>
      </c>
      <c r="Z6" s="105" t="s">
        <v>287</v>
      </c>
      <c r="AA6" s="105" t="s">
        <v>286</v>
      </c>
      <c r="AB6" s="106" t="s">
        <v>294</v>
      </c>
      <c r="AC6" s="106" t="s">
        <v>295</v>
      </c>
      <c r="AD6" s="109" t="s">
        <v>343</v>
      </c>
      <c r="AE6" s="108" t="s">
        <v>337</v>
      </c>
      <c r="AF6" s="105" t="s">
        <v>338</v>
      </c>
      <c r="AG6" s="106" t="s">
        <v>340</v>
      </c>
      <c r="AH6" s="106" t="s">
        <v>339</v>
      </c>
      <c r="AI6" s="109" t="s">
        <v>341</v>
      </c>
      <c r="AJ6" s="108" t="s">
        <v>293</v>
      </c>
      <c r="AK6" s="105" t="s">
        <v>289</v>
      </c>
      <c r="AL6" s="105" t="s">
        <v>296</v>
      </c>
      <c r="AM6" s="105" t="s">
        <v>297</v>
      </c>
      <c r="AN6" s="110" t="s">
        <v>342</v>
      </c>
      <c r="AO6" s="108" t="s">
        <v>344</v>
      </c>
      <c r="AP6" s="105" t="s">
        <v>347</v>
      </c>
      <c r="AQ6" s="110" t="s">
        <v>348</v>
      </c>
      <c r="AR6" s="108" t="s">
        <v>346</v>
      </c>
      <c r="AS6" s="105" t="s">
        <v>354</v>
      </c>
      <c r="AT6" s="110" t="s">
        <v>353</v>
      </c>
    </row>
    <row r="7" spans="1:46" x14ac:dyDescent="0.25">
      <c r="Q7">
        <v>0</v>
      </c>
      <c r="R7" s="97">
        <f t="shared" ref="R7:R70" si="0">VOUT</f>
        <v>5</v>
      </c>
      <c r="S7" s="96">
        <f t="shared" ref="S7:S38" si="1">Q7*$O$12</f>
        <v>0</v>
      </c>
      <c r="T7" s="96">
        <f t="shared" ref="T7:T70" si="2">VIN_var</f>
        <v>12</v>
      </c>
      <c r="U7" s="98">
        <f t="shared" ref="U7:U38" si="3">(R7*S7)/(T7*EFF_est)</f>
        <v>0</v>
      </c>
      <c r="V7" s="97">
        <f t="shared" ref="V7:V38" si="4">IF(S7&lt;((T7^2)*R7)/(2*Fsw*Lm*((T7+R7)^2)),1,2)</f>
        <v>1</v>
      </c>
      <c r="W7" s="96">
        <f t="shared" ref="W7:W38" si="5">CHOOSE(V7,SQRT(2*Lm*R7*S7*Fsw)/T7,R7/(T7+R7))</f>
        <v>0</v>
      </c>
      <c r="X7" s="98">
        <f t="shared" ref="X7:X38" si="6">CHOOSE(V7,(Lm*Z7*Fsw)/(R7),1-W7)</f>
        <v>0</v>
      </c>
      <c r="Y7" s="97">
        <f t="shared" ref="Y7" si="7">(T7*W7)/(Lm*Fsw)</f>
        <v>0</v>
      </c>
      <c r="Z7" s="96">
        <f t="shared" ref="Z7:Z18" si="8">U7+S7+(Y7)</f>
        <v>0</v>
      </c>
      <c r="AA7" s="96">
        <f>CHOOSE(V7,Z7*SQRT((W7+X7)/3),SQRT((U7^2)+((Y7^2)/12)))</f>
        <v>0</v>
      </c>
      <c r="AB7" s="96">
        <v>0</v>
      </c>
      <c r="AC7" s="96">
        <f t="shared" ref="AC7" si="9">(AA7^2)*Rdcr</f>
        <v>0</v>
      </c>
      <c r="AD7" s="98">
        <f>AB7+AC7</f>
        <v>0</v>
      </c>
      <c r="AE7" s="97">
        <f>U7*S7*W7</f>
        <v>0</v>
      </c>
      <c r="AF7" s="96">
        <f>AA7</f>
        <v>0</v>
      </c>
      <c r="AG7" s="96">
        <f t="shared" ref="AG7:AG38" si="10">(AF7^2)*RDS_on</f>
        <v>0</v>
      </c>
      <c r="AH7" s="96">
        <f t="shared" ref="AH7:AH38" si="11">(((R7+T7)*(U7+S7))/2)*Fsw*(tr_sw+tf_sw)</f>
        <v>0</v>
      </c>
      <c r="AI7" s="98">
        <f>AG7+AH7</f>
        <v>0</v>
      </c>
      <c r="AJ7" s="97">
        <f>S7</f>
        <v>0</v>
      </c>
      <c r="AK7" s="96">
        <f t="shared" ref="AK7" si="12">CHOOSE(V7,Z7*SQRT(X7/3),SQRT(X7*((Z7^2)+((Y7^2)/3)-(Y7*Z7))))</f>
        <v>0</v>
      </c>
      <c r="AL7" s="96">
        <f t="shared" ref="AL7" si="13">S7*Vd_rect</f>
        <v>0</v>
      </c>
      <c r="AM7" s="96">
        <f t="shared" ref="AM7:AM38" si="14">(R7+T7+Vd_rect)*Qrr*Fsw</f>
        <v>8.8499999999999995E-2</v>
      </c>
      <c r="AN7" s="98">
        <f>AL7+AM7</f>
        <v>8.8499999999999995E-2</v>
      </c>
      <c r="AO7" s="97">
        <f t="shared" ref="AO7:AO38" si="15">(AF7^2)*R_cs</f>
        <v>0</v>
      </c>
      <c r="AP7" s="96">
        <f t="shared" ref="AP7:AP70" si="16">Qg_tot*Vcc*Fsw</f>
        <v>6.1200000000000004E-2</v>
      </c>
      <c r="AQ7" s="98">
        <f t="shared" ref="AQ7" si="17">IQ*T7</f>
        <v>3.9599999999999996E-2</v>
      </c>
      <c r="AR7" s="97">
        <f>AO7+AN7+AI7+AP7+AQ7</f>
        <v>0.1893</v>
      </c>
      <c r="AS7" s="96">
        <f>R7*S7</f>
        <v>0</v>
      </c>
      <c r="AT7" s="98">
        <f>(AS7/(AS7+AR7))*100</f>
        <v>0</v>
      </c>
    </row>
    <row r="8" spans="1:46" x14ac:dyDescent="0.25">
      <c r="M8">
        <f>Fsw</f>
        <v>500000</v>
      </c>
      <c r="Q8">
        <v>1</v>
      </c>
      <c r="R8" s="97">
        <f t="shared" si="0"/>
        <v>5</v>
      </c>
      <c r="S8" s="96">
        <f t="shared" si="1"/>
        <v>0.02</v>
      </c>
      <c r="T8" s="96">
        <f t="shared" si="2"/>
        <v>12</v>
      </c>
      <c r="U8" s="98">
        <f t="shared" si="3"/>
        <v>8.3333333333333332E-3</v>
      </c>
      <c r="V8" s="97">
        <f t="shared" si="4"/>
        <v>1</v>
      </c>
      <c r="W8" s="96">
        <f t="shared" si="5"/>
        <v>5.7130455003342039E-2</v>
      </c>
      <c r="X8" s="98">
        <f t="shared" si="6"/>
        <v>0.15042975867468752</v>
      </c>
      <c r="Y8" s="97">
        <f t="shared" ref="Y8:Y71" si="18">(T8*W8)/(Lm*Fsw)</f>
        <v>0.29172998299578912</v>
      </c>
      <c r="Z8" s="96">
        <f t="shared" si="8"/>
        <v>0.32006331632912244</v>
      </c>
      <c r="AA8" s="96">
        <f t="shared" ref="AA8:AA71" si="19">CHOOSE(V8,Z8*SQRT((W8+X8)/3),SQRT((U8^2)+((Y8^2)/12)))</f>
        <v>8.4187444751268312E-2</v>
      </c>
      <c r="AB8" s="96">
        <v>0</v>
      </c>
      <c r="AC8" s="96">
        <f t="shared" ref="AC8:AC71" si="20">(AA8^2)*Rdcr</f>
        <v>7.087525853747855E-5</v>
      </c>
      <c r="AD8" s="98">
        <f t="shared" ref="AD8:AD71" si="21">AB8+AC8</f>
        <v>7.087525853747855E-5</v>
      </c>
      <c r="AE8" s="97">
        <f t="shared" ref="AE8:AE71" si="22">U8*S8*W8</f>
        <v>9.5217425005570057E-6</v>
      </c>
      <c r="AF8" s="96">
        <f t="shared" ref="AF8:AF71" si="23">AA8</f>
        <v>8.4187444751268312E-2</v>
      </c>
      <c r="AG8" s="96">
        <f t="shared" si="10"/>
        <v>3.1893866341865347E-5</v>
      </c>
      <c r="AH8" s="96">
        <f t="shared" si="11"/>
        <v>1.2384898819125373E-3</v>
      </c>
      <c r="AI8" s="98">
        <f t="shared" ref="AI8:AI71" si="24">AG8+AH8</f>
        <v>1.2703837482544026E-3</v>
      </c>
      <c r="AJ8" s="97">
        <f t="shared" ref="AJ8:AJ71" si="25">S8</f>
        <v>0.02</v>
      </c>
      <c r="AK8" s="96">
        <f t="shared" ref="AK8:AK71" si="26">CHOOSE(V8,Z8*SQRT(X8/3),SQRT(X8*((Z8^2)+((Y8^2)/3)-(Y8*Z8))))</f>
        <v>7.1670783619326481E-2</v>
      </c>
      <c r="AL8" s="96">
        <f t="shared" ref="AL8:AL71" si="27">S8*Vd_rect</f>
        <v>1.3999999999999999E-2</v>
      </c>
      <c r="AM8" s="96">
        <f t="shared" si="14"/>
        <v>8.8499999999999995E-2</v>
      </c>
      <c r="AN8" s="98">
        <f t="shared" ref="AN8:AN71" si="28">AL8+AM8</f>
        <v>0.10249999999999999</v>
      </c>
      <c r="AO8" s="97">
        <f t="shared" si="15"/>
        <v>1.417505170749571E-4</v>
      </c>
      <c r="AP8" s="96">
        <f t="shared" si="16"/>
        <v>6.1200000000000004E-2</v>
      </c>
      <c r="AQ8" s="98">
        <f t="shared" ref="AQ8:AQ71" si="29">IQ*T8</f>
        <v>3.9599999999999996E-2</v>
      </c>
      <c r="AR8" s="97">
        <f t="shared" ref="AR8:AR71" si="30">AO8+AN8+AI8+AP8+AQ8</f>
        <v>0.20471213426532936</v>
      </c>
      <c r="AS8" s="96">
        <f t="shared" ref="AS8:AS71" si="31">R8*S8</f>
        <v>0.1</v>
      </c>
      <c r="AT8" s="98">
        <f t="shared" ref="AT8:AT71" si="32">(AS8/(AS8+AR8))*100</f>
        <v>32.817859466313401</v>
      </c>
    </row>
    <row r="9" spans="1:46" x14ac:dyDescent="0.25">
      <c r="N9" s="96" t="s">
        <v>195</v>
      </c>
      <c r="O9" s="96">
        <f>VIN_var</f>
        <v>12</v>
      </c>
      <c r="P9" t="s">
        <v>10</v>
      </c>
      <c r="Q9">
        <v>2</v>
      </c>
      <c r="R9" s="97">
        <f t="shared" si="0"/>
        <v>5</v>
      </c>
      <c r="S9" s="96">
        <f t="shared" si="1"/>
        <v>0.04</v>
      </c>
      <c r="T9" s="96">
        <f t="shared" si="2"/>
        <v>12</v>
      </c>
      <c r="U9" s="98">
        <f t="shared" si="3"/>
        <v>1.6666666666666666E-2</v>
      </c>
      <c r="V9" s="97">
        <f t="shared" si="4"/>
        <v>1</v>
      </c>
      <c r="W9" s="96">
        <f t="shared" si="5"/>
        <v>8.0794664290272142E-2</v>
      </c>
      <c r="X9" s="98">
        <f t="shared" si="6"/>
        <v>0.22054052762998641</v>
      </c>
      <c r="Y9" s="97">
        <f t="shared" si="18"/>
        <v>0.41256849850351729</v>
      </c>
      <c r="Z9" s="96">
        <f t="shared" si="8"/>
        <v>0.46923516517018393</v>
      </c>
      <c r="AA9" s="96">
        <f t="shared" si="19"/>
        <v>0.14871502593519187</v>
      </c>
      <c r="AB9" s="96">
        <v>0</v>
      </c>
      <c r="AC9" s="96">
        <f t="shared" si="20"/>
        <v>2.2116158938904792E-4</v>
      </c>
      <c r="AD9" s="98">
        <f t="shared" si="21"/>
        <v>2.2116158938904792E-4</v>
      </c>
      <c r="AE9" s="97">
        <f t="shared" si="22"/>
        <v>5.386310952684809E-5</v>
      </c>
      <c r="AF9" s="96">
        <f t="shared" si="23"/>
        <v>0.14871502593519187</v>
      </c>
      <c r="AG9" s="96">
        <f t="shared" si="10"/>
        <v>9.9522715225071578E-5</v>
      </c>
      <c r="AH9" s="96">
        <f t="shared" si="11"/>
        <v>2.4769797638250746E-3</v>
      </c>
      <c r="AI9" s="98">
        <f t="shared" si="24"/>
        <v>2.5765024790501464E-3</v>
      </c>
      <c r="AJ9" s="97">
        <f t="shared" si="25"/>
        <v>0.04</v>
      </c>
      <c r="AK9" s="96">
        <f t="shared" si="26"/>
        <v>0.12722548894419053</v>
      </c>
      <c r="AL9" s="96">
        <f t="shared" si="27"/>
        <v>2.7999999999999997E-2</v>
      </c>
      <c r="AM9" s="96">
        <f t="shared" si="14"/>
        <v>8.8499999999999995E-2</v>
      </c>
      <c r="AN9" s="98">
        <f t="shared" si="28"/>
        <v>0.11649999999999999</v>
      </c>
      <c r="AO9" s="97">
        <f t="shared" si="15"/>
        <v>4.4232317877809584E-4</v>
      </c>
      <c r="AP9" s="96">
        <f t="shared" si="16"/>
        <v>6.1200000000000004E-2</v>
      </c>
      <c r="AQ9" s="98">
        <f t="shared" si="29"/>
        <v>3.9599999999999996E-2</v>
      </c>
      <c r="AR9" s="97">
        <f t="shared" si="30"/>
        <v>0.22031882565782823</v>
      </c>
      <c r="AS9" s="96">
        <f t="shared" si="31"/>
        <v>0.2</v>
      </c>
      <c r="AT9" s="98">
        <f t="shared" si="32"/>
        <v>47.582927004753138</v>
      </c>
    </row>
    <row r="10" spans="1:46" x14ac:dyDescent="0.25">
      <c r="N10" s="96"/>
      <c r="O10" s="96"/>
      <c r="Q10">
        <v>3</v>
      </c>
      <c r="R10" s="97">
        <f t="shared" si="0"/>
        <v>5</v>
      </c>
      <c r="S10" s="96">
        <f t="shared" si="1"/>
        <v>0.06</v>
      </c>
      <c r="T10" s="96">
        <f t="shared" si="2"/>
        <v>12</v>
      </c>
      <c r="U10" s="98">
        <f t="shared" si="3"/>
        <v>2.4999999999999998E-2</v>
      </c>
      <c r="V10" s="97">
        <f t="shared" si="4"/>
        <v>1</v>
      </c>
      <c r="W10" s="96">
        <f t="shared" si="5"/>
        <v>9.8952850725315969E-2</v>
      </c>
      <c r="X10" s="98">
        <f t="shared" si="6"/>
        <v>0.27743684174075833</v>
      </c>
      <c r="Y10" s="97">
        <f t="shared" si="18"/>
        <v>0.50529115263991131</v>
      </c>
      <c r="Z10" s="96">
        <f t="shared" si="8"/>
        <v>0.59029115263991128</v>
      </c>
      <c r="AA10" s="96">
        <f t="shared" si="19"/>
        <v>0.20908578489861224</v>
      </c>
      <c r="AB10" s="96">
        <v>0</v>
      </c>
      <c r="AC10" s="96">
        <f t="shared" si="20"/>
        <v>4.3716865446668743E-4</v>
      </c>
      <c r="AD10" s="98">
        <f t="shared" si="21"/>
        <v>4.3716865446668743E-4</v>
      </c>
      <c r="AE10" s="97">
        <f t="shared" si="22"/>
        <v>1.4842927608797393E-4</v>
      </c>
      <c r="AF10" s="96">
        <f t="shared" si="23"/>
        <v>0.20908578489861224</v>
      </c>
      <c r="AG10" s="96">
        <f t="shared" si="10"/>
        <v>1.9672589451000938E-4</v>
      </c>
      <c r="AH10" s="96">
        <f t="shared" si="11"/>
        <v>3.7154696457376113E-3</v>
      </c>
      <c r="AI10" s="98">
        <f t="shared" si="24"/>
        <v>3.9121955402476203E-3</v>
      </c>
      <c r="AJ10" s="97">
        <f t="shared" si="25"/>
        <v>0.06</v>
      </c>
      <c r="AK10" s="96">
        <f t="shared" si="26"/>
        <v>0.17950961382009625</v>
      </c>
      <c r="AL10" s="96">
        <f t="shared" si="27"/>
        <v>4.1999999999999996E-2</v>
      </c>
      <c r="AM10" s="96">
        <f t="shared" si="14"/>
        <v>8.8499999999999995E-2</v>
      </c>
      <c r="AN10" s="98">
        <f t="shared" si="28"/>
        <v>0.1305</v>
      </c>
      <c r="AO10" s="97">
        <f t="shared" si="15"/>
        <v>8.7433730893337485E-4</v>
      </c>
      <c r="AP10" s="96">
        <f t="shared" si="16"/>
        <v>6.1200000000000004E-2</v>
      </c>
      <c r="AQ10" s="98">
        <f t="shared" si="29"/>
        <v>3.9599999999999996E-2</v>
      </c>
      <c r="AR10" s="97">
        <f t="shared" si="30"/>
        <v>0.23608653284918102</v>
      </c>
      <c r="AS10" s="96">
        <f t="shared" si="31"/>
        <v>0.3</v>
      </c>
      <c r="AT10" s="98">
        <f t="shared" si="32"/>
        <v>55.961114785996678</v>
      </c>
    </row>
    <row r="11" spans="1:46" x14ac:dyDescent="0.25">
      <c r="N11" s="96" t="s">
        <v>270</v>
      </c>
      <c r="O11" s="96">
        <v>150</v>
      </c>
      <c r="Q11">
        <v>4</v>
      </c>
      <c r="R11" s="97">
        <f t="shared" si="0"/>
        <v>5</v>
      </c>
      <c r="S11" s="96">
        <f t="shared" si="1"/>
        <v>0.08</v>
      </c>
      <c r="T11" s="96">
        <f t="shared" si="2"/>
        <v>12</v>
      </c>
      <c r="U11" s="98">
        <f t="shared" si="3"/>
        <v>3.3333333333333333E-2</v>
      </c>
      <c r="V11" s="97">
        <f t="shared" si="4"/>
        <v>1</v>
      </c>
      <c r="W11" s="96">
        <f t="shared" si="5"/>
        <v>0.11426091000668408</v>
      </c>
      <c r="X11" s="98">
        <f t="shared" si="6"/>
        <v>0.32749285068270839</v>
      </c>
      <c r="Y11" s="97">
        <f t="shared" si="18"/>
        <v>0.58345996599157823</v>
      </c>
      <c r="Z11" s="96">
        <f t="shared" si="8"/>
        <v>0.69679329932491152</v>
      </c>
      <c r="AA11" s="96">
        <f t="shared" si="19"/>
        <v>0.26738279946223181</v>
      </c>
      <c r="AB11" s="96">
        <v>0</v>
      </c>
      <c r="AC11" s="96">
        <f t="shared" si="20"/>
        <v>7.1493561448260085E-4</v>
      </c>
      <c r="AD11" s="98">
        <f t="shared" si="21"/>
        <v>7.1493561448260085E-4</v>
      </c>
      <c r="AE11" s="97">
        <f t="shared" si="22"/>
        <v>3.0469576001782418E-4</v>
      </c>
      <c r="AF11" s="96">
        <f t="shared" si="23"/>
        <v>0.26738279946223181</v>
      </c>
      <c r="AG11" s="96">
        <f t="shared" si="10"/>
        <v>3.2172102651717037E-4</v>
      </c>
      <c r="AH11" s="96">
        <f t="shared" si="11"/>
        <v>4.9539595276501492E-3</v>
      </c>
      <c r="AI11" s="98">
        <f t="shared" si="24"/>
        <v>5.2756805541673193E-3</v>
      </c>
      <c r="AJ11" s="97">
        <f t="shared" si="25"/>
        <v>0.08</v>
      </c>
      <c r="AK11" s="96">
        <f t="shared" si="26"/>
        <v>0.23022063638808996</v>
      </c>
      <c r="AL11" s="96">
        <f t="shared" si="27"/>
        <v>5.5999999999999994E-2</v>
      </c>
      <c r="AM11" s="96">
        <f t="shared" si="14"/>
        <v>8.8499999999999995E-2</v>
      </c>
      <c r="AN11" s="98">
        <f t="shared" si="28"/>
        <v>0.14449999999999999</v>
      </c>
      <c r="AO11" s="97">
        <f t="shared" si="15"/>
        <v>1.4298712289652017E-3</v>
      </c>
      <c r="AP11" s="96">
        <f t="shared" si="16"/>
        <v>6.1200000000000004E-2</v>
      </c>
      <c r="AQ11" s="98">
        <f t="shared" si="29"/>
        <v>3.9599999999999996E-2</v>
      </c>
      <c r="AR11" s="97">
        <f t="shared" si="30"/>
        <v>0.25200555178313255</v>
      </c>
      <c r="AS11" s="96">
        <f t="shared" si="31"/>
        <v>0.4</v>
      </c>
      <c r="AT11" s="98">
        <f t="shared" si="32"/>
        <v>61.349170863049096</v>
      </c>
    </row>
    <row r="12" spans="1:46" x14ac:dyDescent="0.25">
      <c r="N12" s="96" t="s">
        <v>271</v>
      </c>
      <c r="O12" s="96">
        <f>IOUT/(O11)</f>
        <v>0.02</v>
      </c>
      <c r="Q12">
        <v>5</v>
      </c>
      <c r="R12" s="97">
        <f t="shared" si="0"/>
        <v>5</v>
      </c>
      <c r="S12" s="96">
        <f t="shared" si="1"/>
        <v>0.1</v>
      </c>
      <c r="T12" s="96">
        <f t="shared" si="2"/>
        <v>12</v>
      </c>
      <c r="U12" s="98">
        <f t="shared" si="3"/>
        <v>4.1666666666666664E-2</v>
      </c>
      <c r="V12" s="97">
        <f t="shared" si="4"/>
        <v>1</v>
      </c>
      <c r="W12" s="96">
        <f t="shared" si="5"/>
        <v>0.12774758097296576</v>
      </c>
      <c r="X12" s="98">
        <f t="shared" si="6"/>
        <v>0.37317752766845114</v>
      </c>
      <c r="Y12" s="97">
        <f t="shared" si="18"/>
        <v>0.65232807305344209</v>
      </c>
      <c r="Z12" s="96">
        <f t="shared" si="8"/>
        <v>0.79399473972010881</v>
      </c>
      <c r="AA12" s="96">
        <f t="shared" si="19"/>
        <v>0.32444672773577427</v>
      </c>
      <c r="AB12" s="96">
        <v>0</v>
      </c>
      <c r="AC12" s="96">
        <f t="shared" si="20"/>
        <v>1.0526567913845164E-3</v>
      </c>
      <c r="AD12" s="98">
        <f t="shared" si="21"/>
        <v>1.0526567913845164E-3</v>
      </c>
      <c r="AE12" s="97">
        <f t="shared" si="22"/>
        <v>5.322815873873573E-4</v>
      </c>
      <c r="AF12" s="96">
        <f t="shared" si="23"/>
        <v>0.32444672773577427</v>
      </c>
      <c r="AG12" s="96">
        <f t="shared" si="10"/>
        <v>4.7369555612303244E-4</v>
      </c>
      <c r="AH12" s="96">
        <f t="shared" si="11"/>
        <v>6.1924494095626859E-3</v>
      </c>
      <c r="AI12" s="98">
        <f t="shared" si="24"/>
        <v>6.6661449656857186E-3</v>
      </c>
      <c r="AJ12" s="97">
        <f t="shared" si="25"/>
        <v>0.1</v>
      </c>
      <c r="AK12" s="96">
        <f t="shared" si="26"/>
        <v>0.28003656342850497</v>
      </c>
      <c r="AL12" s="96">
        <f t="shared" si="27"/>
        <v>6.9999999999999993E-2</v>
      </c>
      <c r="AM12" s="96">
        <f t="shared" si="14"/>
        <v>8.8499999999999995E-2</v>
      </c>
      <c r="AN12" s="98">
        <f t="shared" si="28"/>
        <v>0.15849999999999997</v>
      </c>
      <c r="AO12" s="97">
        <f t="shared" si="15"/>
        <v>2.1053135827690328E-3</v>
      </c>
      <c r="AP12" s="96">
        <f t="shared" si="16"/>
        <v>6.1200000000000004E-2</v>
      </c>
      <c r="AQ12" s="98">
        <f t="shared" si="29"/>
        <v>3.9599999999999996E-2</v>
      </c>
      <c r="AR12" s="97">
        <f t="shared" si="30"/>
        <v>0.26807145854845471</v>
      </c>
      <c r="AS12" s="96">
        <f t="shared" si="31"/>
        <v>0.5</v>
      </c>
      <c r="AT12" s="98">
        <f t="shared" si="32"/>
        <v>65.098109614036247</v>
      </c>
    </row>
    <row r="13" spans="1:46" x14ac:dyDescent="0.25">
      <c r="Q13">
        <v>6</v>
      </c>
      <c r="R13" s="97">
        <f t="shared" si="0"/>
        <v>5</v>
      </c>
      <c r="S13" s="96">
        <f t="shared" si="1"/>
        <v>0.12</v>
      </c>
      <c r="T13" s="96">
        <f t="shared" si="2"/>
        <v>12</v>
      </c>
      <c r="U13" s="98">
        <f t="shared" si="3"/>
        <v>4.9999999999999996E-2</v>
      </c>
      <c r="V13" s="97">
        <f t="shared" si="4"/>
        <v>1</v>
      </c>
      <c r="W13" s="96">
        <f t="shared" si="5"/>
        <v>0.13994046353122222</v>
      </c>
      <c r="X13" s="98">
        <f t="shared" si="6"/>
        <v>0.41575711247493324</v>
      </c>
      <c r="Y13" s="97">
        <f t="shared" si="18"/>
        <v>0.7145896010104964</v>
      </c>
      <c r="Z13" s="96">
        <f t="shared" si="8"/>
        <v>0.88458960101049633</v>
      </c>
      <c r="AA13" s="96">
        <f t="shared" si="19"/>
        <v>0.3807154078797782</v>
      </c>
      <c r="AB13" s="96">
        <v>0</v>
      </c>
      <c r="AC13" s="96">
        <f t="shared" si="20"/>
        <v>1.4494422179706587E-3</v>
      </c>
      <c r="AD13" s="98">
        <f t="shared" si="21"/>
        <v>1.4494422179706587E-3</v>
      </c>
      <c r="AE13" s="97">
        <f t="shared" si="22"/>
        <v>8.3964278118733317E-4</v>
      </c>
      <c r="AF13" s="96">
        <f t="shared" si="23"/>
        <v>0.3807154078797782</v>
      </c>
      <c r="AG13" s="96">
        <f t="shared" si="10"/>
        <v>6.522489980867965E-4</v>
      </c>
      <c r="AH13" s="96">
        <f t="shared" si="11"/>
        <v>7.4309392914752226E-3</v>
      </c>
      <c r="AI13" s="98">
        <f t="shared" si="24"/>
        <v>8.0831882895620183E-3</v>
      </c>
      <c r="AJ13" s="97">
        <f t="shared" si="25"/>
        <v>0.12</v>
      </c>
      <c r="AK13" s="96">
        <f t="shared" si="26"/>
        <v>0.32930706333860893</v>
      </c>
      <c r="AL13" s="96">
        <f t="shared" si="27"/>
        <v>8.3999999999999991E-2</v>
      </c>
      <c r="AM13" s="96">
        <f t="shared" si="14"/>
        <v>8.8499999999999995E-2</v>
      </c>
      <c r="AN13" s="98">
        <f t="shared" si="28"/>
        <v>0.17249999999999999</v>
      </c>
      <c r="AO13" s="97">
        <f t="shared" si="15"/>
        <v>2.8988844359413173E-3</v>
      </c>
      <c r="AP13" s="96">
        <f t="shared" si="16"/>
        <v>6.1200000000000004E-2</v>
      </c>
      <c r="AQ13" s="98">
        <f t="shared" si="29"/>
        <v>3.9599999999999996E-2</v>
      </c>
      <c r="AR13" s="97">
        <f t="shared" si="30"/>
        <v>0.28428207272550332</v>
      </c>
      <c r="AS13" s="96">
        <f t="shared" si="31"/>
        <v>0.6</v>
      </c>
      <c r="AT13" s="98">
        <f t="shared" si="32"/>
        <v>67.851652601154854</v>
      </c>
    </row>
    <row r="14" spans="1:46" x14ac:dyDescent="0.25">
      <c r="Q14" s="32">
        <v>7</v>
      </c>
      <c r="R14" s="97">
        <f t="shared" si="0"/>
        <v>5</v>
      </c>
      <c r="S14" s="96">
        <f t="shared" si="1"/>
        <v>0.14000000000000001</v>
      </c>
      <c r="T14" s="96">
        <f t="shared" si="2"/>
        <v>12</v>
      </c>
      <c r="U14" s="98">
        <f t="shared" si="3"/>
        <v>5.8333333333333341E-2</v>
      </c>
      <c r="V14" s="97">
        <f t="shared" si="4"/>
        <v>1</v>
      </c>
      <c r="W14" s="96">
        <f t="shared" si="5"/>
        <v>0.15115297622680879</v>
      </c>
      <c r="X14" s="98">
        <f t="shared" si="6"/>
        <v>0.45598380961100771</v>
      </c>
      <c r="Y14" s="97">
        <f t="shared" si="18"/>
        <v>0.77184498498795973</v>
      </c>
      <c r="Z14" s="96">
        <f t="shared" si="8"/>
        <v>0.97017831832129309</v>
      </c>
      <c r="AA14" s="96">
        <f t="shared" si="19"/>
        <v>0.43644971169209257</v>
      </c>
      <c r="AB14" s="96">
        <v>0</v>
      </c>
      <c r="AC14" s="96">
        <f t="shared" si="20"/>
        <v>1.9048835083611073E-3</v>
      </c>
      <c r="AD14" s="98">
        <f t="shared" si="21"/>
        <v>1.9048835083611073E-3</v>
      </c>
      <c r="AE14" s="97">
        <f t="shared" si="22"/>
        <v>1.2344159725189389E-3</v>
      </c>
      <c r="AF14" s="96">
        <f t="shared" si="23"/>
        <v>0.43644971169209257</v>
      </c>
      <c r="AG14" s="96">
        <f t="shared" si="10"/>
        <v>8.571975787624984E-4</v>
      </c>
      <c r="AH14" s="96">
        <f t="shared" si="11"/>
        <v>8.6694291733877618E-3</v>
      </c>
      <c r="AI14" s="98">
        <f t="shared" si="24"/>
        <v>9.5266267521502603E-3</v>
      </c>
      <c r="AJ14" s="97">
        <f t="shared" si="25"/>
        <v>0.14000000000000001</v>
      </c>
      <c r="AK14" s="96">
        <f t="shared" si="26"/>
        <v>0.37823842695712134</v>
      </c>
      <c r="AL14" s="96">
        <f t="shared" si="27"/>
        <v>9.8000000000000004E-2</v>
      </c>
      <c r="AM14" s="96">
        <f t="shared" si="14"/>
        <v>8.8499999999999995E-2</v>
      </c>
      <c r="AN14" s="98">
        <f t="shared" si="28"/>
        <v>0.1865</v>
      </c>
      <c r="AO14" s="97">
        <f t="shared" si="15"/>
        <v>3.8097670167222147E-3</v>
      </c>
      <c r="AP14" s="96">
        <f t="shared" si="16"/>
        <v>6.1200000000000004E-2</v>
      </c>
      <c r="AQ14" s="98">
        <f t="shared" si="29"/>
        <v>3.9599999999999996E-2</v>
      </c>
      <c r="AR14" s="97">
        <f t="shared" si="30"/>
        <v>0.30063639376887252</v>
      </c>
      <c r="AS14" s="96">
        <f t="shared" si="31"/>
        <v>0.70000000000000007</v>
      </c>
      <c r="AT14" s="98">
        <f t="shared" si="32"/>
        <v>69.955480767940799</v>
      </c>
    </row>
    <row r="15" spans="1:46" x14ac:dyDescent="0.25">
      <c r="O15">
        <f>0.205*2.5/(Lm*Fsw)</f>
        <v>0.21808510638297871</v>
      </c>
      <c r="Q15" s="32">
        <v>8</v>
      </c>
      <c r="R15" s="97">
        <f t="shared" si="0"/>
        <v>5</v>
      </c>
      <c r="S15" s="96">
        <f t="shared" si="1"/>
        <v>0.16</v>
      </c>
      <c r="T15" s="96">
        <f t="shared" si="2"/>
        <v>12</v>
      </c>
      <c r="U15" s="98">
        <f t="shared" si="3"/>
        <v>6.6666666666666666E-2</v>
      </c>
      <c r="V15" s="97">
        <f t="shared" si="4"/>
        <v>1</v>
      </c>
      <c r="W15" s="96">
        <f t="shared" si="5"/>
        <v>0.16158932858054428</v>
      </c>
      <c r="X15" s="98">
        <f t="shared" si="6"/>
        <v>0.49434772192663956</v>
      </c>
      <c r="Y15" s="97">
        <f t="shared" si="18"/>
        <v>0.82513699700703458</v>
      </c>
      <c r="Z15" s="96">
        <f t="shared" si="8"/>
        <v>1.0518036636737014</v>
      </c>
      <c r="AA15" s="96">
        <f t="shared" si="19"/>
        <v>0.49181880834436459</v>
      </c>
      <c r="AB15" s="96">
        <v>0</v>
      </c>
      <c r="AC15" s="96">
        <f t="shared" si="20"/>
        <v>2.4188574024127081E-3</v>
      </c>
      <c r="AD15" s="98">
        <f t="shared" si="21"/>
        <v>2.4188574024127081E-3</v>
      </c>
      <c r="AE15" s="97">
        <f t="shared" si="22"/>
        <v>1.7236195048591389E-3</v>
      </c>
      <c r="AF15" s="96">
        <f t="shared" si="23"/>
        <v>0.49181880834436459</v>
      </c>
      <c r="AG15" s="96">
        <f t="shared" si="10"/>
        <v>1.0884858310857188E-3</v>
      </c>
      <c r="AH15" s="96">
        <f t="shared" si="11"/>
        <v>9.9079190553002985E-3</v>
      </c>
      <c r="AI15" s="98">
        <f t="shared" si="24"/>
        <v>1.0996404886386018E-2</v>
      </c>
      <c r="AJ15" s="97">
        <f t="shared" si="25"/>
        <v>0.16</v>
      </c>
      <c r="AK15" s="96">
        <f t="shared" si="26"/>
        <v>0.42696307779349879</v>
      </c>
      <c r="AL15" s="96">
        <f t="shared" si="27"/>
        <v>0.11199999999999999</v>
      </c>
      <c r="AM15" s="96">
        <f t="shared" si="14"/>
        <v>8.8499999999999995E-2</v>
      </c>
      <c r="AN15" s="98">
        <f t="shared" si="28"/>
        <v>0.20049999999999998</v>
      </c>
      <c r="AO15" s="97">
        <f t="shared" si="15"/>
        <v>4.8377148048254163E-3</v>
      </c>
      <c r="AP15" s="96">
        <f t="shared" si="16"/>
        <v>6.1200000000000004E-2</v>
      </c>
      <c r="AQ15" s="98">
        <f t="shared" si="29"/>
        <v>3.9599999999999996E-2</v>
      </c>
      <c r="AR15" s="97">
        <f t="shared" si="30"/>
        <v>0.31713411969121141</v>
      </c>
      <c r="AS15" s="96">
        <f t="shared" si="31"/>
        <v>0.8</v>
      </c>
      <c r="AT15" s="98">
        <f t="shared" si="32"/>
        <v>71.611813290702202</v>
      </c>
    </row>
    <row r="16" spans="1:46" x14ac:dyDescent="0.25">
      <c r="Q16" s="32">
        <v>9</v>
      </c>
      <c r="R16" s="97">
        <f t="shared" si="0"/>
        <v>5</v>
      </c>
      <c r="S16" s="96">
        <f t="shared" si="1"/>
        <v>0.18</v>
      </c>
      <c r="T16" s="96">
        <f t="shared" si="2"/>
        <v>12</v>
      </c>
      <c r="U16" s="98">
        <f t="shared" si="3"/>
        <v>7.4999999999999997E-2</v>
      </c>
      <c r="V16" s="97">
        <f t="shared" si="4"/>
        <v>1</v>
      </c>
      <c r="W16" s="96">
        <f t="shared" si="5"/>
        <v>0.17139136501002608</v>
      </c>
      <c r="X16" s="98">
        <f t="shared" si="6"/>
        <v>0.53118927602406263</v>
      </c>
      <c r="Y16" s="97">
        <f t="shared" si="18"/>
        <v>0.87518994898736724</v>
      </c>
      <c r="Z16" s="96">
        <f t="shared" si="8"/>
        <v>1.1301899489873672</v>
      </c>
      <c r="AA16" s="96">
        <f t="shared" si="19"/>
        <v>0.54693901336246742</v>
      </c>
      <c r="AB16" s="96">
        <v>0</v>
      </c>
      <c r="AC16" s="96">
        <f t="shared" si="20"/>
        <v>2.9914228433790928E-3</v>
      </c>
      <c r="AD16" s="98">
        <f t="shared" si="21"/>
        <v>2.9914228433790928E-3</v>
      </c>
      <c r="AE16" s="97">
        <f t="shared" si="22"/>
        <v>2.3137834276353519E-3</v>
      </c>
      <c r="AF16" s="96">
        <f t="shared" si="23"/>
        <v>0.54693901336246742</v>
      </c>
      <c r="AG16" s="96">
        <f t="shared" si="10"/>
        <v>1.346140279520592E-3</v>
      </c>
      <c r="AH16" s="96">
        <f t="shared" si="11"/>
        <v>1.1146408937212835E-2</v>
      </c>
      <c r="AI16" s="98">
        <f t="shared" si="24"/>
        <v>1.2492549216733427E-2</v>
      </c>
      <c r="AJ16" s="97">
        <f t="shared" si="25"/>
        <v>0.18</v>
      </c>
      <c r="AK16" s="96">
        <f t="shared" si="26"/>
        <v>0.47557110830237437</v>
      </c>
      <c r="AL16" s="96">
        <f t="shared" si="27"/>
        <v>0.126</v>
      </c>
      <c r="AM16" s="96">
        <f t="shared" si="14"/>
        <v>8.8499999999999995E-2</v>
      </c>
      <c r="AN16" s="98">
        <f t="shared" si="28"/>
        <v>0.2145</v>
      </c>
      <c r="AO16" s="97">
        <f t="shared" si="15"/>
        <v>5.9828456867581856E-3</v>
      </c>
      <c r="AP16" s="96">
        <f t="shared" si="16"/>
        <v>6.1200000000000004E-2</v>
      </c>
      <c r="AQ16" s="98">
        <f t="shared" si="29"/>
        <v>3.9599999999999996E-2</v>
      </c>
      <c r="AR16" s="97">
        <f t="shared" si="30"/>
        <v>0.33377539490349162</v>
      </c>
      <c r="AS16" s="96">
        <f t="shared" si="31"/>
        <v>0.89999999999999991</v>
      </c>
      <c r="AT16" s="98">
        <f t="shared" si="32"/>
        <v>72.946826765855533</v>
      </c>
    </row>
    <row r="17" spans="17:46" x14ac:dyDescent="0.25">
      <c r="Q17" s="32">
        <v>10</v>
      </c>
      <c r="R17" s="97">
        <f t="shared" si="0"/>
        <v>5</v>
      </c>
      <c r="S17" s="96">
        <f t="shared" si="1"/>
        <v>0.2</v>
      </c>
      <c r="T17" s="96">
        <f t="shared" si="2"/>
        <v>12</v>
      </c>
      <c r="U17" s="98">
        <f t="shared" si="3"/>
        <v>8.3333333333333329E-2</v>
      </c>
      <c r="V17" s="97">
        <f t="shared" si="4"/>
        <v>1</v>
      </c>
      <c r="W17" s="96">
        <f t="shared" si="5"/>
        <v>0.18066236157232332</v>
      </c>
      <c r="X17" s="98">
        <f t="shared" si="6"/>
        <v>0.56675633444024265</v>
      </c>
      <c r="Y17" s="97">
        <f t="shared" si="18"/>
        <v>0.92253120802888511</v>
      </c>
      <c r="Z17" s="96">
        <f t="shared" si="8"/>
        <v>1.2058645413622184</v>
      </c>
      <c r="AA17" s="96">
        <f t="shared" si="19"/>
        <v>0.60189380873266296</v>
      </c>
      <c r="AB17" s="96">
        <v>0</v>
      </c>
      <c r="AC17" s="96">
        <f t="shared" si="20"/>
        <v>3.6227615699071149E-3</v>
      </c>
      <c r="AD17" s="98">
        <f t="shared" si="21"/>
        <v>3.6227615699071149E-3</v>
      </c>
      <c r="AE17" s="97">
        <f t="shared" si="22"/>
        <v>3.0110393595387218E-3</v>
      </c>
      <c r="AF17" s="96">
        <f t="shared" si="23"/>
        <v>0.60189380873266296</v>
      </c>
      <c r="AG17" s="96">
        <f t="shared" si="10"/>
        <v>1.6302427064582019E-3</v>
      </c>
      <c r="AH17" s="96">
        <f t="shared" si="11"/>
        <v>1.2384898819125372E-2</v>
      </c>
      <c r="AI17" s="98">
        <f t="shared" si="24"/>
        <v>1.4015141525583573E-2</v>
      </c>
      <c r="AJ17" s="97">
        <f t="shared" si="25"/>
        <v>0.2</v>
      </c>
      <c r="AK17" s="96">
        <f t="shared" si="26"/>
        <v>0.52412646447030664</v>
      </c>
      <c r="AL17" s="96">
        <f t="shared" si="27"/>
        <v>0.13999999999999999</v>
      </c>
      <c r="AM17" s="96">
        <f t="shared" si="14"/>
        <v>8.8499999999999995E-2</v>
      </c>
      <c r="AN17" s="98">
        <f t="shared" si="28"/>
        <v>0.22849999999999998</v>
      </c>
      <c r="AO17" s="97">
        <f t="shared" si="15"/>
        <v>7.2455231398142299E-3</v>
      </c>
      <c r="AP17" s="96">
        <f t="shared" si="16"/>
        <v>6.1200000000000004E-2</v>
      </c>
      <c r="AQ17" s="98">
        <f t="shared" si="29"/>
        <v>3.9599999999999996E-2</v>
      </c>
      <c r="AR17" s="97">
        <f t="shared" si="30"/>
        <v>0.35056066466539781</v>
      </c>
      <c r="AS17" s="96">
        <f t="shared" si="31"/>
        <v>1</v>
      </c>
      <c r="AT17" s="98">
        <f t="shared" si="32"/>
        <v>74.043323351768919</v>
      </c>
    </row>
    <row r="18" spans="17:46" x14ac:dyDescent="0.25">
      <c r="Q18" s="32">
        <v>11</v>
      </c>
      <c r="R18" s="97">
        <f t="shared" si="0"/>
        <v>5</v>
      </c>
      <c r="S18" s="96">
        <f t="shared" si="1"/>
        <v>0.22</v>
      </c>
      <c r="T18" s="96">
        <f t="shared" si="2"/>
        <v>12</v>
      </c>
      <c r="U18" s="98">
        <f t="shared" si="3"/>
        <v>9.1666666666666674E-2</v>
      </c>
      <c r="V18" s="97">
        <f t="shared" si="4"/>
        <v>1</v>
      </c>
      <c r="W18" s="96">
        <f t="shared" si="5"/>
        <v>0.18948028334836786</v>
      </c>
      <c r="X18" s="98">
        <f t="shared" si="6"/>
        <v>0.60123601336941623</v>
      </c>
      <c r="Y18" s="97">
        <f t="shared" si="18"/>
        <v>0.96755889369379333</v>
      </c>
      <c r="Z18" s="96">
        <f t="shared" si="8"/>
        <v>1.2792255603604601</v>
      </c>
      <c r="AA18" s="96">
        <f t="shared" si="19"/>
        <v>0.65674510731528812</v>
      </c>
      <c r="AB18" s="96">
        <v>0</v>
      </c>
      <c r="AC18" s="96">
        <f t="shared" si="20"/>
        <v>4.313141359825693E-3</v>
      </c>
      <c r="AD18" s="98">
        <f t="shared" si="21"/>
        <v>4.313141359825693E-3</v>
      </c>
      <c r="AE18" s="97">
        <f t="shared" si="22"/>
        <v>3.8211857141920856E-3</v>
      </c>
      <c r="AF18" s="96">
        <f t="shared" si="23"/>
        <v>0.65674510731528812</v>
      </c>
      <c r="AG18" s="96">
        <f t="shared" si="10"/>
        <v>1.9409136119215621E-3</v>
      </c>
      <c r="AH18" s="96">
        <f t="shared" si="11"/>
        <v>1.362338870103791E-2</v>
      </c>
      <c r="AI18" s="98">
        <f t="shared" si="24"/>
        <v>1.5564302312959473E-2</v>
      </c>
      <c r="AJ18" s="97">
        <f t="shared" si="25"/>
        <v>0.22</v>
      </c>
      <c r="AK18" s="96">
        <f t="shared" si="26"/>
        <v>0.57267601519417688</v>
      </c>
      <c r="AL18" s="96">
        <f t="shared" si="27"/>
        <v>0.154</v>
      </c>
      <c r="AM18" s="96">
        <f t="shared" si="14"/>
        <v>8.8499999999999995E-2</v>
      </c>
      <c r="AN18" s="98">
        <f t="shared" si="28"/>
        <v>0.24249999999999999</v>
      </c>
      <c r="AO18" s="97">
        <f t="shared" si="15"/>
        <v>8.6262827196513861E-3</v>
      </c>
      <c r="AP18" s="96">
        <f t="shared" si="16"/>
        <v>6.1200000000000004E-2</v>
      </c>
      <c r="AQ18" s="98">
        <f t="shared" si="29"/>
        <v>3.9599999999999996E-2</v>
      </c>
      <c r="AR18" s="97">
        <f t="shared" si="30"/>
        <v>0.36749058503261078</v>
      </c>
      <c r="AS18" s="96">
        <f t="shared" si="31"/>
        <v>1.1000000000000001</v>
      </c>
      <c r="AT18" s="98">
        <f t="shared" si="32"/>
        <v>74.957891465828766</v>
      </c>
    </row>
    <row r="19" spans="17:46" x14ac:dyDescent="0.25">
      <c r="Q19" s="32">
        <v>12</v>
      </c>
      <c r="R19" s="97">
        <f t="shared" si="0"/>
        <v>5</v>
      </c>
      <c r="S19" s="96">
        <f t="shared" si="1"/>
        <v>0.24</v>
      </c>
      <c r="T19" s="96">
        <f t="shared" si="2"/>
        <v>12</v>
      </c>
      <c r="U19" s="98">
        <f t="shared" si="3"/>
        <v>9.9999999999999992E-2</v>
      </c>
      <c r="V19" s="97">
        <f t="shared" si="4"/>
        <v>1</v>
      </c>
      <c r="W19" s="96">
        <f t="shared" si="5"/>
        <v>0.19790570145063194</v>
      </c>
      <c r="X19" s="98">
        <f t="shared" si="6"/>
        <v>0.63477368348151653</v>
      </c>
      <c r="Y19" s="97">
        <f t="shared" si="18"/>
        <v>1.0105823052798226</v>
      </c>
      <c r="Z19" s="96">
        <f>U19+S19+(Y19)</f>
        <v>1.3505823052798225</v>
      </c>
      <c r="AA19" s="96">
        <f t="shared" si="19"/>
        <v>0.71154002466700395</v>
      </c>
      <c r="AB19" s="96">
        <v>0</v>
      </c>
      <c r="AC19" s="96">
        <f t="shared" si="20"/>
        <v>5.0628920670312064E-3</v>
      </c>
      <c r="AD19" s="98">
        <f t="shared" si="21"/>
        <v>5.0628920670312064E-3</v>
      </c>
      <c r="AE19" s="97">
        <f t="shared" si="22"/>
        <v>4.7497368348151658E-3</v>
      </c>
      <c r="AF19" s="96">
        <f t="shared" si="23"/>
        <v>0.71154002466700395</v>
      </c>
      <c r="AG19" s="96">
        <f t="shared" si="10"/>
        <v>2.2783014301640432E-3</v>
      </c>
      <c r="AH19" s="96">
        <f t="shared" si="11"/>
        <v>1.4861878582950445E-2</v>
      </c>
      <c r="AI19" s="98">
        <f t="shared" si="24"/>
        <v>1.7140180013114487E-2</v>
      </c>
      <c r="AJ19" s="97">
        <f t="shared" si="25"/>
        <v>0.24</v>
      </c>
      <c r="AK19" s="96">
        <f t="shared" si="26"/>
        <v>0.62125498253285771</v>
      </c>
      <c r="AL19" s="96">
        <f t="shared" si="27"/>
        <v>0.16799999999999998</v>
      </c>
      <c r="AM19" s="96">
        <f t="shared" si="14"/>
        <v>8.8499999999999995E-2</v>
      </c>
      <c r="AN19" s="98">
        <f t="shared" si="28"/>
        <v>0.25649999999999995</v>
      </c>
      <c r="AO19" s="97">
        <f t="shared" si="15"/>
        <v>1.0125784134062413E-2</v>
      </c>
      <c r="AP19" s="96">
        <f t="shared" si="16"/>
        <v>6.1200000000000004E-2</v>
      </c>
      <c r="AQ19" s="98">
        <f t="shared" si="29"/>
        <v>3.9599999999999996E-2</v>
      </c>
      <c r="AR19" s="97">
        <f t="shared" si="30"/>
        <v>0.38456596414717681</v>
      </c>
      <c r="AS19" s="96">
        <f t="shared" si="31"/>
        <v>1.2</v>
      </c>
      <c r="AT19" s="98">
        <f t="shared" si="32"/>
        <v>75.730517198496528</v>
      </c>
    </row>
    <row r="20" spans="17:46" x14ac:dyDescent="0.25">
      <c r="Q20" s="32">
        <v>13</v>
      </c>
      <c r="R20" s="97">
        <f t="shared" si="0"/>
        <v>5</v>
      </c>
      <c r="S20" s="96">
        <f t="shared" si="1"/>
        <v>0.26</v>
      </c>
      <c r="T20" s="96">
        <f t="shared" si="2"/>
        <v>12</v>
      </c>
      <c r="U20" s="98">
        <f t="shared" si="3"/>
        <v>0.10833333333333334</v>
      </c>
      <c r="V20" s="97">
        <f t="shared" si="4"/>
        <v>1</v>
      </c>
      <c r="W20" s="96">
        <f t="shared" si="5"/>
        <v>0.20598678490513792</v>
      </c>
      <c r="X20" s="98">
        <f t="shared" si="6"/>
        <v>0.49436828377233094</v>
      </c>
      <c r="Y20" s="97">
        <f t="shared" si="18"/>
        <v>1.0518474122815553</v>
      </c>
      <c r="Z20" s="96">
        <f t="shared" ref="Z20:Z71" si="33">CHOOSE(V20,Y20,U20+S20+(Y20))</f>
        <v>1.0518474122815553</v>
      </c>
      <c r="AA20" s="96">
        <f t="shared" si="19"/>
        <v>0.50821941686880756</v>
      </c>
      <c r="AB20" s="96">
        <v>0</v>
      </c>
      <c r="AC20" s="96">
        <f t="shared" si="20"/>
        <v>2.5828697568247077E-3</v>
      </c>
      <c r="AD20" s="98">
        <f t="shared" si="21"/>
        <v>2.5828697568247077E-3</v>
      </c>
      <c r="AE20" s="97">
        <f t="shared" si="22"/>
        <v>5.8019611081613848E-3</v>
      </c>
      <c r="AF20" s="96">
        <f t="shared" si="23"/>
        <v>0.50821941686880756</v>
      </c>
      <c r="AG20" s="96">
        <f t="shared" si="10"/>
        <v>1.1622913905711186E-3</v>
      </c>
      <c r="AH20" s="96">
        <f t="shared" si="11"/>
        <v>1.6100368464862985E-2</v>
      </c>
      <c r="AI20" s="98">
        <f t="shared" si="24"/>
        <v>1.7262659855434105E-2</v>
      </c>
      <c r="AJ20" s="97">
        <f t="shared" si="25"/>
        <v>0.26</v>
      </c>
      <c r="AK20" s="96">
        <f t="shared" si="26"/>
        <v>0.42698971665463192</v>
      </c>
      <c r="AL20" s="96">
        <f t="shared" si="27"/>
        <v>0.182</v>
      </c>
      <c r="AM20" s="96">
        <f t="shared" si="14"/>
        <v>8.8499999999999995E-2</v>
      </c>
      <c r="AN20" s="98">
        <f t="shared" si="28"/>
        <v>0.27049999999999996</v>
      </c>
      <c r="AO20" s="97">
        <f t="shared" si="15"/>
        <v>5.1657395136494155E-3</v>
      </c>
      <c r="AP20" s="96">
        <f t="shared" si="16"/>
        <v>6.1200000000000004E-2</v>
      </c>
      <c r="AQ20" s="98">
        <f t="shared" si="29"/>
        <v>3.9599999999999996E-2</v>
      </c>
      <c r="AR20" s="97">
        <f t="shared" si="30"/>
        <v>0.39372839936908344</v>
      </c>
      <c r="AS20" s="96">
        <f t="shared" si="31"/>
        <v>1.3</v>
      </c>
      <c r="AT20" s="98">
        <f t="shared" si="32"/>
        <v>76.753746378950254</v>
      </c>
    </row>
    <row r="21" spans="17:46" x14ac:dyDescent="0.25">
      <c r="Q21" s="32">
        <v>14</v>
      </c>
      <c r="R21" s="97">
        <f t="shared" si="0"/>
        <v>5</v>
      </c>
      <c r="S21" s="96">
        <f t="shared" si="1"/>
        <v>0.28000000000000003</v>
      </c>
      <c r="T21" s="96">
        <f t="shared" si="2"/>
        <v>12</v>
      </c>
      <c r="U21" s="98">
        <f t="shared" si="3"/>
        <v>0.11666666666666668</v>
      </c>
      <c r="V21" s="97">
        <f t="shared" si="4"/>
        <v>1</v>
      </c>
      <c r="W21" s="96">
        <f t="shared" si="5"/>
        <v>0.21376258897301101</v>
      </c>
      <c r="X21" s="98">
        <f t="shared" si="6"/>
        <v>0.51303021353522638</v>
      </c>
      <c r="Y21" s="97">
        <f t="shared" si="18"/>
        <v>1.0915536458196307</v>
      </c>
      <c r="Z21" s="96">
        <f t="shared" si="33"/>
        <v>1.0915536458196307</v>
      </c>
      <c r="AA21" s="96">
        <f t="shared" si="19"/>
        <v>0.53726650505133866</v>
      </c>
      <c r="AB21" s="96">
        <v>0</v>
      </c>
      <c r="AC21" s="96">
        <f t="shared" si="20"/>
        <v>2.8865529745008014E-3</v>
      </c>
      <c r="AD21" s="98">
        <f t="shared" si="21"/>
        <v>2.8865529745008014E-3</v>
      </c>
      <c r="AE21" s="97">
        <f t="shared" si="22"/>
        <v>6.9829112397850283E-3</v>
      </c>
      <c r="AF21" s="96">
        <f t="shared" si="23"/>
        <v>0.53726650505133866</v>
      </c>
      <c r="AG21" s="96">
        <f t="shared" si="10"/>
        <v>1.2989488385253608E-3</v>
      </c>
      <c r="AH21" s="96">
        <f t="shared" si="11"/>
        <v>1.7338858346775524E-2</v>
      </c>
      <c r="AI21" s="98">
        <f t="shared" si="24"/>
        <v>1.8637807185300885E-2</v>
      </c>
      <c r="AJ21" s="97">
        <f t="shared" si="25"/>
        <v>0.28000000000000003</v>
      </c>
      <c r="AK21" s="96">
        <f t="shared" si="26"/>
        <v>0.45139415210323425</v>
      </c>
      <c r="AL21" s="96">
        <f t="shared" si="27"/>
        <v>0.19600000000000001</v>
      </c>
      <c r="AM21" s="96">
        <f t="shared" si="14"/>
        <v>8.8499999999999995E-2</v>
      </c>
      <c r="AN21" s="98">
        <f t="shared" si="28"/>
        <v>0.28449999999999998</v>
      </c>
      <c r="AO21" s="97">
        <f t="shared" si="15"/>
        <v>5.7731059490016027E-3</v>
      </c>
      <c r="AP21" s="96">
        <f t="shared" si="16"/>
        <v>6.1200000000000004E-2</v>
      </c>
      <c r="AQ21" s="98">
        <f t="shared" si="29"/>
        <v>3.9599999999999996E-2</v>
      </c>
      <c r="AR21" s="97">
        <f t="shared" si="30"/>
        <v>0.40971091313430241</v>
      </c>
      <c r="AS21" s="96">
        <f t="shared" si="31"/>
        <v>1.4000000000000001</v>
      </c>
      <c r="AT21" s="98">
        <f t="shared" si="32"/>
        <v>77.360422034218189</v>
      </c>
    </row>
    <row r="22" spans="17:46" x14ac:dyDescent="0.25">
      <c r="Q22" s="32">
        <v>15</v>
      </c>
      <c r="R22" s="97">
        <f t="shared" si="0"/>
        <v>5</v>
      </c>
      <c r="S22" s="96">
        <f t="shared" si="1"/>
        <v>0.3</v>
      </c>
      <c r="T22" s="96">
        <f t="shared" si="2"/>
        <v>12</v>
      </c>
      <c r="U22" s="98">
        <f t="shared" si="3"/>
        <v>0.125</v>
      </c>
      <c r="V22" s="97">
        <f t="shared" si="4"/>
        <v>1</v>
      </c>
      <c r="W22" s="96">
        <f t="shared" si="5"/>
        <v>0.2212653007891959</v>
      </c>
      <c r="X22" s="98">
        <f t="shared" si="6"/>
        <v>0.53103672189407003</v>
      </c>
      <c r="Y22" s="97">
        <f t="shared" si="18"/>
        <v>1.1298653657320641</v>
      </c>
      <c r="Z22" s="96">
        <f t="shared" si="33"/>
        <v>1.1298653657320641</v>
      </c>
      <c r="AA22" s="96">
        <f t="shared" si="19"/>
        <v>0.56579901050704517</v>
      </c>
      <c r="AB22" s="96">
        <v>0</v>
      </c>
      <c r="AC22" s="96">
        <f t="shared" si="20"/>
        <v>3.201285202907514E-3</v>
      </c>
      <c r="AD22" s="98">
        <f t="shared" si="21"/>
        <v>3.201285202907514E-3</v>
      </c>
      <c r="AE22" s="97">
        <f t="shared" si="22"/>
        <v>8.2974487795948459E-3</v>
      </c>
      <c r="AF22" s="96">
        <f t="shared" si="23"/>
        <v>0.56579901050704517</v>
      </c>
      <c r="AG22" s="96">
        <f t="shared" si="10"/>
        <v>1.4405783413083814E-3</v>
      </c>
      <c r="AH22" s="96">
        <f t="shared" si="11"/>
        <v>1.8577348228688059E-2</v>
      </c>
      <c r="AI22" s="98">
        <f t="shared" si="24"/>
        <v>2.0017926569996441E-2</v>
      </c>
      <c r="AJ22" s="97">
        <f t="shared" si="25"/>
        <v>0.3</v>
      </c>
      <c r="AK22" s="96">
        <f t="shared" si="26"/>
        <v>0.47536625158546197</v>
      </c>
      <c r="AL22" s="96">
        <f t="shared" si="27"/>
        <v>0.21</v>
      </c>
      <c r="AM22" s="96">
        <f t="shared" si="14"/>
        <v>8.8499999999999995E-2</v>
      </c>
      <c r="AN22" s="98">
        <f t="shared" si="28"/>
        <v>0.29849999999999999</v>
      </c>
      <c r="AO22" s="97">
        <f t="shared" si="15"/>
        <v>6.4025704058150281E-3</v>
      </c>
      <c r="AP22" s="96">
        <f t="shared" si="16"/>
        <v>6.1200000000000004E-2</v>
      </c>
      <c r="AQ22" s="98">
        <f t="shared" si="29"/>
        <v>3.9599999999999996E-2</v>
      </c>
      <c r="AR22" s="97">
        <f t="shared" si="30"/>
        <v>0.42572049697581149</v>
      </c>
      <c r="AS22" s="96">
        <f t="shared" si="31"/>
        <v>1.5</v>
      </c>
      <c r="AT22" s="98">
        <f t="shared" si="32"/>
        <v>77.892923835812567</v>
      </c>
    </row>
    <row r="23" spans="17:46" x14ac:dyDescent="0.25">
      <c r="Q23" s="32">
        <v>16</v>
      </c>
      <c r="R23" s="97">
        <f t="shared" si="0"/>
        <v>5</v>
      </c>
      <c r="S23" s="96">
        <f t="shared" si="1"/>
        <v>0.32</v>
      </c>
      <c r="T23" s="96">
        <f t="shared" si="2"/>
        <v>12</v>
      </c>
      <c r="U23" s="98">
        <f t="shared" si="3"/>
        <v>0.13333333333333333</v>
      </c>
      <c r="V23" s="97">
        <f t="shared" si="4"/>
        <v>1</v>
      </c>
      <c r="W23" s="96">
        <f t="shared" si="5"/>
        <v>0.22852182001336815</v>
      </c>
      <c r="X23" s="98">
        <f t="shared" si="6"/>
        <v>0.54845236803208341</v>
      </c>
      <c r="Y23" s="97">
        <f t="shared" si="18"/>
        <v>1.1669199319831565</v>
      </c>
      <c r="Z23" s="96">
        <f t="shared" si="33"/>
        <v>1.1669199319831565</v>
      </c>
      <c r="AA23" s="96">
        <f t="shared" si="19"/>
        <v>0.59385952463470171</v>
      </c>
      <c r="AB23" s="96">
        <v>0</v>
      </c>
      <c r="AC23" s="96">
        <f t="shared" si="20"/>
        <v>3.5266913499935387E-3</v>
      </c>
      <c r="AD23" s="98">
        <f t="shared" si="21"/>
        <v>3.5266913499935387E-3</v>
      </c>
      <c r="AE23" s="97">
        <f t="shared" si="22"/>
        <v>9.7502643205703739E-3</v>
      </c>
      <c r="AF23" s="96">
        <f t="shared" si="23"/>
        <v>0.59385952463470171</v>
      </c>
      <c r="AG23" s="96">
        <f t="shared" si="10"/>
        <v>1.5870111074970925E-3</v>
      </c>
      <c r="AH23" s="96">
        <f t="shared" si="11"/>
        <v>1.9815838110600597E-2</v>
      </c>
      <c r="AI23" s="98">
        <f t="shared" si="24"/>
        <v>2.1402849218097691E-2</v>
      </c>
      <c r="AJ23" s="97">
        <f t="shared" si="25"/>
        <v>0.32</v>
      </c>
      <c r="AK23" s="96">
        <f t="shared" si="26"/>
        <v>0.49894179903378844</v>
      </c>
      <c r="AL23" s="96">
        <f t="shared" si="27"/>
        <v>0.22399999999999998</v>
      </c>
      <c r="AM23" s="96">
        <f t="shared" si="14"/>
        <v>8.8499999999999995E-2</v>
      </c>
      <c r="AN23" s="98">
        <f t="shared" si="28"/>
        <v>0.3125</v>
      </c>
      <c r="AO23" s="97">
        <f t="shared" si="15"/>
        <v>7.0533826999870774E-3</v>
      </c>
      <c r="AP23" s="96">
        <f t="shared" si="16"/>
        <v>6.1200000000000004E-2</v>
      </c>
      <c r="AQ23" s="98">
        <f t="shared" si="29"/>
        <v>3.9599999999999996E-2</v>
      </c>
      <c r="AR23" s="97">
        <f t="shared" si="30"/>
        <v>0.44175623191808477</v>
      </c>
      <c r="AS23" s="96">
        <f t="shared" si="31"/>
        <v>1.6</v>
      </c>
      <c r="AT23" s="98">
        <f t="shared" si="32"/>
        <v>78.363909216376612</v>
      </c>
    </row>
    <row r="24" spans="17:46" x14ac:dyDescent="0.25">
      <c r="Q24" s="32">
        <v>17</v>
      </c>
      <c r="R24" s="97">
        <f t="shared" si="0"/>
        <v>5</v>
      </c>
      <c r="S24" s="96">
        <f t="shared" si="1"/>
        <v>0.34</v>
      </c>
      <c r="T24" s="96">
        <f t="shared" si="2"/>
        <v>12</v>
      </c>
      <c r="U24" s="98">
        <f t="shared" si="3"/>
        <v>0.14166666666666669</v>
      </c>
      <c r="V24" s="97">
        <f t="shared" si="4"/>
        <v>1</v>
      </c>
      <c r="W24" s="96">
        <f t="shared" si="5"/>
        <v>0.23555490041837615</v>
      </c>
      <c r="X24" s="98">
        <f t="shared" si="6"/>
        <v>0.56533176100410276</v>
      </c>
      <c r="Y24" s="97">
        <f t="shared" si="18"/>
        <v>1.2028335340512826</v>
      </c>
      <c r="Z24" s="96">
        <f t="shared" si="33"/>
        <v>1.2028335340512826</v>
      </c>
      <c r="AA24" s="96">
        <f t="shared" si="19"/>
        <v>0.62148468412416391</v>
      </c>
      <c r="AB24" s="96">
        <v>0</v>
      </c>
      <c r="AC24" s="96">
        <f t="shared" si="20"/>
        <v>3.8624321260091179E-3</v>
      </c>
      <c r="AD24" s="98">
        <f t="shared" si="21"/>
        <v>3.8624321260091179E-3</v>
      </c>
      <c r="AE24" s="97">
        <f t="shared" si="22"/>
        <v>1.1345894370151786E-2</v>
      </c>
      <c r="AF24" s="96">
        <f t="shared" si="23"/>
        <v>0.62148468412416391</v>
      </c>
      <c r="AG24" s="96">
        <f t="shared" si="10"/>
        <v>1.7380944567041031E-3</v>
      </c>
      <c r="AH24" s="96">
        <f t="shared" si="11"/>
        <v>2.1054327992513135E-2</v>
      </c>
      <c r="AI24" s="98">
        <f t="shared" si="24"/>
        <v>2.2792422449217239E-2</v>
      </c>
      <c r="AJ24" s="97">
        <f t="shared" si="25"/>
        <v>0.34</v>
      </c>
      <c r="AK24" s="96">
        <f t="shared" si="26"/>
        <v>0.5221515754245033</v>
      </c>
      <c r="AL24" s="96">
        <f t="shared" si="27"/>
        <v>0.23799999999999999</v>
      </c>
      <c r="AM24" s="96">
        <f t="shared" si="14"/>
        <v>8.8499999999999995E-2</v>
      </c>
      <c r="AN24" s="98">
        <f t="shared" si="28"/>
        <v>0.32650000000000001</v>
      </c>
      <c r="AO24" s="97">
        <f t="shared" si="15"/>
        <v>7.7248642520182358E-3</v>
      </c>
      <c r="AP24" s="96">
        <f t="shared" si="16"/>
        <v>6.1200000000000004E-2</v>
      </c>
      <c r="AQ24" s="98">
        <f t="shared" si="29"/>
        <v>3.9599999999999996E-2</v>
      </c>
      <c r="AR24" s="97">
        <f t="shared" si="30"/>
        <v>0.45781728670123545</v>
      </c>
      <c r="AS24" s="96">
        <f t="shared" si="31"/>
        <v>1.7000000000000002</v>
      </c>
      <c r="AT24" s="98">
        <f t="shared" si="32"/>
        <v>78.783315458505569</v>
      </c>
    </row>
    <row r="25" spans="17:46" x14ac:dyDescent="0.25">
      <c r="Q25" s="32">
        <v>18</v>
      </c>
      <c r="R25" s="97">
        <f t="shared" si="0"/>
        <v>5</v>
      </c>
      <c r="S25" s="96">
        <f t="shared" si="1"/>
        <v>0.36</v>
      </c>
      <c r="T25" s="96">
        <f t="shared" si="2"/>
        <v>12</v>
      </c>
      <c r="U25" s="98">
        <f t="shared" si="3"/>
        <v>0.15</v>
      </c>
      <c r="V25" s="97">
        <f t="shared" si="4"/>
        <v>1</v>
      </c>
      <c r="W25" s="96">
        <f t="shared" si="5"/>
        <v>0.24238399287081644</v>
      </c>
      <c r="X25" s="98">
        <f t="shared" si="6"/>
        <v>0.58172158288995945</v>
      </c>
      <c r="Y25" s="97">
        <f t="shared" si="18"/>
        <v>1.237705495510552</v>
      </c>
      <c r="Z25" s="96">
        <f t="shared" si="33"/>
        <v>1.237705495510552</v>
      </c>
      <c r="AA25" s="96">
        <f t="shared" si="19"/>
        <v>0.64870630371038296</v>
      </c>
      <c r="AB25" s="96">
        <v>0</v>
      </c>
      <c r="AC25" s="96">
        <f t="shared" si="20"/>
        <v>4.2081986847358763E-3</v>
      </c>
      <c r="AD25" s="98">
        <f t="shared" si="21"/>
        <v>4.2081986847358763E-3</v>
      </c>
      <c r="AE25" s="97">
        <f t="shared" si="22"/>
        <v>1.3088735615024088E-2</v>
      </c>
      <c r="AF25" s="96">
        <f t="shared" si="23"/>
        <v>0.64870630371038296</v>
      </c>
      <c r="AG25" s="96">
        <f t="shared" si="10"/>
        <v>1.8936894081311444E-3</v>
      </c>
      <c r="AH25" s="96">
        <f t="shared" si="11"/>
        <v>2.229281787442567E-2</v>
      </c>
      <c r="AI25" s="98">
        <f t="shared" si="24"/>
        <v>2.4186507282556814E-2</v>
      </c>
      <c r="AJ25" s="97">
        <f t="shared" si="25"/>
        <v>0.36</v>
      </c>
      <c r="AK25" s="96">
        <f t="shared" si="26"/>
        <v>0.54502231048144478</v>
      </c>
      <c r="AL25" s="96">
        <f t="shared" si="27"/>
        <v>0.252</v>
      </c>
      <c r="AM25" s="96">
        <f t="shared" si="14"/>
        <v>8.8499999999999995E-2</v>
      </c>
      <c r="AN25" s="98">
        <f t="shared" si="28"/>
        <v>0.34050000000000002</v>
      </c>
      <c r="AO25" s="97">
        <f t="shared" si="15"/>
        <v>8.4163973694717526E-3</v>
      </c>
      <c r="AP25" s="96">
        <f t="shared" si="16"/>
        <v>6.1200000000000004E-2</v>
      </c>
      <c r="AQ25" s="98">
        <f t="shared" si="29"/>
        <v>3.9599999999999996E-2</v>
      </c>
      <c r="AR25" s="97">
        <f t="shared" si="30"/>
        <v>0.47390290465202856</v>
      </c>
      <c r="AS25" s="96">
        <f t="shared" si="31"/>
        <v>1.7999999999999998</v>
      </c>
      <c r="AT25" s="98">
        <f t="shared" si="32"/>
        <v>79.159052759794548</v>
      </c>
    </row>
    <row r="26" spans="17:46" x14ac:dyDescent="0.25">
      <c r="Q26" s="32">
        <v>19</v>
      </c>
      <c r="R26" s="97">
        <f t="shared" si="0"/>
        <v>5</v>
      </c>
      <c r="S26" s="96">
        <f t="shared" si="1"/>
        <v>0.38</v>
      </c>
      <c r="T26" s="96">
        <f t="shared" si="2"/>
        <v>12</v>
      </c>
      <c r="U26" s="98">
        <f t="shared" si="3"/>
        <v>0.15833333333333333</v>
      </c>
      <c r="V26" s="97">
        <f t="shared" si="4"/>
        <v>1</v>
      </c>
      <c r="W26" s="96">
        <f t="shared" si="5"/>
        <v>0.24902587995806558</v>
      </c>
      <c r="X26" s="98">
        <f t="shared" si="6"/>
        <v>0.59766211189935736</v>
      </c>
      <c r="Y26" s="97">
        <f t="shared" si="18"/>
        <v>1.2716215146794838</v>
      </c>
      <c r="Z26" s="96">
        <f t="shared" si="33"/>
        <v>1.2716215146794838</v>
      </c>
      <c r="AA26" s="96">
        <f t="shared" si="19"/>
        <v>0.67555224260639224</v>
      </c>
      <c r="AB26" s="96">
        <v>0</v>
      </c>
      <c r="AC26" s="96">
        <f t="shared" si="20"/>
        <v>4.5637083249052586E-3</v>
      </c>
      <c r="AD26" s="98">
        <f t="shared" si="21"/>
        <v>4.5637083249052586E-3</v>
      </c>
      <c r="AE26" s="97">
        <f t="shared" si="22"/>
        <v>1.4983057110810279E-2</v>
      </c>
      <c r="AF26" s="96">
        <f t="shared" si="23"/>
        <v>0.67555224260639224</v>
      </c>
      <c r="AG26" s="96">
        <f t="shared" si="10"/>
        <v>2.0536687462073665E-3</v>
      </c>
      <c r="AH26" s="96">
        <f t="shared" si="11"/>
        <v>2.3531307756338212E-2</v>
      </c>
      <c r="AI26" s="98">
        <f t="shared" si="24"/>
        <v>2.5584976502545577E-2</v>
      </c>
      <c r="AJ26" s="97">
        <f t="shared" si="25"/>
        <v>0.38</v>
      </c>
      <c r="AK26" s="96">
        <f t="shared" si="26"/>
        <v>0.56757741062531364</v>
      </c>
      <c r="AL26" s="96">
        <f t="shared" si="27"/>
        <v>0.26599999999999996</v>
      </c>
      <c r="AM26" s="96">
        <f t="shared" si="14"/>
        <v>8.8499999999999995E-2</v>
      </c>
      <c r="AN26" s="98">
        <f t="shared" si="28"/>
        <v>0.35449999999999993</v>
      </c>
      <c r="AO26" s="97">
        <f t="shared" si="15"/>
        <v>9.1274166498105172E-3</v>
      </c>
      <c r="AP26" s="96">
        <f t="shared" si="16"/>
        <v>6.1200000000000004E-2</v>
      </c>
      <c r="AQ26" s="98">
        <f t="shared" si="29"/>
        <v>3.9599999999999996E-2</v>
      </c>
      <c r="AR26" s="97">
        <f t="shared" si="30"/>
        <v>0.49001239315235601</v>
      </c>
      <c r="AS26" s="96">
        <f t="shared" si="31"/>
        <v>1.9</v>
      </c>
      <c r="AT26" s="98">
        <f t="shared" si="32"/>
        <v>79.497495721934555</v>
      </c>
    </row>
    <row r="27" spans="17:46" x14ac:dyDescent="0.25">
      <c r="Q27" s="32">
        <v>20</v>
      </c>
      <c r="R27" s="97">
        <f t="shared" si="0"/>
        <v>5</v>
      </c>
      <c r="S27" s="96">
        <f t="shared" si="1"/>
        <v>0.4</v>
      </c>
      <c r="T27" s="96">
        <f t="shared" si="2"/>
        <v>12</v>
      </c>
      <c r="U27" s="98">
        <f t="shared" si="3"/>
        <v>0.16666666666666666</v>
      </c>
      <c r="V27" s="97">
        <f t="shared" si="4"/>
        <v>1</v>
      </c>
      <c r="W27" s="96">
        <f t="shared" si="5"/>
        <v>0.25549516194593153</v>
      </c>
      <c r="X27" s="98">
        <f t="shared" si="6"/>
        <v>0.61318838867023551</v>
      </c>
      <c r="Y27" s="97">
        <f t="shared" si="18"/>
        <v>1.3046561461068842</v>
      </c>
      <c r="Z27" s="96">
        <f t="shared" si="33"/>
        <v>1.3046561461068842</v>
      </c>
      <c r="AA27" s="96">
        <f t="shared" si="19"/>
        <v>0.70204707793735477</v>
      </c>
      <c r="AB27" s="96">
        <v>0</v>
      </c>
      <c r="AC27" s="96">
        <f t="shared" si="20"/>
        <v>4.9287009964037827E-3</v>
      </c>
      <c r="AD27" s="98">
        <f t="shared" si="21"/>
        <v>4.9287009964037827E-3</v>
      </c>
      <c r="AE27" s="97">
        <f t="shared" si="22"/>
        <v>1.7033010796395433E-2</v>
      </c>
      <c r="AF27" s="96">
        <f t="shared" si="23"/>
        <v>0.70204707793735477</v>
      </c>
      <c r="AG27" s="96">
        <f t="shared" si="10"/>
        <v>2.2179154483817024E-3</v>
      </c>
      <c r="AH27" s="96">
        <f t="shared" si="11"/>
        <v>2.4769797638250744E-2</v>
      </c>
      <c r="AI27" s="98">
        <f t="shared" si="24"/>
        <v>2.6987713086632448E-2</v>
      </c>
      <c r="AJ27" s="97">
        <f t="shared" si="25"/>
        <v>0.4</v>
      </c>
      <c r="AK27" s="96">
        <f t="shared" si="26"/>
        <v>0.58983752477144269</v>
      </c>
      <c r="AL27" s="96">
        <f t="shared" si="27"/>
        <v>0.27999999999999997</v>
      </c>
      <c r="AM27" s="96">
        <f t="shared" si="14"/>
        <v>8.8499999999999995E-2</v>
      </c>
      <c r="AN27" s="98">
        <f t="shared" si="28"/>
        <v>0.36849999999999994</v>
      </c>
      <c r="AO27" s="97">
        <f t="shared" si="15"/>
        <v>9.8574019928075653E-3</v>
      </c>
      <c r="AP27" s="96">
        <f t="shared" si="16"/>
        <v>6.1200000000000004E-2</v>
      </c>
      <c r="AQ27" s="98">
        <f t="shared" si="29"/>
        <v>3.9599999999999996E-2</v>
      </c>
      <c r="AR27" s="97">
        <f t="shared" si="30"/>
        <v>0.50614511507943993</v>
      </c>
      <c r="AS27" s="96">
        <f t="shared" si="31"/>
        <v>2</v>
      </c>
      <c r="AT27" s="98">
        <f t="shared" si="32"/>
        <v>79.803838491475545</v>
      </c>
    </row>
    <row r="28" spans="17:46" x14ac:dyDescent="0.25">
      <c r="Q28" s="32">
        <v>21</v>
      </c>
      <c r="R28" s="97">
        <f t="shared" si="0"/>
        <v>5</v>
      </c>
      <c r="S28" s="96">
        <f t="shared" si="1"/>
        <v>0.42</v>
      </c>
      <c r="T28" s="96">
        <f t="shared" si="2"/>
        <v>12</v>
      </c>
      <c r="U28" s="98">
        <f t="shared" si="3"/>
        <v>0.17500000000000002</v>
      </c>
      <c r="V28" s="97">
        <f t="shared" si="4"/>
        <v>1</v>
      </c>
      <c r="W28" s="96">
        <f t="shared" si="5"/>
        <v>0.26180463454008346</v>
      </c>
      <c r="X28" s="98">
        <f t="shared" si="6"/>
        <v>0.62833112289620019</v>
      </c>
      <c r="Y28" s="97">
        <f t="shared" si="18"/>
        <v>1.3368747295663834</v>
      </c>
      <c r="Z28" s="96">
        <f t="shared" si="33"/>
        <v>1.3368747295663834</v>
      </c>
      <c r="AA28" s="96">
        <f t="shared" si="19"/>
        <v>0.72821263565527239</v>
      </c>
      <c r="AB28" s="96">
        <v>0</v>
      </c>
      <c r="AC28" s="96">
        <f t="shared" si="20"/>
        <v>5.3029364272799851E-3</v>
      </c>
      <c r="AD28" s="98">
        <f t="shared" si="21"/>
        <v>5.3029364272799851E-3</v>
      </c>
      <c r="AE28" s="97">
        <f t="shared" si="22"/>
        <v>1.9242640638696136E-2</v>
      </c>
      <c r="AF28" s="96">
        <f t="shared" si="23"/>
        <v>0.72821263565527239</v>
      </c>
      <c r="AG28" s="96">
        <f t="shared" si="10"/>
        <v>2.3863213922759936E-3</v>
      </c>
      <c r="AH28" s="96">
        <f t="shared" si="11"/>
        <v>2.6008287520163282E-2</v>
      </c>
      <c r="AI28" s="98">
        <f t="shared" si="24"/>
        <v>2.8394608912439275E-2</v>
      </c>
      <c r="AJ28" s="97">
        <f t="shared" si="25"/>
        <v>0.42</v>
      </c>
      <c r="AK28" s="96">
        <f t="shared" si="26"/>
        <v>0.61182099038737403</v>
      </c>
      <c r="AL28" s="96">
        <f t="shared" si="27"/>
        <v>0.29399999999999998</v>
      </c>
      <c r="AM28" s="96">
        <f t="shared" si="14"/>
        <v>8.8499999999999995E-2</v>
      </c>
      <c r="AN28" s="98">
        <f t="shared" si="28"/>
        <v>0.38249999999999995</v>
      </c>
      <c r="AO28" s="97">
        <f t="shared" si="15"/>
        <v>1.060587285455997E-2</v>
      </c>
      <c r="AP28" s="96">
        <f t="shared" si="16"/>
        <v>6.1200000000000004E-2</v>
      </c>
      <c r="AQ28" s="98">
        <f t="shared" si="29"/>
        <v>3.9599999999999996E-2</v>
      </c>
      <c r="AR28" s="97">
        <f t="shared" si="30"/>
        <v>0.52230048176699917</v>
      </c>
      <c r="AS28" s="96">
        <f t="shared" si="31"/>
        <v>2.1</v>
      </c>
      <c r="AT28" s="98">
        <f t="shared" si="32"/>
        <v>80.082355725494338</v>
      </c>
    </row>
    <row r="29" spans="17:46" x14ac:dyDescent="0.25">
      <c r="Q29" s="32">
        <v>22</v>
      </c>
      <c r="R29" s="97">
        <f t="shared" si="0"/>
        <v>5</v>
      </c>
      <c r="S29" s="96">
        <f t="shared" si="1"/>
        <v>0.44</v>
      </c>
      <c r="T29" s="96">
        <f t="shared" si="2"/>
        <v>12</v>
      </c>
      <c r="U29" s="98">
        <f t="shared" si="3"/>
        <v>0.18333333333333335</v>
      </c>
      <c r="V29" s="97">
        <f t="shared" si="4"/>
        <v>1</v>
      </c>
      <c r="W29" s="96">
        <f t="shared" si="5"/>
        <v>0.26796558651355878</v>
      </c>
      <c r="X29" s="98">
        <f t="shared" si="6"/>
        <v>0.64311740763254099</v>
      </c>
      <c r="Y29" s="97">
        <f t="shared" si="18"/>
        <v>1.3683349098564703</v>
      </c>
      <c r="Z29" s="96">
        <f t="shared" si="33"/>
        <v>1.3683349098564703</v>
      </c>
      <c r="AA29" s="96">
        <f t="shared" si="19"/>
        <v>0.75406841443695716</v>
      </c>
      <c r="AB29" s="96">
        <v>0</v>
      </c>
      <c r="AC29" s="96">
        <f t="shared" si="20"/>
        <v>5.6861917365146654E-3</v>
      </c>
      <c r="AD29" s="98">
        <f t="shared" si="21"/>
        <v>5.6861917365146654E-3</v>
      </c>
      <c r="AE29" s="97">
        <f t="shared" si="22"/>
        <v>2.1615890645427079E-2</v>
      </c>
      <c r="AF29" s="96">
        <f t="shared" si="23"/>
        <v>0.75406841443695716</v>
      </c>
      <c r="AG29" s="96">
        <f t="shared" si="10"/>
        <v>2.5587862814315998E-3</v>
      </c>
      <c r="AH29" s="96">
        <f t="shared" si="11"/>
        <v>2.724677740207582E-2</v>
      </c>
      <c r="AI29" s="98">
        <f t="shared" si="24"/>
        <v>2.9805563683507421E-2</v>
      </c>
      <c r="AJ29" s="97">
        <f t="shared" si="25"/>
        <v>0.44</v>
      </c>
      <c r="AK29" s="96">
        <f t="shared" si="26"/>
        <v>0.63354418963839021</v>
      </c>
      <c r="AL29" s="96">
        <f t="shared" si="27"/>
        <v>0.308</v>
      </c>
      <c r="AM29" s="96">
        <f t="shared" si="14"/>
        <v>8.8499999999999995E-2</v>
      </c>
      <c r="AN29" s="98">
        <f t="shared" si="28"/>
        <v>0.39649999999999996</v>
      </c>
      <c r="AO29" s="97">
        <f t="shared" si="15"/>
        <v>1.1372383473029331E-2</v>
      </c>
      <c r="AP29" s="96">
        <f t="shared" si="16"/>
        <v>6.1200000000000004E-2</v>
      </c>
      <c r="AQ29" s="98">
        <f t="shared" si="29"/>
        <v>3.9599999999999996E-2</v>
      </c>
      <c r="AR29" s="97">
        <f t="shared" si="30"/>
        <v>0.53847794715653663</v>
      </c>
      <c r="AS29" s="96">
        <f t="shared" si="31"/>
        <v>2.2000000000000002</v>
      </c>
      <c r="AT29" s="98">
        <f t="shared" si="32"/>
        <v>80.336597279680191</v>
      </c>
    </row>
    <row r="30" spans="17:46" x14ac:dyDescent="0.25">
      <c r="Q30" s="32">
        <v>23</v>
      </c>
      <c r="R30" s="97">
        <f t="shared" si="0"/>
        <v>5</v>
      </c>
      <c r="S30" s="96">
        <f t="shared" si="1"/>
        <v>0.46</v>
      </c>
      <c r="T30" s="96">
        <f t="shared" si="2"/>
        <v>12</v>
      </c>
      <c r="U30" s="98">
        <f t="shared" si="3"/>
        <v>0.19166666666666668</v>
      </c>
      <c r="V30" s="97">
        <f t="shared" si="4"/>
        <v>1</v>
      </c>
      <c r="W30" s="96">
        <f t="shared" si="5"/>
        <v>0.2739880370462266</v>
      </c>
      <c r="X30" s="98">
        <f t="shared" si="6"/>
        <v>0.65757128891094374</v>
      </c>
      <c r="Y30" s="97">
        <f t="shared" si="18"/>
        <v>1.3990878487466889</v>
      </c>
      <c r="Z30" s="96">
        <f t="shared" si="33"/>
        <v>1.3990878487466889</v>
      </c>
      <c r="AA30" s="96">
        <f t="shared" si="19"/>
        <v>0.77963192801329517</v>
      </c>
      <c r="AB30" s="96">
        <v>0</v>
      </c>
      <c r="AC30" s="96">
        <f t="shared" si="20"/>
        <v>6.0782594317772788E-3</v>
      </c>
      <c r="AD30" s="98">
        <f t="shared" si="21"/>
        <v>6.0782594317772788E-3</v>
      </c>
      <c r="AE30" s="97">
        <f t="shared" si="22"/>
        <v>2.4156611932908981E-2</v>
      </c>
      <c r="AF30" s="96">
        <f t="shared" si="23"/>
        <v>0.77963192801329517</v>
      </c>
      <c r="AG30" s="96">
        <f t="shared" si="10"/>
        <v>2.7352167442997758E-3</v>
      </c>
      <c r="AH30" s="96">
        <f t="shared" si="11"/>
        <v>2.8485267283988366E-2</v>
      </c>
      <c r="AI30" s="98">
        <f t="shared" si="24"/>
        <v>3.1220484028288142E-2</v>
      </c>
      <c r="AJ30" s="97">
        <f t="shared" si="25"/>
        <v>0.46</v>
      </c>
      <c r="AK30" s="96">
        <f t="shared" si="26"/>
        <v>0.65502183700162586</v>
      </c>
      <c r="AL30" s="96">
        <f t="shared" si="27"/>
        <v>0.32200000000000001</v>
      </c>
      <c r="AM30" s="96">
        <f t="shared" si="14"/>
        <v>8.8499999999999995E-2</v>
      </c>
      <c r="AN30" s="98">
        <f t="shared" si="28"/>
        <v>0.41049999999999998</v>
      </c>
      <c r="AO30" s="97">
        <f t="shared" si="15"/>
        <v>1.2156518863554558E-2</v>
      </c>
      <c r="AP30" s="96">
        <f t="shared" si="16"/>
        <v>6.1200000000000004E-2</v>
      </c>
      <c r="AQ30" s="98">
        <f t="shared" si="29"/>
        <v>3.9599999999999996E-2</v>
      </c>
      <c r="AR30" s="97">
        <f t="shared" si="30"/>
        <v>0.55467700289184263</v>
      </c>
      <c r="AS30" s="96">
        <f t="shared" si="31"/>
        <v>2.3000000000000003</v>
      </c>
      <c r="AT30" s="98">
        <f t="shared" si="32"/>
        <v>80.569535456027268</v>
      </c>
    </row>
    <row r="31" spans="17:46" x14ac:dyDescent="0.25">
      <c r="Q31" s="32">
        <v>24</v>
      </c>
      <c r="R31" s="97">
        <f t="shared" si="0"/>
        <v>5</v>
      </c>
      <c r="S31" s="96">
        <f t="shared" si="1"/>
        <v>0.48</v>
      </c>
      <c r="T31" s="96">
        <f t="shared" si="2"/>
        <v>12</v>
      </c>
      <c r="U31" s="98">
        <f t="shared" si="3"/>
        <v>0.19999999999999998</v>
      </c>
      <c r="V31" s="97">
        <f t="shared" si="4"/>
        <v>1</v>
      </c>
      <c r="W31" s="96">
        <f t="shared" si="5"/>
        <v>0.27988092706244444</v>
      </c>
      <c r="X31" s="98">
        <f t="shared" si="6"/>
        <v>0.67171422494986666</v>
      </c>
      <c r="Y31" s="97">
        <f t="shared" si="18"/>
        <v>1.4291792020209928</v>
      </c>
      <c r="Z31" s="96">
        <f t="shared" si="33"/>
        <v>1.4291792020209928</v>
      </c>
      <c r="AA31" s="96">
        <f t="shared" si="19"/>
        <v>0.80491898448405996</v>
      </c>
      <c r="AB31" s="96">
        <v>0</v>
      </c>
      <c r="AC31" s="96">
        <f t="shared" si="20"/>
        <v>6.478945715828504E-3</v>
      </c>
      <c r="AD31" s="98">
        <f t="shared" si="21"/>
        <v>6.478945715828504E-3</v>
      </c>
      <c r="AE31" s="97">
        <f t="shared" si="22"/>
        <v>2.6868568997994662E-2</v>
      </c>
      <c r="AF31" s="96">
        <f t="shared" si="23"/>
        <v>0.80491898448405996</v>
      </c>
      <c r="AG31" s="96">
        <f t="shared" si="10"/>
        <v>2.915525572122827E-3</v>
      </c>
      <c r="AH31" s="96">
        <f t="shared" si="11"/>
        <v>2.972375716590089E-2</v>
      </c>
      <c r="AI31" s="98">
        <f t="shared" si="24"/>
        <v>3.2639282738023717E-2</v>
      </c>
      <c r="AJ31" s="97">
        <f t="shared" si="25"/>
        <v>0.48</v>
      </c>
      <c r="AK31" s="96">
        <f t="shared" si="26"/>
        <v>0.67626721393744771</v>
      </c>
      <c r="AL31" s="96">
        <f t="shared" si="27"/>
        <v>0.33599999999999997</v>
      </c>
      <c r="AM31" s="96">
        <f t="shared" si="14"/>
        <v>8.8499999999999995E-2</v>
      </c>
      <c r="AN31" s="98">
        <f t="shared" si="28"/>
        <v>0.42449999999999999</v>
      </c>
      <c r="AO31" s="97">
        <f t="shared" si="15"/>
        <v>1.2957891431657008E-2</v>
      </c>
      <c r="AP31" s="96">
        <f t="shared" si="16"/>
        <v>6.1200000000000004E-2</v>
      </c>
      <c r="AQ31" s="98">
        <f t="shared" si="29"/>
        <v>3.9599999999999996E-2</v>
      </c>
      <c r="AR31" s="97">
        <f t="shared" si="30"/>
        <v>0.57089717416968067</v>
      </c>
      <c r="AS31" s="96">
        <f t="shared" si="31"/>
        <v>2.4</v>
      </c>
      <c r="AT31" s="98">
        <f t="shared" si="32"/>
        <v>80.783677768004964</v>
      </c>
    </row>
    <row r="32" spans="17:46" x14ac:dyDescent="0.25">
      <c r="Q32" s="32">
        <v>25</v>
      </c>
      <c r="R32" s="97">
        <f t="shared" si="0"/>
        <v>5</v>
      </c>
      <c r="S32" s="96">
        <f t="shared" si="1"/>
        <v>0.5</v>
      </c>
      <c r="T32" s="96">
        <f t="shared" si="2"/>
        <v>12</v>
      </c>
      <c r="U32" s="98">
        <f t="shared" si="3"/>
        <v>0.20833333333333334</v>
      </c>
      <c r="V32" s="97">
        <f t="shared" si="4"/>
        <v>1</v>
      </c>
      <c r="W32" s="96">
        <f t="shared" si="5"/>
        <v>0.28565227501671014</v>
      </c>
      <c r="X32" s="98">
        <f t="shared" si="6"/>
        <v>0.68556546004010432</v>
      </c>
      <c r="Y32" s="97">
        <f t="shared" si="18"/>
        <v>1.4586499149789454</v>
      </c>
      <c r="Z32" s="96">
        <f t="shared" si="33"/>
        <v>1.4586499149789454</v>
      </c>
      <c r="AA32" s="96">
        <f t="shared" si="19"/>
        <v>0.82994391635556497</v>
      </c>
      <c r="AB32" s="96">
        <v>0</v>
      </c>
      <c r="AC32" s="96">
        <f t="shared" si="20"/>
        <v>6.8880690429561301E-3</v>
      </c>
      <c r="AD32" s="98">
        <f t="shared" si="21"/>
        <v>6.8880690429561301E-3</v>
      </c>
      <c r="AE32" s="97">
        <f t="shared" si="22"/>
        <v>2.9755445314240642E-2</v>
      </c>
      <c r="AF32" s="96">
        <f t="shared" si="23"/>
        <v>0.82994391635556497</v>
      </c>
      <c r="AG32" s="96">
        <f t="shared" si="10"/>
        <v>3.0996310693302588E-3</v>
      </c>
      <c r="AH32" s="96">
        <f t="shared" si="11"/>
        <v>3.0962247047813436E-2</v>
      </c>
      <c r="AI32" s="98">
        <f t="shared" si="24"/>
        <v>3.4061878117143694E-2</v>
      </c>
      <c r="AJ32" s="97">
        <f t="shared" si="25"/>
        <v>0.5</v>
      </c>
      <c r="AK32" s="96">
        <f t="shared" si="26"/>
        <v>0.69729236215974355</v>
      </c>
      <c r="AL32" s="96">
        <f t="shared" si="27"/>
        <v>0.35</v>
      </c>
      <c r="AM32" s="96">
        <f t="shared" si="14"/>
        <v>8.8499999999999995E-2</v>
      </c>
      <c r="AN32" s="98">
        <f t="shared" si="28"/>
        <v>0.4385</v>
      </c>
      <c r="AO32" s="97">
        <f t="shared" si="15"/>
        <v>1.377613808591226E-2</v>
      </c>
      <c r="AP32" s="96">
        <f t="shared" si="16"/>
        <v>6.1200000000000004E-2</v>
      </c>
      <c r="AQ32" s="98">
        <f t="shared" si="29"/>
        <v>3.9599999999999996E-2</v>
      </c>
      <c r="AR32" s="97">
        <f t="shared" si="30"/>
        <v>0.58713801620305595</v>
      </c>
      <c r="AS32" s="96">
        <f t="shared" si="31"/>
        <v>2.5</v>
      </c>
      <c r="AT32" s="98">
        <f t="shared" si="32"/>
        <v>80.981154288489137</v>
      </c>
    </row>
    <row r="33" spans="17:46" x14ac:dyDescent="0.25">
      <c r="Q33" s="32">
        <v>26</v>
      </c>
      <c r="R33" s="97">
        <f t="shared" si="0"/>
        <v>5</v>
      </c>
      <c r="S33" s="96">
        <f t="shared" si="1"/>
        <v>0.52</v>
      </c>
      <c r="T33" s="96">
        <f t="shared" si="2"/>
        <v>12</v>
      </c>
      <c r="U33" s="98">
        <f t="shared" si="3"/>
        <v>0.21666666666666667</v>
      </c>
      <c r="V33" s="97">
        <f t="shared" si="4"/>
        <v>1</v>
      </c>
      <c r="W33" s="96">
        <f t="shared" si="5"/>
        <v>0.29130930488247558</v>
      </c>
      <c r="X33" s="98">
        <f t="shared" si="6"/>
        <v>0.69914233171794138</v>
      </c>
      <c r="Y33" s="97">
        <f t="shared" si="18"/>
        <v>1.48753687599562</v>
      </c>
      <c r="Z33" s="96">
        <f t="shared" si="33"/>
        <v>1.48753687599562</v>
      </c>
      <c r="AA33" s="96">
        <f t="shared" si="19"/>
        <v>0.85471977161462698</v>
      </c>
      <c r="AB33" s="96">
        <v>0</v>
      </c>
      <c r="AC33" s="96">
        <f t="shared" si="20"/>
        <v>7.3054588798896012E-3</v>
      </c>
      <c r="AD33" s="98">
        <f t="shared" si="21"/>
        <v>7.3054588798896012E-3</v>
      </c>
      <c r="AE33" s="97">
        <f t="shared" si="22"/>
        <v>3.2820848350092253E-2</v>
      </c>
      <c r="AF33" s="96">
        <f t="shared" si="23"/>
        <v>0.85471977161462698</v>
      </c>
      <c r="AG33" s="96">
        <f t="shared" si="10"/>
        <v>3.287456495950321E-3</v>
      </c>
      <c r="AH33" s="96">
        <f t="shared" si="11"/>
        <v>3.220073692972597E-2</v>
      </c>
      <c r="AI33" s="98">
        <f t="shared" si="24"/>
        <v>3.5488193425676294E-2</v>
      </c>
      <c r="AJ33" s="97">
        <f t="shared" si="25"/>
        <v>0.52</v>
      </c>
      <c r="AK33" s="96">
        <f t="shared" si="26"/>
        <v>0.71810824417015873</v>
      </c>
      <c r="AL33" s="96">
        <f t="shared" si="27"/>
        <v>0.36399999999999999</v>
      </c>
      <c r="AM33" s="96">
        <f t="shared" si="14"/>
        <v>8.8499999999999995E-2</v>
      </c>
      <c r="AN33" s="98">
        <f t="shared" si="28"/>
        <v>0.45250000000000001</v>
      </c>
      <c r="AO33" s="97">
        <f t="shared" si="15"/>
        <v>1.4610917759779202E-2</v>
      </c>
      <c r="AP33" s="96">
        <f t="shared" si="16"/>
        <v>6.1200000000000004E-2</v>
      </c>
      <c r="AQ33" s="98">
        <f t="shared" si="29"/>
        <v>3.9599999999999996E-2</v>
      </c>
      <c r="AR33" s="97">
        <f t="shared" si="30"/>
        <v>0.60339911118545553</v>
      </c>
      <c r="AS33" s="96">
        <f t="shared" si="31"/>
        <v>2.6</v>
      </c>
      <c r="AT33" s="98">
        <f t="shared" si="32"/>
        <v>81.163786020963187</v>
      </c>
    </row>
    <row r="34" spans="17:46" x14ac:dyDescent="0.25">
      <c r="Q34" s="32">
        <v>27</v>
      </c>
      <c r="R34" s="97">
        <f t="shared" si="0"/>
        <v>5</v>
      </c>
      <c r="S34" s="96">
        <f t="shared" si="1"/>
        <v>0.54</v>
      </c>
      <c r="T34" s="96">
        <f t="shared" si="2"/>
        <v>12</v>
      </c>
      <c r="U34" s="98">
        <f t="shared" si="3"/>
        <v>0.22500000000000001</v>
      </c>
      <c r="V34" s="97">
        <f t="shared" si="4"/>
        <v>2</v>
      </c>
      <c r="W34" s="96">
        <f t="shared" si="5"/>
        <v>0.29411764705882354</v>
      </c>
      <c r="X34" s="98">
        <f t="shared" si="6"/>
        <v>0.70588235294117641</v>
      </c>
      <c r="Y34" s="97">
        <f t="shared" si="18"/>
        <v>1.5018773466833542</v>
      </c>
      <c r="Z34" s="96">
        <f t="shared" si="33"/>
        <v>2.2668773466833541</v>
      </c>
      <c r="AA34" s="96">
        <f t="shared" si="19"/>
        <v>0.48846149323502053</v>
      </c>
      <c r="AB34" s="96">
        <v>0</v>
      </c>
      <c r="AC34" s="96">
        <f t="shared" si="20"/>
        <v>2.38594630373386E-3</v>
      </c>
      <c r="AD34" s="98">
        <f t="shared" si="21"/>
        <v>2.38594630373386E-3</v>
      </c>
      <c r="AE34" s="97">
        <f t="shared" si="22"/>
        <v>3.5735294117647066E-2</v>
      </c>
      <c r="AF34" s="96">
        <f t="shared" si="23"/>
        <v>0.48846149323502053</v>
      </c>
      <c r="AG34" s="96">
        <f t="shared" si="10"/>
        <v>1.0736758366802371E-3</v>
      </c>
      <c r="AH34" s="96">
        <f t="shared" si="11"/>
        <v>3.3439226811638509E-2</v>
      </c>
      <c r="AI34" s="98">
        <f t="shared" si="24"/>
        <v>3.4512902648318744E-2</v>
      </c>
      <c r="AJ34" s="97">
        <f t="shared" si="25"/>
        <v>0.54</v>
      </c>
      <c r="AK34" s="96">
        <f t="shared" si="26"/>
        <v>1.3247080988228337</v>
      </c>
      <c r="AL34" s="96">
        <f t="shared" si="27"/>
        <v>0.378</v>
      </c>
      <c r="AM34" s="96">
        <f t="shared" si="14"/>
        <v>8.8499999999999995E-2</v>
      </c>
      <c r="AN34" s="98">
        <f t="shared" si="28"/>
        <v>0.46650000000000003</v>
      </c>
      <c r="AO34" s="97">
        <f t="shared" si="15"/>
        <v>4.77189260746772E-3</v>
      </c>
      <c r="AP34" s="96">
        <f t="shared" si="16"/>
        <v>6.1200000000000004E-2</v>
      </c>
      <c r="AQ34" s="98">
        <f t="shared" si="29"/>
        <v>3.9599999999999996E-2</v>
      </c>
      <c r="AR34" s="97">
        <f t="shared" si="30"/>
        <v>0.60658479525578657</v>
      </c>
      <c r="AS34" s="96">
        <f t="shared" si="31"/>
        <v>2.7</v>
      </c>
      <c r="AT34" s="98">
        <f t="shared" si="32"/>
        <v>81.655247549492742</v>
      </c>
    </row>
    <row r="35" spans="17:46" x14ac:dyDescent="0.25">
      <c r="Q35" s="32">
        <v>28</v>
      </c>
      <c r="R35" s="97">
        <f t="shared" si="0"/>
        <v>5</v>
      </c>
      <c r="S35" s="96">
        <f t="shared" si="1"/>
        <v>0.56000000000000005</v>
      </c>
      <c r="T35" s="96">
        <f t="shared" si="2"/>
        <v>12</v>
      </c>
      <c r="U35" s="98">
        <f t="shared" si="3"/>
        <v>0.23333333333333336</v>
      </c>
      <c r="V35" s="97">
        <f t="shared" si="4"/>
        <v>2</v>
      </c>
      <c r="W35" s="96">
        <f t="shared" si="5"/>
        <v>0.29411764705882354</v>
      </c>
      <c r="X35" s="98">
        <f t="shared" si="6"/>
        <v>0.70588235294117641</v>
      </c>
      <c r="Y35" s="97">
        <f t="shared" si="18"/>
        <v>1.5018773466833542</v>
      </c>
      <c r="Z35" s="96">
        <f t="shared" si="33"/>
        <v>2.2952106800166874</v>
      </c>
      <c r="AA35" s="96">
        <f t="shared" si="19"/>
        <v>0.49235563855594305</v>
      </c>
      <c r="AB35" s="96">
        <v>0</v>
      </c>
      <c r="AC35" s="96">
        <f t="shared" si="20"/>
        <v>2.4241407481783044E-3</v>
      </c>
      <c r="AD35" s="98">
        <f t="shared" si="21"/>
        <v>2.4241407481783044E-3</v>
      </c>
      <c r="AE35" s="97">
        <f t="shared" si="22"/>
        <v>3.843137254901962E-2</v>
      </c>
      <c r="AF35" s="96">
        <f t="shared" si="23"/>
        <v>0.49235563855594305</v>
      </c>
      <c r="AG35" s="96">
        <f t="shared" si="10"/>
        <v>1.0908633366802372E-3</v>
      </c>
      <c r="AH35" s="96">
        <f t="shared" si="11"/>
        <v>3.4677716693551047E-2</v>
      </c>
      <c r="AI35" s="98">
        <f t="shared" si="24"/>
        <v>3.5768580030231284E-2</v>
      </c>
      <c r="AJ35" s="97">
        <f t="shared" si="25"/>
        <v>0.56000000000000005</v>
      </c>
      <c r="AK35" s="96">
        <f t="shared" si="26"/>
        <v>1.347611131108355</v>
      </c>
      <c r="AL35" s="96">
        <f t="shared" si="27"/>
        <v>0.39200000000000002</v>
      </c>
      <c r="AM35" s="96">
        <f t="shared" si="14"/>
        <v>8.8499999999999995E-2</v>
      </c>
      <c r="AN35" s="98">
        <f t="shared" si="28"/>
        <v>0.48050000000000004</v>
      </c>
      <c r="AO35" s="97">
        <f t="shared" si="15"/>
        <v>4.8482814963566089E-3</v>
      </c>
      <c r="AP35" s="96">
        <f t="shared" si="16"/>
        <v>6.1200000000000004E-2</v>
      </c>
      <c r="AQ35" s="98">
        <f t="shared" si="29"/>
        <v>3.9599999999999996E-2</v>
      </c>
      <c r="AR35" s="97">
        <f t="shared" si="30"/>
        <v>0.62191686152658798</v>
      </c>
      <c r="AS35" s="96">
        <f t="shared" si="31"/>
        <v>2.8000000000000003</v>
      </c>
      <c r="AT35" s="98">
        <f t="shared" si="32"/>
        <v>81.825483005769513</v>
      </c>
    </row>
    <row r="36" spans="17:46" x14ac:dyDescent="0.25">
      <c r="Q36" s="32">
        <v>29</v>
      </c>
      <c r="R36" s="97">
        <f t="shared" si="0"/>
        <v>5</v>
      </c>
      <c r="S36" s="96">
        <f t="shared" si="1"/>
        <v>0.57999999999999996</v>
      </c>
      <c r="T36" s="96">
        <f t="shared" si="2"/>
        <v>12</v>
      </c>
      <c r="U36" s="98">
        <f t="shared" si="3"/>
        <v>0.24166666666666667</v>
      </c>
      <c r="V36" s="97">
        <f t="shared" si="4"/>
        <v>2</v>
      </c>
      <c r="W36" s="96">
        <f t="shared" si="5"/>
        <v>0.29411764705882354</v>
      </c>
      <c r="X36" s="98">
        <f t="shared" si="6"/>
        <v>0.70588235294117641</v>
      </c>
      <c r="Y36" s="97">
        <f t="shared" si="18"/>
        <v>1.5018773466833542</v>
      </c>
      <c r="Z36" s="96">
        <f t="shared" si="33"/>
        <v>2.3235440133500207</v>
      </c>
      <c r="AA36" s="96">
        <f t="shared" si="19"/>
        <v>0.49635915237977002</v>
      </c>
      <c r="AB36" s="96">
        <v>0</v>
      </c>
      <c r="AC36" s="96">
        <f t="shared" si="20"/>
        <v>2.4637240815116378E-3</v>
      </c>
      <c r="AD36" s="98">
        <f t="shared" si="21"/>
        <v>2.4637240815116378E-3</v>
      </c>
      <c r="AE36" s="97">
        <f t="shared" si="22"/>
        <v>4.1225490196078428E-2</v>
      </c>
      <c r="AF36" s="96">
        <f t="shared" si="23"/>
        <v>0.49635915237977002</v>
      </c>
      <c r="AG36" s="96">
        <f t="shared" si="10"/>
        <v>1.108675836680237E-3</v>
      </c>
      <c r="AH36" s="96">
        <f t="shared" si="11"/>
        <v>3.5916206575463586E-2</v>
      </c>
      <c r="AI36" s="98">
        <f t="shared" si="24"/>
        <v>3.7024882412143821E-2</v>
      </c>
      <c r="AJ36" s="97">
        <f t="shared" si="25"/>
        <v>0.57999999999999996</v>
      </c>
      <c r="AK36" s="96">
        <f t="shared" si="26"/>
        <v>1.3705448944200285</v>
      </c>
      <c r="AL36" s="96">
        <f t="shared" si="27"/>
        <v>0.40599999999999997</v>
      </c>
      <c r="AM36" s="96">
        <f t="shared" si="14"/>
        <v>8.8499999999999995E-2</v>
      </c>
      <c r="AN36" s="98">
        <f t="shared" si="28"/>
        <v>0.49449999999999994</v>
      </c>
      <c r="AO36" s="97">
        <f t="shared" si="15"/>
        <v>4.9274481630232755E-3</v>
      </c>
      <c r="AP36" s="96">
        <f t="shared" si="16"/>
        <v>6.1200000000000004E-2</v>
      </c>
      <c r="AQ36" s="98">
        <f t="shared" si="29"/>
        <v>3.9599999999999996E-2</v>
      </c>
      <c r="AR36" s="97">
        <f t="shared" si="30"/>
        <v>0.63725233057516706</v>
      </c>
      <c r="AS36" s="96">
        <f t="shared" si="31"/>
        <v>2.9</v>
      </c>
      <c r="AT36" s="98">
        <f t="shared" si="32"/>
        <v>81.984538533852685</v>
      </c>
    </row>
    <row r="37" spans="17:46" x14ac:dyDescent="0.25">
      <c r="Q37" s="32">
        <v>30</v>
      </c>
      <c r="R37" s="97">
        <f t="shared" si="0"/>
        <v>5</v>
      </c>
      <c r="S37" s="96">
        <f t="shared" si="1"/>
        <v>0.6</v>
      </c>
      <c r="T37" s="96">
        <f t="shared" si="2"/>
        <v>12</v>
      </c>
      <c r="U37" s="98">
        <f t="shared" si="3"/>
        <v>0.25</v>
      </c>
      <c r="V37" s="97">
        <f t="shared" si="4"/>
        <v>2</v>
      </c>
      <c r="W37" s="96">
        <f t="shared" si="5"/>
        <v>0.29411764705882354</v>
      </c>
      <c r="X37" s="98">
        <f t="shared" si="6"/>
        <v>0.70588235294117641</v>
      </c>
      <c r="Y37" s="97">
        <f t="shared" si="18"/>
        <v>1.5018773466833542</v>
      </c>
      <c r="Z37" s="96">
        <f t="shared" si="33"/>
        <v>2.351877346683354</v>
      </c>
      <c r="AA37" s="96">
        <f t="shared" si="19"/>
        <v>0.50046941002761192</v>
      </c>
      <c r="AB37" s="96">
        <v>0</v>
      </c>
      <c r="AC37" s="96">
        <f t="shared" si="20"/>
        <v>2.5046963037338595E-3</v>
      </c>
      <c r="AD37" s="98">
        <f t="shared" si="21"/>
        <v>2.5046963037338595E-3</v>
      </c>
      <c r="AE37" s="97">
        <f t="shared" si="22"/>
        <v>4.4117647058823532E-2</v>
      </c>
      <c r="AF37" s="96">
        <f t="shared" si="23"/>
        <v>0.50046941002761192</v>
      </c>
      <c r="AG37" s="96">
        <f t="shared" si="10"/>
        <v>1.1271133366802368E-3</v>
      </c>
      <c r="AH37" s="96">
        <f t="shared" si="11"/>
        <v>3.7154696457376117E-2</v>
      </c>
      <c r="AI37" s="98">
        <f t="shared" si="24"/>
        <v>3.8281809794056355E-2</v>
      </c>
      <c r="AJ37" s="97">
        <f t="shared" si="25"/>
        <v>0.6</v>
      </c>
      <c r="AK37" s="96">
        <f t="shared" si="26"/>
        <v>1.3935078714839781</v>
      </c>
      <c r="AL37" s="96">
        <f t="shared" si="27"/>
        <v>0.42</v>
      </c>
      <c r="AM37" s="96">
        <f t="shared" si="14"/>
        <v>8.8499999999999995E-2</v>
      </c>
      <c r="AN37" s="98">
        <f t="shared" si="28"/>
        <v>0.50849999999999995</v>
      </c>
      <c r="AO37" s="97">
        <f t="shared" si="15"/>
        <v>5.009392607467719E-3</v>
      </c>
      <c r="AP37" s="96">
        <f t="shared" si="16"/>
        <v>6.1200000000000004E-2</v>
      </c>
      <c r="AQ37" s="98">
        <f t="shared" si="29"/>
        <v>3.9599999999999996E-2</v>
      </c>
      <c r="AR37" s="97">
        <f t="shared" si="30"/>
        <v>0.65259120240152402</v>
      </c>
      <c r="AS37" s="96">
        <f t="shared" si="31"/>
        <v>3</v>
      </c>
      <c r="AT37" s="98">
        <f t="shared" si="32"/>
        <v>82.133472752919758</v>
      </c>
    </row>
    <row r="38" spans="17:46" x14ac:dyDescent="0.25">
      <c r="Q38" s="32">
        <v>31</v>
      </c>
      <c r="R38" s="97">
        <f t="shared" si="0"/>
        <v>5</v>
      </c>
      <c r="S38" s="96">
        <f t="shared" si="1"/>
        <v>0.62</v>
      </c>
      <c r="T38" s="96">
        <f t="shared" si="2"/>
        <v>12</v>
      </c>
      <c r="U38" s="98">
        <f t="shared" si="3"/>
        <v>0.25833333333333336</v>
      </c>
      <c r="V38" s="97">
        <f t="shared" si="4"/>
        <v>2</v>
      </c>
      <c r="W38" s="96">
        <f t="shared" si="5"/>
        <v>0.29411764705882354</v>
      </c>
      <c r="X38" s="98">
        <f t="shared" si="6"/>
        <v>0.70588235294117641</v>
      </c>
      <c r="Y38" s="97">
        <f t="shared" si="18"/>
        <v>1.5018773466833542</v>
      </c>
      <c r="Z38" s="96">
        <f t="shared" si="33"/>
        <v>2.3802106800166873</v>
      </c>
      <c r="AA38" s="96">
        <f t="shared" si="19"/>
        <v>0.50468380346955566</v>
      </c>
      <c r="AB38" s="96">
        <v>0</v>
      </c>
      <c r="AC38" s="96">
        <f t="shared" si="20"/>
        <v>2.547057414844971E-3</v>
      </c>
      <c r="AD38" s="98">
        <f t="shared" si="21"/>
        <v>2.547057414844971E-3</v>
      </c>
      <c r="AE38" s="97">
        <f t="shared" si="22"/>
        <v>4.7107843137254905E-2</v>
      </c>
      <c r="AF38" s="96">
        <f t="shared" si="23"/>
        <v>0.50468380346955566</v>
      </c>
      <c r="AG38" s="96">
        <f t="shared" si="10"/>
        <v>1.146175836680237E-3</v>
      </c>
      <c r="AH38" s="96">
        <f t="shared" si="11"/>
        <v>3.8393186339288662E-2</v>
      </c>
      <c r="AI38" s="98">
        <f t="shared" si="24"/>
        <v>3.9539362175968901E-2</v>
      </c>
      <c r="AJ38" s="97">
        <f t="shared" si="25"/>
        <v>0.62</v>
      </c>
      <c r="AK38" s="96">
        <f t="shared" si="26"/>
        <v>1.4164986415412268</v>
      </c>
      <c r="AL38" s="96">
        <f t="shared" si="27"/>
        <v>0.434</v>
      </c>
      <c r="AM38" s="96">
        <f t="shared" si="14"/>
        <v>8.8499999999999995E-2</v>
      </c>
      <c r="AN38" s="98">
        <f t="shared" si="28"/>
        <v>0.52249999999999996</v>
      </c>
      <c r="AO38" s="97">
        <f t="shared" si="15"/>
        <v>5.094114829689942E-3</v>
      </c>
      <c r="AP38" s="96">
        <f t="shared" si="16"/>
        <v>6.1200000000000004E-2</v>
      </c>
      <c r="AQ38" s="98">
        <f t="shared" si="29"/>
        <v>3.9599999999999996E-2</v>
      </c>
      <c r="AR38" s="97">
        <f t="shared" si="30"/>
        <v>0.66793347700565875</v>
      </c>
      <c r="AS38" s="96">
        <f t="shared" si="31"/>
        <v>3.1</v>
      </c>
      <c r="AT38" s="98">
        <f t="shared" si="32"/>
        <v>82.273214718842141</v>
      </c>
    </row>
    <row r="39" spans="17:46" x14ac:dyDescent="0.25">
      <c r="Q39" s="32">
        <v>32</v>
      </c>
      <c r="R39" s="97">
        <f t="shared" si="0"/>
        <v>5</v>
      </c>
      <c r="S39" s="96">
        <f t="shared" ref="S39:S70" si="34">Q39*$O$12</f>
        <v>0.64</v>
      </c>
      <c r="T39" s="96">
        <f t="shared" si="2"/>
        <v>12</v>
      </c>
      <c r="U39" s="98">
        <f t="shared" ref="U39:U70" si="35">(R39*S39)/(T39*EFF_est)</f>
        <v>0.26666666666666666</v>
      </c>
      <c r="V39" s="97">
        <f t="shared" ref="V39:V70" si="36">IF(S39&lt;((T39^2)*R39)/(2*Fsw*Lm*((T39+R39)^2)),1,2)</f>
        <v>2</v>
      </c>
      <c r="W39" s="96">
        <f t="shared" ref="W39:W70" si="37">CHOOSE(V39,SQRT(2*Lm*R39*S39*Fsw)/T39,R39/(T39+R39))</f>
        <v>0.29411764705882354</v>
      </c>
      <c r="X39" s="98">
        <f t="shared" ref="X39:X70" si="38">CHOOSE(V39,(Lm*Z39*Fsw)/(R39),1-W39)</f>
        <v>0.70588235294117641</v>
      </c>
      <c r="Y39" s="97">
        <f t="shared" si="18"/>
        <v>1.5018773466833542</v>
      </c>
      <c r="Z39" s="96">
        <f t="shared" si="33"/>
        <v>2.4085440133500207</v>
      </c>
      <c r="AA39" s="96">
        <f t="shared" si="19"/>
        <v>0.50899974605543474</v>
      </c>
      <c r="AB39" s="96">
        <v>0</v>
      </c>
      <c r="AC39" s="96">
        <f t="shared" si="20"/>
        <v>2.5908074148449705E-3</v>
      </c>
      <c r="AD39" s="98">
        <f t="shared" si="21"/>
        <v>2.5908074148449705E-3</v>
      </c>
      <c r="AE39" s="97">
        <f t="shared" si="22"/>
        <v>5.0196078431372547E-2</v>
      </c>
      <c r="AF39" s="96">
        <f t="shared" si="23"/>
        <v>0.50899974605543474</v>
      </c>
      <c r="AG39" s="96">
        <f t="shared" ref="AG39:AG70" si="39">(AF39^2)*RDS_on</f>
        <v>1.1658633366802369E-3</v>
      </c>
      <c r="AH39" s="96">
        <f t="shared" ref="AH39:AH70" si="40">(((R39+T39)*(U39+S39))/2)*Fsw*(tr_sw+tf_sw)</f>
        <v>3.9631676221201194E-2</v>
      </c>
      <c r="AI39" s="98">
        <f t="shared" si="24"/>
        <v>4.0797539557881429E-2</v>
      </c>
      <c r="AJ39" s="97">
        <f t="shared" si="25"/>
        <v>0.64</v>
      </c>
      <c r="AK39" s="96">
        <f t="shared" si="26"/>
        <v>1.4395158729315243</v>
      </c>
      <c r="AL39" s="96">
        <f t="shared" si="27"/>
        <v>0.44799999999999995</v>
      </c>
      <c r="AM39" s="96">
        <f t="shared" ref="AM39:AM70" si="41">(R39+T39+Vd_rect)*Qrr*Fsw</f>
        <v>8.8499999999999995E-2</v>
      </c>
      <c r="AN39" s="98">
        <f t="shared" si="28"/>
        <v>0.53649999999999998</v>
      </c>
      <c r="AO39" s="97">
        <f t="shared" ref="AO39:AO70" si="42">(AF39^2)*R_cs</f>
        <v>5.1816148296899411E-3</v>
      </c>
      <c r="AP39" s="96">
        <f t="shared" si="16"/>
        <v>6.1200000000000004E-2</v>
      </c>
      <c r="AQ39" s="98">
        <f t="shared" si="29"/>
        <v>3.9599999999999996E-2</v>
      </c>
      <c r="AR39" s="97">
        <f t="shared" si="30"/>
        <v>0.68327915438757136</v>
      </c>
      <c r="AS39" s="96">
        <f t="shared" si="31"/>
        <v>3.2</v>
      </c>
      <c r="AT39" s="98">
        <f t="shared" si="32"/>
        <v>82.404583157109386</v>
      </c>
    </row>
    <row r="40" spans="17:46" x14ac:dyDescent="0.25">
      <c r="Q40" s="32">
        <v>33</v>
      </c>
      <c r="R40" s="97">
        <f t="shared" si="0"/>
        <v>5</v>
      </c>
      <c r="S40" s="96">
        <f t="shared" si="34"/>
        <v>0.66</v>
      </c>
      <c r="T40" s="96">
        <f t="shared" si="2"/>
        <v>12</v>
      </c>
      <c r="U40" s="98">
        <f t="shared" si="35"/>
        <v>0.27500000000000002</v>
      </c>
      <c r="V40" s="97">
        <f t="shared" si="36"/>
        <v>2</v>
      </c>
      <c r="W40" s="96">
        <f t="shared" si="37"/>
        <v>0.29411764705882354</v>
      </c>
      <c r="X40" s="98">
        <f t="shared" si="38"/>
        <v>0.70588235294117641</v>
      </c>
      <c r="Y40" s="97">
        <f t="shared" si="18"/>
        <v>1.5018773466833542</v>
      </c>
      <c r="Z40" s="96">
        <f t="shared" si="33"/>
        <v>2.436877346683354</v>
      </c>
      <c r="AA40" s="96">
        <f t="shared" si="19"/>
        <v>0.51341467681922182</v>
      </c>
      <c r="AB40" s="96">
        <v>0</v>
      </c>
      <c r="AC40" s="96">
        <f t="shared" si="20"/>
        <v>2.6359463037338598E-3</v>
      </c>
      <c r="AD40" s="98">
        <f t="shared" si="21"/>
        <v>2.6359463037338598E-3</v>
      </c>
      <c r="AE40" s="97">
        <f t="shared" si="22"/>
        <v>5.3382352941176478E-2</v>
      </c>
      <c r="AF40" s="96">
        <f t="shared" si="23"/>
        <v>0.51341467681922182</v>
      </c>
      <c r="AG40" s="96">
        <f t="shared" si="39"/>
        <v>1.1861758366802371E-3</v>
      </c>
      <c r="AH40" s="96">
        <f t="shared" si="40"/>
        <v>4.0870166103113739E-2</v>
      </c>
      <c r="AI40" s="98">
        <f t="shared" si="24"/>
        <v>4.2056341939793976E-2</v>
      </c>
      <c r="AJ40" s="97">
        <f t="shared" si="25"/>
        <v>0.66</v>
      </c>
      <c r="AK40" s="96">
        <f t="shared" si="26"/>
        <v>1.4625583163377824</v>
      </c>
      <c r="AL40" s="96">
        <f t="shared" si="27"/>
        <v>0.46199999999999997</v>
      </c>
      <c r="AM40" s="96">
        <f t="shared" si="41"/>
        <v>8.8499999999999995E-2</v>
      </c>
      <c r="AN40" s="98">
        <f t="shared" si="28"/>
        <v>0.55049999999999999</v>
      </c>
      <c r="AO40" s="97">
        <f t="shared" si="42"/>
        <v>5.2718926074677196E-3</v>
      </c>
      <c r="AP40" s="96">
        <f t="shared" si="16"/>
        <v>6.1200000000000004E-2</v>
      </c>
      <c r="AQ40" s="98">
        <f t="shared" si="29"/>
        <v>3.9599999999999996E-2</v>
      </c>
      <c r="AR40" s="97">
        <f t="shared" si="30"/>
        <v>0.69862823454726175</v>
      </c>
      <c r="AS40" s="96">
        <f t="shared" si="31"/>
        <v>3.3000000000000003</v>
      </c>
      <c r="AT40" s="98">
        <f t="shared" si="32"/>
        <v>82.528302368515554</v>
      </c>
    </row>
    <row r="41" spans="17:46" x14ac:dyDescent="0.25">
      <c r="Q41" s="32">
        <v>34</v>
      </c>
      <c r="R41" s="97">
        <f t="shared" si="0"/>
        <v>5</v>
      </c>
      <c r="S41" s="96">
        <f t="shared" si="34"/>
        <v>0.68</v>
      </c>
      <c r="T41" s="96">
        <f t="shared" si="2"/>
        <v>12</v>
      </c>
      <c r="U41" s="98">
        <f t="shared" si="35"/>
        <v>0.28333333333333338</v>
      </c>
      <c r="V41" s="97">
        <f t="shared" si="36"/>
        <v>2</v>
      </c>
      <c r="W41" s="96">
        <f t="shared" si="37"/>
        <v>0.29411764705882354</v>
      </c>
      <c r="X41" s="98">
        <f t="shared" si="38"/>
        <v>0.70588235294117641</v>
      </c>
      <c r="Y41" s="97">
        <f t="shared" si="18"/>
        <v>1.5018773466833542</v>
      </c>
      <c r="Z41" s="96">
        <f t="shared" si="33"/>
        <v>2.4652106800166873</v>
      </c>
      <c r="AA41" s="96">
        <f t="shared" si="19"/>
        <v>0.51792606436745758</v>
      </c>
      <c r="AB41" s="96">
        <v>0</v>
      </c>
      <c r="AC41" s="96">
        <f t="shared" si="20"/>
        <v>2.6824740815116384E-3</v>
      </c>
      <c r="AD41" s="98">
        <f t="shared" si="21"/>
        <v>2.6824740815116384E-3</v>
      </c>
      <c r="AE41" s="97">
        <f t="shared" si="22"/>
        <v>5.6666666666666678E-2</v>
      </c>
      <c r="AF41" s="96">
        <f t="shared" si="23"/>
        <v>0.51792606436745758</v>
      </c>
      <c r="AG41" s="96">
        <f t="shared" si="39"/>
        <v>1.2071133366802374E-3</v>
      </c>
      <c r="AH41" s="96">
        <f t="shared" si="40"/>
        <v>4.2108655985026271E-2</v>
      </c>
      <c r="AI41" s="98">
        <f t="shared" si="24"/>
        <v>4.3315769321706506E-2</v>
      </c>
      <c r="AJ41" s="97">
        <f t="shared" si="25"/>
        <v>0.68</v>
      </c>
      <c r="AK41" s="96">
        <f t="shared" si="26"/>
        <v>1.4856247986248554</v>
      </c>
      <c r="AL41" s="96">
        <f t="shared" si="27"/>
        <v>0.47599999999999998</v>
      </c>
      <c r="AM41" s="96">
        <f t="shared" si="41"/>
        <v>8.8499999999999995E-2</v>
      </c>
      <c r="AN41" s="98">
        <f t="shared" si="28"/>
        <v>0.5645</v>
      </c>
      <c r="AO41" s="97">
        <f t="shared" si="42"/>
        <v>5.3649481630232768E-3</v>
      </c>
      <c r="AP41" s="96">
        <f t="shared" si="16"/>
        <v>6.1200000000000004E-2</v>
      </c>
      <c r="AQ41" s="98">
        <f t="shared" si="29"/>
        <v>3.9599999999999996E-2</v>
      </c>
      <c r="AR41" s="97">
        <f t="shared" si="30"/>
        <v>0.7139807174847298</v>
      </c>
      <c r="AS41" s="96">
        <f t="shared" si="31"/>
        <v>3.4000000000000004</v>
      </c>
      <c r="AT41" s="98">
        <f t="shared" si="32"/>
        <v>82.645015460323918</v>
      </c>
    </row>
    <row r="42" spans="17:46" x14ac:dyDescent="0.25">
      <c r="Q42" s="32">
        <v>35</v>
      </c>
      <c r="R42" s="97">
        <f t="shared" si="0"/>
        <v>5</v>
      </c>
      <c r="S42" s="96">
        <f t="shared" si="34"/>
        <v>0.70000000000000007</v>
      </c>
      <c r="T42" s="96">
        <f t="shared" si="2"/>
        <v>12</v>
      </c>
      <c r="U42" s="98">
        <f t="shared" si="35"/>
        <v>0.29166666666666669</v>
      </c>
      <c r="V42" s="97">
        <f t="shared" si="36"/>
        <v>2</v>
      </c>
      <c r="W42" s="96">
        <f t="shared" si="37"/>
        <v>0.29411764705882354</v>
      </c>
      <c r="X42" s="98">
        <f t="shared" si="38"/>
        <v>0.70588235294117641</v>
      </c>
      <c r="Y42" s="97">
        <f t="shared" si="18"/>
        <v>1.5018773466833542</v>
      </c>
      <c r="Z42" s="96">
        <f t="shared" si="33"/>
        <v>2.4935440133500206</v>
      </c>
      <c r="AA42" s="96">
        <f t="shared" si="19"/>
        <v>0.52253141036480333</v>
      </c>
      <c r="AB42" s="96">
        <v>0</v>
      </c>
      <c r="AC42" s="96">
        <f t="shared" si="20"/>
        <v>2.7303907481783054E-3</v>
      </c>
      <c r="AD42" s="98">
        <f t="shared" si="21"/>
        <v>2.7303907481783054E-3</v>
      </c>
      <c r="AE42" s="97">
        <f t="shared" si="22"/>
        <v>6.0049019607843146E-2</v>
      </c>
      <c r="AF42" s="96">
        <f t="shared" si="23"/>
        <v>0.52253141036480333</v>
      </c>
      <c r="AG42" s="96">
        <f t="shared" si="39"/>
        <v>1.2286758366802375E-3</v>
      </c>
      <c r="AH42" s="96">
        <f t="shared" si="40"/>
        <v>4.3347145866938809E-2</v>
      </c>
      <c r="AI42" s="98">
        <f t="shared" si="24"/>
        <v>4.4575821703619047E-2</v>
      </c>
      <c r="AJ42" s="97">
        <f t="shared" si="25"/>
        <v>0.70000000000000007</v>
      </c>
      <c r="AK42" s="96">
        <f t="shared" si="26"/>
        <v>1.5087142172137205</v>
      </c>
      <c r="AL42" s="96">
        <f t="shared" si="27"/>
        <v>0.49</v>
      </c>
      <c r="AM42" s="96">
        <f t="shared" si="41"/>
        <v>8.8499999999999995E-2</v>
      </c>
      <c r="AN42" s="98">
        <f t="shared" si="28"/>
        <v>0.57850000000000001</v>
      </c>
      <c r="AO42" s="97">
        <f t="shared" si="42"/>
        <v>5.4607814963566108E-3</v>
      </c>
      <c r="AP42" s="96">
        <f t="shared" si="16"/>
        <v>6.1200000000000004E-2</v>
      </c>
      <c r="AQ42" s="98">
        <f t="shared" si="29"/>
        <v>3.9599999999999996E-2</v>
      </c>
      <c r="AR42" s="97">
        <f t="shared" si="30"/>
        <v>0.72933660319997573</v>
      </c>
      <c r="AS42" s="96">
        <f t="shared" si="31"/>
        <v>3.5000000000000004</v>
      </c>
      <c r="AT42" s="98">
        <f t="shared" si="32"/>
        <v>82.755295413277125</v>
      </c>
    </row>
    <row r="43" spans="17:46" x14ac:dyDescent="0.25">
      <c r="Q43" s="32">
        <v>36</v>
      </c>
      <c r="R43" s="97">
        <f t="shared" si="0"/>
        <v>5</v>
      </c>
      <c r="S43" s="96">
        <f t="shared" si="34"/>
        <v>0.72</v>
      </c>
      <c r="T43" s="96">
        <f t="shared" si="2"/>
        <v>12</v>
      </c>
      <c r="U43" s="98">
        <f t="shared" si="35"/>
        <v>0.3</v>
      </c>
      <c r="V43" s="97">
        <f t="shared" si="36"/>
        <v>2</v>
      </c>
      <c r="W43" s="96">
        <f t="shared" si="37"/>
        <v>0.29411764705882354</v>
      </c>
      <c r="X43" s="98">
        <f t="shared" si="38"/>
        <v>0.70588235294117641</v>
      </c>
      <c r="Y43" s="97">
        <f t="shared" si="18"/>
        <v>1.5018773466833542</v>
      </c>
      <c r="Z43" s="96">
        <f t="shared" si="33"/>
        <v>2.5218773466833539</v>
      </c>
      <c r="AA43" s="96">
        <f t="shared" si="19"/>
        <v>0.52722825263199424</v>
      </c>
      <c r="AB43" s="96">
        <v>0</v>
      </c>
      <c r="AC43" s="96">
        <f t="shared" si="20"/>
        <v>2.7796963037338596E-3</v>
      </c>
      <c r="AD43" s="98">
        <f t="shared" si="21"/>
        <v>2.7796963037338596E-3</v>
      </c>
      <c r="AE43" s="97">
        <f t="shared" si="22"/>
        <v>6.352941176470589E-2</v>
      </c>
      <c r="AF43" s="96">
        <f t="shared" si="23"/>
        <v>0.52722825263199424</v>
      </c>
      <c r="AG43" s="96">
        <f t="shared" si="39"/>
        <v>1.2508633366802369E-3</v>
      </c>
      <c r="AH43" s="96">
        <f t="shared" si="40"/>
        <v>4.4585635748851341E-2</v>
      </c>
      <c r="AI43" s="98">
        <f t="shared" si="24"/>
        <v>4.5836499085531578E-2</v>
      </c>
      <c r="AJ43" s="97">
        <f t="shared" si="25"/>
        <v>0.72</v>
      </c>
      <c r="AK43" s="96">
        <f t="shared" si="26"/>
        <v>1.5318255349385614</v>
      </c>
      <c r="AL43" s="96">
        <f t="shared" si="27"/>
        <v>0.504</v>
      </c>
      <c r="AM43" s="96">
        <f t="shared" si="41"/>
        <v>8.8499999999999995E-2</v>
      </c>
      <c r="AN43" s="98">
        <f t="shared" si="28"/>
        <v>0.59250000000000003</v>
      </c>
      <c r="AO43" s="97">
        <f t="shared" si="42"/>
        <v>5.5593926074677192E-3</v>
      </c>
      <c r="AP43" s="96">
        <f t="shared" si="16"/>
        <v>6.1200000000000004E-2</v>
      </c>
      <c r="AQ43" s="98">
        <f t="shared" si="29"/>
        <v>3.9599999999999996E-2</v>
      </c>
      <c r="AR43" s="97">
        <f t="shared" si="30"/>
        <v>0.74469589169299932</v>
      </c>
      <c r="AS43" s="96">
        <f t="shared" si="31"/>
        <v>3.5999999999999996</v>
      </c>
      <c r="AT43" s="98">
        <f t="shared" si="32"/>
        <v>82.859654386470453</v>
      </c>
    </row>
    <row r="44" spans="17:46" x14ac:dyDescent="0.25">
      <c r="Q44" s="32">
        <v>37</v>
      </c>
      <c r="R44" s="97">
        <f t="shared" si="0"/>
        <v>5</v>
      </c>
      <c r="S44" s="96">
        <f t="shared" si="34"/>
        <v>0.74</v>
      </c>
      <c r="T44" s="96">
        <f t="shared" si="2"/>
        <v>12</v>
      </c>
      <c r="U44" s="98">
        <f t="shared" si="35"/>
        <v>0.30833333333333335</v>
      </c>
      <c r="V44" s="97">
        <f t="shared" si="36"/>
        <v>2</v>
      </c>
      <c r="W44" s="96">
        <f t="shared" si="37"/>
        <v>0.29411764705882354</v>
      </c>
      <c r="X44" s="98">
        <f t="shared" si="38"/>
        <v>0.70588235294117641</v>
      </c>
      <c r="Y44" s="97">
        <f t="shared" si="18"/>
        <v>1.5018773466833542</v>
      </c>
      <c r="Z44" s="96">
        <f t="shared" si="33"/>
        <v>2.5502106800166873</v>
      </c>
      <c r="AA44" s="96">
        <f t="shared" si="19"/>
        <v>0.53201416787321598</v>
      </c>
      <c r="AB44" s="96">
        <v>0</v>
      </c>
      <c r="AC44" s="96">
        <f t="shared" si="20"/>
        <v>2.8303907481783044E-3</v>
      </c>
      <c r="AD44" s="98">
        <f t="shared" si="21"/>
        <v>2.8303907481783044E-3</v>
      </c>
      <c r="AE44" s="97">
        <f t="shared" si="22"/>
        <v>6.7107843137254916E-2</v>
      </c>
      <c r="AF44" s="96">
        <f t="shared" si="23"/>
        <v>0.53201416787321598</v>
      </c>
      <c r="AG44" s="96">
        <f t="shared" si="39"/>
        <v>1.273675836680237E-3</v>
      </c>
      <c r="AH44" s="96">
        <f t="shared" si="40"/>
        <v>4.5824125630763872E-2</v>
      </c>
      <c r="AI44" s="98">
        <f t="shared" si="24"/>
        <v>4.7097801467444106E-2</v>
      </c>
      <c r="AJ44" s="97">
        <f t="shared" si="25"/>
        <v>0.74</v>
      </c>
      <c r="AK44" s="96">
        <f t="shared" si="26"/>
        <v>1.5549577753399426</v>
      </c>
      <c r="AL44" s="96">
        <f t="shared" si="27"/>
        <v>0.51800000000000002</v>
      </c>
      <c r="AM44" s="96">
        <f t="shared" si="41"/>
        <v>8.8499999999999995E-2</v>
      </c>
      <c r="AN44" s="98">
        <f t="shared" si="28"/>
        <v>0.60650000000000004</v>
      </c>
      <c r="AO44" s="97">
        <f t="shared" si="42"/>
        <v>5.6607814963566087E-3</v>
      </c>
      <c r="AP44" s="96">
        <f t="shared" si="16"/>
        <v>6.1200000000000004E-2</v>
      </c>
      <c r="AQ44" s="98">
        <f t="shared" si="29"/>
        <v>3.9599999999999996E-2</v>
      </c>
      <c r="AR44" s="97">
        <f t="shared" si="30"/>
        <v>0.7600585829638008</v>
      </c>
      <c r="AS44" s="96">
        <f t="shared" si="31"/>
        <v>3.7</v>
      </c>
      <c r="AT44" s="98">
        <f t="shared" si="32"/>
        <v>82.958551578963196</v>
      </c>
    </row>
    <row r="45" spans="17:46" x14ac:dyDescent="0.25">
      <c r="Q45" s="32">
        <v>38</v>
      </c>
      <c r="R45" s="97">
        <f t="shared" si="0"/>
        <v>5</v>
      </c>
      <c r="S45" s="96">
        <f t="shared" si="34"/>
        <v>0.76</v>
      </c>
      <c r="T45" s="96">
        <f t="shared" si="2"/>
        <v>12</v>
      </c>
      <c r="U45" s="98">
        <f t="shared" si="35"/>
        <v>0.31666666666666665</v>
      </c>
      <c r="V45" s="97">
        <f t="shared" si="36"/>
        <v>2</v>
      </c>
      <c r="W45" s="96">
        <f t="shared" si="37"/>
        <v>0.29411764705882354</v>
      </c>
      <c r="X45" s="98">
        <f t="shared" si="38"/>
        <v>0.70588235294117641</v>
      </c>
      <c r="Y45" s="97">
        <f t="shared" si="18"/>
        <v>1.5018773466833542</v>
      </c>
      <c r="Z45" s="96">
        <f t="shared" si="33"/>
        <v>2.5785440133500206</v>
      </c>
      <c r="AA45" s="96">
        <f t="shared" si="19"/>
        <v>0.5368867740512554</v>
      </c>
      <c r="AB45" s="96">
        <v>0</v>
      </c>
      <c r="AC45" s="96">
        <f t="shared" si="20"/>
        <v>2.882474081511638E-3</v>
      </c>
      <c r="AD45" s="98">
        <f t="shared" si="21"/>
        <v>2.882474081511638E-3</v>
      </c>
      <c r="AE45" s="97">
        <f t="shared" si="22"/>
        <v>7.0784313725490197E-2</v>
      </c>
      <c r="AF45" s="96">
        <f t="shared" si="23"/>
        <v>0.5368867740512554</v>
      </c>
      <c r="AG45" s="96">
        <f t="shared" si="39"/>
        <v>1.2971133366802372E-3</v>
      </c>
      <c r="AH45" s="96">
        <f t="shared" si="40"/>
        <v>4.7062615512676424E-2</v>
      </c>
      <c r="AI45" s="98">
        <f t="shared" si="24"/>
        <v>4.8359728849356659E-2</v>
      </c>
      <c r="AJ45" s="97">
        <f t="shared" si="25"/>
        <v>0.76</v>
      </c>
      <c r="AK45" s="96">
        <f t="shared" si="26"/>
        <v>1.5781100183522727</v>
      </c>
      <c r="AL45" s="96">
        <f t="shared" si="27"/>
        <v>0.53199999999999992</v>
      </c>
      <c r="AM45" s="96">
        <f t="shared" si="41"/>
        <v>8.8499999999999995E-2</v>
      </c>
      <c r="AN45" s="98">
        <f t="shared" si="28"/>
        <v>0.62049999999999994</v>
      </c>
      <c r="AO45" s="97">
        <f t="shared" si="42"/>
        <v>5.7649481630232761E-3</v>
      </c>
      <c r="AP45" s="96">
        <f t="shared" si="16"/>
        <v>6.1200000000000004E-2</v>
      </c>
      <c r="AQ45" s="98">
        <f t="shared" si="29"/>
        <v>3.9599999999999996E-2</v>
      </c>
      <c r="AR45" s="97">
        <f t="shared" si="30"/>
        <v>0.77542467701237994</v>
      </c>
      <c r="AS45" s="96">
        <f t="shared" si="31"/>
        <v>3.8</v>
      </c>
      <c r="AT45" s="98">
        <f t="shared" si="32"/>
        <v>83.052399902718761</v>
      </c>
    </row>
    <row r="46" spans="17:46" x14ac:dyDescent="0.25">
      <c r="Q46" s="32">
        <v>39</v>
      </c>
      <c r="R46" s="97">
        <f t="shared" si="0"/>
        <v>5</v>
      </c>
      <c r="S46" s="96">
        <f t="shared" si="34"/>
        <v>0.78</v>
      </c>
      <c r="T46" s="96">
        <f t="shared" si="2"/>
        <v>12</v>
      </c>
      <c r="U46" s="98">
        <f t="shared" si="35"/>
        <v>0.32500000000000001</v>
      </c>
      <c r="V46" s="97">
        <f t="shared" si="36"/>
        <v>2</v>
      </c>
      <c r="W46" s="96">
        <f t="shared" si="37"/>
        <v>0.29411764705882354</v>
      </c>
      <c r="X46" s="98">
        <f t="shared" si="38"/>
        <v>0.70588235294117641</v>
      </c>
      <c r="Y46" s="97">
        <f t="shared" si="18"/>
        <v>1.5018773466833542</v>
      </c>
      <c r="Z46" s="96">
        <f t="shared" si="33"/>
        <v>2.6068773466833539</v>
      </c>
      <c r="AA46" s="96">
        <f t="shared" si="19"/>
        <v>0.54184373242973483</v>
      </c>
      <c r="AB46" s="96">
        <v>0</v>
      </c>
      <c r="AC46" s="96">
        <f t="shared" si="20"/>
        <v>2.9359463037338606E-3</v>
      </c>
      <c r="AD46" s="98">
        <f t="shared" si="21"/>
        <v>2.9359463037338606E-3</v>
      </c>
      <c r="AE46" s="97">
        <f t="shared" si="22"/>
        <v>7.4558823529411775E-2</v>
      </c>
      <c r="AF46" s="96">
        <f t="shared" si="23"/>
        <v>0.54184373242973483</v>
      </c>
      <c r="AG46" s="96">
        <f t="shared" si="39"/>
        <v>1.3211758366802374E-3</v>
      </c>
      <c r="AH46" s="96">
        <f t="shared" si="40"/>
        <v>4.8301105394588956E-2</v>
      </c>
      <c r="AI46" s="98">
        <f t="shared" si="24"/>
        <v>4.9622281231269195E-2</v>
      </c>
      <c r="AJ46" s="97">
        <f t="shared" si="25"/>
        <v>0.78</v>
      </c>
      <c r="AK46" s="96">
        <f t="shared" si="26"/>
        <v>1.6012813963481907</v>
      </c>
      <c r="AL46" s="96">
        <f t="shared" si="27"/>
        <v>0.54599999999999993</v>
      </c>
      <c r="AM46" s="96">
        <f t="shared" si="41"/>
        <v>8.8499999999999995E-2</v>
      </c>
      <c r="AN46" s="98">
        <f t="shared" si="28"/>
        <v>0.63449999999999995</v>
      </c>
      <c r="AO46" s="97">
        <f t="shared" si="42"/>
        <v>5.8718926074677212E-3</v>
      </c>
      <c r="AP46" s="96">
        <f t="shared" si="16"/>
        <v>6.1200000000000004E-2</v>
      </c>
      <c r="AQ46" s="98">
        <f t="shared" si="29"/>
        <v>3.9599999999999996E-2</v>
      </c>
      <c r="AR46" s="97">
        <f t="shared" si="30"/>
        <v>0.79079417383873685</v>
      </c>
      <c r="AS46" s="96">
        <f t="shared" si="31"/>
        <v>3.9000000000000004</v>
      </c>
      <c r="AT46" s="98">
        <f t="shared" si="32"/>
        <v>83.141571671400229</v>
      </c>
    </row>
    <row r="47" spans="17:46" x14ac:dyDescent="0.25">
      <c r="Q47" s="32">
        <v>40</v>
      </c>
      <c r="R47" s="97">
        <f t="shared" si="0"/>
        <v>5</v>
      </c>
      <c r="S47" s="96">
        <f t="shared" si="34"/>
        <v>0.8</v>
      </c>
      <c r="T47" s="96">
        <f t="shared" si="2"/>
        <v>12</v>
      </c>
      <c r="U47" s="98">
        <f t="shared" si="35"/>
        <v>0.33333333333333331</v>
      </c>
      <c r="V47" s="97">
        <f t="shared" si="36"/>
        <v>2</v>
      </c>
      <c r="W47" s="96">
        <f t="shared" si="37"/>
        <v>0.29411764705882354</v>
      </c>
      <c r="X47" s="98">
        <f t="shared" si="38"/>
        <v>0.70588235294117641</v>
      </c>
      <c r="Y47" s="97">
        <f t="shared" si="18"/>
        <v>1.5018773466833542</v>
      </c>
      <c r="Z47" s="96">
        <f t="shared" si="33"/>
        <v>2.6352106800166872</v>
      </c>
      <c r="AA47" s="96">
        <f t="shared" si="19"/>
        <v>0.54688274930235004</v>
      </c>
      <c r="AB47" s="96">
        <v>0</v>
      </c>
      <c r="AC47" s="96">
        <f t="shared" si="20"/>
        <v>2.9908074148449703E-3</v>
      </c>
      <c r="AD47" s="98">
        <f t="shared" si="21"/>
        <v>2.9908074148449703E-3</v>
      </c>
      <c r="AE47" s="97">
        <f t="shared" si="22"/>
        <v>7.8431372549019607E-2</v>
      </c>
      <c r="AF47" s="96">
        <f t="shared" si="23"/>
        <v>0.54688274930235004</v>
      </c>
      <c r="AG47" s="96">
        <f t="shared" si="39"/>
        <v>1.3458633366802367E-3</v>
      </c>
      <c r="AH47" s="96">
        <f t="shared" si="40"/>
        <v>4.9539595276501487E-2</v>
      </c>
      <c r="AI47" s="98">
        <f t="shared" si="24"/>
        <v>5.0885458613181722E-2</v>
      </c>
      <c r="AJ47" s="97">
        <f t="shared" si="25"/>
        <v>0.8</v>
      </c>
      <c r="AK47" s="96">
        <f t="shared" si="26"/>
        <v>1.6244710905064286</v>
      </c>
      <c r="AL47" s="96">
        <f t="shared" si="27"/>
        <v>0.55999999999999994</v>
      </c>
      <c r="AM47" s="96">
        <f t="shared" si="41"/>
        <v>8.8499999999999995E-2</v>
      </c>
      <c r="AN47" s="98">
        <f t="shared" si="28"/>
        <v>0.64849999999999997</v>
      </c>
      <c r="AO47" s="97">
        <f t="shared" si="42"/>
        <v>5.9816148296899406E-3</v>
      </c>
      <c r="AP47" s="96">
        <f t="shared" si="16"/>
        <v>6.1200000000000004E-2</v>
      </c>
      <c r="AQ47" s="98">
        <f t="shared" si="29"/>
        <v>3.9599999999999996E-2</v>
      </c>
      <c r="AR47" s="97">
        <f t="shared" si="30"/>
        <v>0.80616707344287164</v>
      </c>
      <c r="AS47" s="96">
        <f t="shared" si="31"/>
        <v>4</v>
      </c>
      <c r="AT47" s="98">
        <f t="shared" si="32"/>
        <v>83.226403470294301</v>
      </c>
    </row>
    <row r="48" spans="17:46" x14ac:dyDescent="0.25">
      <c r="Q48" s="32">
        <v>41</v>
      </c>
      <c r="R48" s="97">
        <f t="shared" si="0"/>
        <v>5</v>
      </c>
      <c r="S48" s="96">
        <f t="shared" si="34"/>
        <v>0.82000000000000006</v>
      </c>
      <c r="T48" s="96">
        <f t="shared" si="2"/>
        <v>12</v>
      </c>
      <c r="U48" s="98">
        <f t="shared" si="35"/>
        <v>0.34166666666666673</v>
      </c>
      <c r="V48" s="97">
        <f t="shared" si="36"/>
        <v>2</v>
      </c>
      <c r="W48" s="96">
        <f t="shared" si="37"/>
        <v>0.29411764705882354</v>
      </c>
      <c r="X48" s="98">
        <f t="shared" si="38"/>
        <v>0.70588235294117641</v>
      </c>
      <c r="Y48" s="97">
        <f t="shared" si="18"/>
        <v>1.5018773466833542</v>
      </c>
      <c r="Z48" s="96">
        <f t="shared" si="33"/>
        <v>2.663544013350021</v>
      </c>
      <c r="AA48" s="96">
        <f t="shared" si="19"/>
        <v>0.55200157742935585</v>
      </c>
      <c r="AB48" s="96">
        <v>0</v>
      </c>
      <c r="AC48" s="96">
        <f t="shared" si="20"/>
        <v>3.0470574148449715E-3</v>
      </c>
      <c r="AD48" s="98">
        <f t="shared" si="21"/>
        <v>3.0470574148449715E-3</v>
      </c>
      <c r="AE48" s="97">
        <f t="shared" si="22"/>
        <v>8.2401960784313749E-2</v>
      </c>
      <c r="AF48" s="96">
        <f t="shared" si="23"/>
        <v>0.55200157742935585</v>
      </c>
      <c r="AG48" s="96">
        <f t="shared" si="39"/>
        <v>1.3711758366802373E-3</v>
      </c>
      <c r="AH48" s="96">
        <f t="shared" si="40"/>
        <v>5.0778085158414032E-2</v>
      </c>
      <c r="AI48" s="98">
        <f t="shared" si="24"/>
        <v>5.2149260995094267E-2</v>
      </c>
      <c r="AJ48" s="97">
        <f t="shared" si="25"/>
        <v>0.82000000000000006</v>
      </c>
      <c r="AK48" s="96">
        <f t="shared" si="26"/>
        <v>1.647678327473179</v>
      </c>
      <c r="AL48" s="96">
        <f t="shared" si="27"/>
        <v>0.57399999999999995</v>
      </c>
      <c r="AM48" s="96">
        <f t="shared" si="41"/>
        <v>8.8499999999999995E-2</v>
      </c>
      <c r="AN48" s="98">
        <f t="shared" si="28"/>
        <v>0.66249999999999998</v>
      </c>
      <c r="AO48" s="97">
        <f t="shared" si="42"/>
        <v>6.0941148296899429E-3</v>
      </c>
      <c r="AP48" s="96">
        <f t="shared" si="16"/>
        <v>6.1200000000000004E-2</v>
      </c>
      <c r="AQ48" s="98">
        <f t="shared" si="29"/>
        <v>3.9599999999999996E-2</v>
      </c>
      <c r="AR48" s="97">
        <f t="shared" si="30"/>
        <v>0.82154337582478421</v>
      </c>
      <c r="AS48" s="96">
        <f t="shared" si="31"/>
        <v>4.1000000000000005</v>
      </c>
      <c r="AT48" s="98">
        <f t="shared" si="32"/>
        <v>83.307200341658998</v>
      </c>
    </row>
    <row r="49" spans="17:46" x14ac:dyDescent="0.25">
      <c r="Q49" s="32">
        <v>42</v>
      </c>
      <c r="R49" s="97">
        <f t="shared" si="0"/>
        <v>5</v>
      </c>
      <c r="S49" s="96">
        <f t="shared" si="34"/>
        <v>0.84</v>
      </c>
      <c r="T49" s="96">
        <f t="shared" si="2"/>
        <v>12</v>
      </c>
      <c r="U49" s="98">
        <f t="shared" si="35"/>
        <v>0.35000000000000003</v>
      </c>
      <c r="V49" s="97">
        <f t="shared" si="36"/>
        <v>2</v>
      </c>
      <c r="W49" s="96">
        <f t="shared" si="37"/>
        <v>0.29411764705882354</v>
      </c>
      <c r="X49" s="98">
        <f t="shared" si="38"/>
        <v>0.70588235294117641</v>
      </c>
      <c r="Y49" s="97">
        <f t="shared" si="18"/>
        <v>1.5018773466833542</v>
      </c>
      <c r="Z49" s="96">
        <f t="shared" si="33"/>
        <v>2.6918773466833539</v>
      </c>
      <c r="AA49" s="96">
        <f t="shared" si="19"/>
        <v>0.55719801720159234</v>
      </c>
      <c r="AB49" s="96">
        <v>0</v>
      </c>
      <c r="AC49" s="96">
        <f t="shared" si="20"/>
        <v>3.1046963037338598E-3</v>
      </c>
      <c r="AD49" s="98">
        <f t="shared" si="21"/>
        <v>3.1046963037338598E-3</v>
      </c>
      <c r="AE49" s="97">
        <f t="shared" si="22"/>
        <v>8.6470588235294132E-2</v>
      </c>
      <c r="AF49" s="96">
        <f t="shared" si="23"/>
        <v>0.55719801720159234</v>
      </c>
      <c r="AG49" s="96">
        <f t="shared" si="39"/>
        <v>1.397113336680237E-3</v>
      </c>
      <c r="AH49" s="96">
        <f t="shared" si="40"/>
        <v>5.2016575040326564E-2</v>
      </c>
      <c r="AI49" s="98">
        <f t="shared" si="24"/>
        <v>5.3413688377006802E-2</v>
      </c>
      <c r="AJ49" s="97">
        <f t="shared" si="25"/>
        <v>0.84</v>
      </c>
      <c r="AK49" s="96">
        <f t="shared" si="26"/>
        <v>1.6709023762900728</v>
      </c>
      <c r="AL49" s="96">
        <f t="shared" si="27"/>
        <v>0.58799999999999997</v>
      </c>
      <c r="AM49" s="96">
        <f t="shared" si="41"/>
        <v>8.8499999999999995E-2</v>
      </c>
      <c r="AN49" s="98">
        <f t="shared" si="28"/>
        <v>0.67649999999999999</v>
      </c>
      <c r="AO49" s="97">
        <f t="shared" si="42"/>
        <v>6.2093926074677196E-3</v>
      </c>
      <c r="AP49" s="96">
        <f t="shared" si="16"/>
        <v>6.1200000000000004E-2</v>
      </c>
      <c r="AQ49" s="98">
        <f t="shared" si="29"/>
        <v>3.9599999999999996E-2</v>
      </c>
      <c r="AR49" s="97">
        <f t="shared" si="30"/>
        <v>0.83692308098447443</v>
      </c>
      <c r="AS49" s="96">
        <f t="shared" si="31"/>
        <v>4.2</v>
      </c>
      <c r="AT49" s="98">
        <f t="shared" si="32"/>
        <v>83.384239395196474</v>
      </c>
    </row>
    <row r="50" spans="17:46" x14ac:dyDescent="0.25">
      <c r="Q50" s="32">
        <v>43</v>
      </c>
      <c r="R50" s="97">
        <f t="shared" si="0"/>
        <v>5</v>
      </c>
      <c r="S50" s="96">
        <f t="shared" si="34"/>
        <v>0.86</v>
      </c>
      <c r="T50" s="96">
        <f t="shared" si="2"/>
        <v>12</v>
      </c>
      <c r="U50" s="98">
        <f t="shared" si="35"/>
        <v>0.35833333333333334</v>
      </c>
      <c r="V50" s="97">
        <f t="shared" si="36"/>
        <v>2</v>
      </c>
      <c r="W50" s="96">
        <f t="shared" si="37"/>
        <v>0.29411764705882354</v>
      </c>
      <c r="X50" s="98">
        <f t="shared" si="38"/>
        <v>0.70588235294117641</v>
      </c>
      <c r="Y50" s="97">
        <f t="shared" si="18"/>
        <v>1.5018773466833542</v>
      </c>
      <c r="Z50" s="96">
        <f t="shared" si="33"/>
        <v>2.7202106800166872</v>
      </c>
      <c r="AA50" s="96">
        <f t="shared" si="19"/>
        <v>0.56246991755218678</v>
      </c>
      <c r="AB50" s="96">
        <v>0</v>
      </c>
      <c r="AC50" s="96">
        <f t="shared" si="20"/>
        <v>3.1637240815116379E-3</v>
      </c>
      <c r="AD50" s="98">
        <f t="shared" si="21"/>
        <v>3.1637240815116379E-3</v>
      </c>
      <c r="AE50" s="97">
        <f t="shared" si="22"/>
        <v>9.0637254901960784E-2</v>
      </c>
      <c r="AF50" s="96">
        <f t="shared" si="23"/>
        <v>0.56246991755218678</v>
      </c>
      <c r="AG50" s="96">
        <f t="shared" si="39"/>
        <v>1.4236758366802374E-3</v>
      </c>
      <c r="AH50" s="96">
        <f t="shared" si="40"/>
        <v>5.3255064922239095E-2</v>
      </c>
      <c r="AI50" s="98">
        <f t="shared" si="24"/>
        <v>5.4678740758919334E-2</v>
      </c>
      <c r="AJ50" s="97">
        <f t="shared" si="25"/>
        <v>0.86</v>
      </c>
      <c r="AK50" s="96">
        <f t="shared" si="26"/>
        <v>1.6941425455646126</v>
      </c>
      <c r="AL50" s="96">
        <f t="shared" si="27"/>
        <v>0.60199999999999998</v>
      </c>
      <c r="AM50" s="96">
        <f t="shared" si="41"/>
        <v>8.8499999999999995E-2</v>
      </c>
      <c r="AN50" s="98">
        <f t="shared" si="28"/>
        <v>0.6905</v>
      </c>
      <c r="AO50" s="97">
        <f t="shared" si="42"/>
        <v>6.3274481630232757E-3</v>
      </c>
      <c r="AP50" s="96">
        <f t="shared" si="16"/>
        <v>6.1200000000000004E-2</v>
      </c>
      <c r="AQ50" s="98">
        <f t="shared" si="29"/>
        <v>3.9599999999999996E-2</v>
      </c>
      <c r="AR50" s="97">
        <f t="shared" si="30"/>
        <v>0.85230618892194265</v>
      </c>
      <c r="AS50" s="96">
        <f t="shared" si="31"/>
        <v>4.3</v>
      </c>
      <c r="AT50" s="98">
        <f t="shared" si="32"/>
        <v>83.457772933710743</v>
      </c>
    </row>
    <row r="51" spans="17:46" x14ac:dyDescent="0.25">
      <c r="Q51" s="32">
        <v>44</v>
      </c>
      <c r="R51" s="97">
        <f t="shared" si="0"/>
        <v>5</v>
      </c>
      <c r="S51" s="96">
        <f t="shared" si="34"/>
        <v>0.88</v>
      </c>
      <c r="T51" s="96">
        <f t="shared" si="2"/>
        <v>12</v>
      </c>
      <c r="U51" s="98">
        <f t="shared" si="35"/>
        <v>0.3666666666666667</v>
      </c>
      <c r="V51" s="97">
        <f t="shared" si="36"/>
        <v>2</v>
      </c>
      <c r="W51" s="96">
        <f t="shared" si="37"/>
        <v>0.29411764705882354</v>
      </c>
      <c r="X51" s="98">
        <f t="shared" si="38"/>
        <v>0.70588235294117641</v>
      </c>
      <c r="Y51" s="97">
        <f t="shared" si="18"/>
        <v>1.5018773466833542</v>
      </c>
      <c r="Z51" s="96">
        <f t="shared" si="33"/>
        <v>2.7485440133500205</v>
      </c>
      <c r="AA51" s="96">
        <f t="shared" si="19"/>
        <v>0.56781517663569936</v>
      </c>
      <c r="AB51" s="96">
        <v>0</v>
      </c>
      <c r="AC51" s="96">
        <f t="shared" si="20"/>
        <v>3.2241407481783048E-3</v>
      </c>
      <c r="AD51" s="98">
        <f t="shared" si="21"/>
        <v>3.2241407481783048E-3</v>
      </c>
      <c r="AE51" s="97">
        <f t="shared" si="22"/>
        <v>9.4901960784313746E-2</v>
      </c>
      <c r="AF51" s="96">
        <f t="shared" si="23"/>
        <v>0.56781517663569936</v>
      </c>
      <c r="AG51" s="96">
        <f t="shared" si="39"/>
        <v>1.4508633366802372E-3</v>
      </c>
      <c r="AH51" s="96">
        <f t="shared" si="40"/>
        <v>5.4493554804151641E-2</v>
      </c>
      <c r="AI51" s="98">
        <f t="shared" si="24"/>
        <v>5.5944418140831877E-2</v>
      </c>
      <c r="AJ51" s="97">
        <f t="shared" si="25"/>
        <v>0.88</v>
      </c>
      <c r="AK51" s="96">
        <f t="shared" si="26"/>
        <v>1.7173981808613321</v>
      </c>
      <c r="AL51" s="96">
        <f t="shared" si="27"/>
        <v>0.61599999999999999</v>
      </c>
      <c r="AM51" s="96">
        <f t="shared" si="41"/>
        <v>8.8499999999999995E-2</v>
      </c>
      <c r="AN51" s="98">
        <f t="shared" si="28"/>
        <v>0.70450000000000002</v>
      </c>
      <c r="AO51" s="97">
        <f t="shared" si="42"/>
        <v>6.4482814963566096E-3</v>
      </c>
      <c r="AP51" s="96">
        <f t="shared" si="16"/>
        <v>6.1200000000000004E-2</v>
      </c>
      <c r="AQ51" s="98">
        <f t="shared" si="29"/>
        <v>3.9599999999999996E-2</v>
      </c>
      <c r="AR51" s="97">
        <f t="shared" si="30"/>
        <v>0.86769269963718842</v>
      </c>
      <c r="AS51" s="96">
        <f t="shared" si="31"/>
        <v>4.4000000000000004</v>
      </c>
      <c r="AT51" s="98">
        <f t="shared" si="32"/>
        <v>83.528031168238982</v>
      </c>
    </row>
    <row r="52" spans="17:46" x14ac:dyDescent="0.25">
      <c r="Q52" s="32">
        <v>45</v>
      </c>
      <c r="R52" s="97">
        <f t="shared" si="0"/>
        <v>5</v>
      </c>
      <c r="S52" s="96">
        <f t="shared" si="34"/>
        <v>0.9</v>
      </c>
      <c r="T52" s="96">
        <f t="shared" si="2"/>
        <v>12</v>
      </c>
      <c r="U52" s="98">
        <f t="shared" si="35"/>
        <v>0.375</v>
      </c>
      <c r="V52" s="97">
        <f t="shared" si="36"/>
        <v>2</v>
      </c>
      <c r="W52" s="96">
        <f t="shared" si="37"/>
        <v>0.29411764705882354</v>
      </c>
      <c r="X52" s="98">
        <f t="shared" si="38"/>
        <v>0.70588235294117641</v>
      </c>
      <c r="Y52" s="97">
        <f t="shared" si="18"/>
        <v>1.5018773466833542</v>
      </c>
      <c r="Z52" s="96">
        <f t="shared" si="33"/>
        <v>2.7768773466833538</v>
      </c>
      <c r="AA52" s="96">
        <f t="shared" si="19"/>
        <v>0.57323174229397489</v>
      </c>
      <c r="AB52" s="96">
        <v>0</v>
      </c>
      <c r="AC52" s="96">
        <f t="shared" si="20"/>
        <v>3.2859463037338606E-3</v>
      </c>
      <c r="AD52" s="98">
        <f t="shared" si="21"/>
        <v>3.2859463037338606E-3</v>
      </c>
      <c r="AE52" s="97">
        <f t="shared" si="22"/>
        <v>9.9264705882352949E-2</v>
      </c>
      <c r="AF52" s="96">
        <f t="shared" si="23"/>
        <v>0.57323174229397489</v>
      </c>
      <c r="AG52" s="96">
        <f t="shared" si="39"/>
        <v>1.4786758366802373E-3</v>
      </c>
      <c r="AH52" s="96">
        <f t="shared" si="40"/>
        <v>5.5732044686064172E-2</v>
      </c>
      <c r="AI52" s="98">
        <f t="shared" si="24"/>
        <v>5.721072052274441E-2</v>
      </c>
      <c r="AJ52" s="97">
        <f t="shared" si="25"/>
        <v>0.9</v>
      </c>
      <c r="AK52" s="96">
        <f t="shared" si="26"/>
        <v>1.7406686622941236</v>
      </c>
      <c r="AL52" s="96">
        <f t="shared" si="27"/>
        <v>0.63</v>
      </c>
      <c r="AM52" s="96">
        <f t="shared" si="41"/>
        <v>8.8499999999999995E-2</v>
      </c>
      <c r="AN52" s="98">
        <f t="shared" si="28"/>
        <v>0.71850000000000003</v>
      </c>
      <c r="AO52" s="97">
        <f t="shared" si="42"/>
        <v>6.5718926074677213E-3</v>
      </c>
      <c r="AP52" s="96">
        <f t="shared" si="16"/>
        <v>6.1200000000000004E-2</v>
      </c>
      <c r="AQ52" s="98">
        <f t="shared" si="29"/>
        <v>3.9599999999999996E-2</v>
      </c>
      <c r="AR52" s="97">
        <f t="shared" si="30"/>
        <v>0.88308261313021219</v>
      </c>
      <c r="AS52" s="96">
        <f t="shared" si="31"/>
        <v>4.5</v>
      </c>
      <c r="AT52" s="98">
        <f t="shared" si="32"/>
        <v>83.595224584214435</v>
      </c>
    </row>
    <row r="53" spans="17:46" x14ac:dyDescent="0.25">
      <c r="Q53" s="32">
        <v>46</v>
      </c>
      <c r="R53" s="97">
        <f t="shared" si="0"/>
        <v>5</v>
      </c>
      <c r="S53" s="96">
        <f t="shared" si="34"/>
        <v>0.92</v>
      </c>
      <c r="T53" s="96">
        <f t="shared" si="2"/>
        <v>12</v>
      </c>
      <c r="U53" s="98">
        <f t="shared" si="35"/>
        <v>0.38333333333333336</v>
      </c>
      <c r="V53" s="97">
        <f t="shared" si="36"/>
        <v>2</v>
      </c>
      <c r="W53" s="96">
        <f t="shared" si="37"/>
        <v>0.29411764705882354</v>
      </c>
      <c r="X53" s="98">
        <f t="shared" si="38"/>
        <v>0.70588235294117641</v>
      </c>
      <c r="Y53" s="97">
        <f t="shared" si="18"/>
        <v>1.5018773466833542</v>
      </c>
      <c r="Z53" s="96">
        <f t="shared" si="33"/>
        <v>2.8052106800166876</v>
      </c>
      <c r="AA53" s="96">
        <f t="shared" si="19"/>
        <v>0.57871761232731667</v>
      </c>
      <c r="AB53" s="96">
        <v>0</v>
      </c>
      <c r="AC53" s="96">
        <f t="shared" si="20"/>
        <v>3.3491407481783036E-3</v>
      </c>
      <c r="AD53" s="98">
        <f t="shared" si="21"/>
        <v>3.3491407481783036E-3</v>
      </c>
      <c r="AE53" s="97">
        <f t="shared" si="22"/>
        <v>0.10372549019607843</v>
      </c>
      <c r="AF53" s="96">
        <f t="shared" si="23"/>
        <v>0.57871761232731667</v>
      </c>
      <c r="AG53" s="96">
        <f t="shared" si="39"/>
        <v>1.5071133366802369E-3</v>
      </c>
      <c r="AH53" s="96">
        <f t="shared" si="40"/>
        <v>5.6970534567976731E-2</v>
      </c>
      <c r="AI53" s="98">
        <f t="shared" si="24"/>
        <v>5.8477647904656968E-2</v>
      </c>
      <c r="AJ53" s="97">
        <f t="shared" si="25"/>
        <v>0.92</v>
      </c>
      <c r="AK53" s="96">
        <f t="shared" si="26"/>
        <v>1.7639534023020984</v>
      </c>
      <c r="AL53" s="96">
        <f t="shared" si="27"/>
        <v>0.64400000000000002</v>
      </c>
      <c r="AM53" s="96">
        <f t="shared" si="41"/>
        <v>8.8499999999999995E-2</v>
      </c>
      <c r="AN53" s="98">
        <f t="shared" si="28"/>
        <v>0.73250000000000004</v>
      </c>
      <c r="AO53" s="97">
        <f t="shared" si="42"/>
        <v>6.6982814963566072E-3</v>
      </c>
      <c r="AP53" s="96">
        <f t="shared" si="16"/>
        <v>6.1200000000000004E-2</v>
      </c>
      <c r="AQ53" s="98">
        <f t="shared" si="29"/>
        <v>3.9599999999999996E-2</v>
      </c>
      <c r="AR53" s="97">
        <f t="shared" si="30"/>
        <v>0.89847592940101362</v>
      </c>
      <c r="AS53" s="96">
        <f t="shared" si="31"/>
        <v>4.6000000000000005</v>
      </c>
      <c r="AT53" s="98">
        <f t="shared" si="32"/>
        <v>83.65954600989059</v>
      </c>
    </row>
    <row r="54" spans="17:46" x14ac:dyDescent="0.25">
      <c r="Q54" s="32">
        <v>47</v>
      </c>
      <c r="R54" s="97">
        <f t="shared" si="0"/>
        <v>5</v>
      </c>
      <c r="S54" s="96">
        <f t="shared" si="34"/>
        <v>0.94000000000000006</v>
      </c>
      <c r="T54" s="96">
        <f t="shared" si="2"/>
        <v>12</v>
      </c>
      <c r="U54" s="98">
        <f t="shared" si="35"/>
        <v>0.39166666666666666</v>
      </c>
      <c r="V54" s="97">
        <f t="shared" si="36"/>
        <v>2</v>
      </c>
      <c r="W54" s="96">
        <f t="shared" si="37"/>
        <v>0.29411764705882354</v>
      </c>
      <c r="X54" s="98">
        <f t="shared" si="38"/>
        <v>0.70588235294117641</v>
      </c>
      <c r="Y54" s="97">
        <f t="shared" si="18"/>
        <v>1.5018773466833542</v>
      </c>
      <c r="Z54" s="96">
        <f t="shared" si="33"/>
        <v>2.8335440133500209</v>
      </c>
      <c r="AA54" s="96">
        <f t="shared" si="19"/>
        <v>0.58427083458886064</v>
      </c>
      <c r="AB54" s="96">
        <v>0</v>
      </c>
      <c r="AC54" s="96">
        <f t="shared" si="20"/>
        <v>3.4137240815116376E-3</v>
      </c>
      <c r="AD54" s="98">
        <f t="shared" si="21"/>
        <v>3.4137240815116376E-3</v>
      </c>
      <c r="AE54" s="97">
        <f t="shared" si="22"/>
        <v>0.1082843137254902</v>
      </c>
      <c r="AF54" s="96">
        <f t="shared" si="23"/>
        <v>0.58427083458886064</v>
      </c>
      <c r="AG54" s="96">
        <f t="shared" si="39"/>
        <v>1.5361758366802371E-3</v>
      </c>
      <c r="AH54" s="96">
        <f t="shared" si="40"/>
        <v>5.8209024449889263E-2</v>
      </c>
      <c r="AI54" s="98">
        <f t="shared" si="24"/>
        <v>5.9745200286569503E-2</v>
      </c>
      <c r="AJ54" s="97">
        <f t="shared" si="25"/>
        <v>0.94000000000000006</v>
      </c>
      <c r="AK54" s="96">
        <f t="shared" si="26"/>
        <v>1.7872518435930664</v>
      </c>
      <c r="AL54" s="96">
        <f t="shared" si="27"/>
        <v>0.65800000000000003</v>
      </c>
      <c r="AM54" s="96">
        <f t="shared" si="41"/>
        <v>8.8499999999999995E-2</v>
      </c>
      <c r="AN54" s="98">
        <f t="shared" si="28"/>
        <v>0.74650000000000005</v>
      </c>
      <c r="AO54" s="97">
        <f t="shared" si="42"/>
        <v>6.8274481630232753E-3</v>
      </c>
      <c r="AP54" s="96">
        <f t="shared" si="16"/>
        <v>6.1200000000000004E-2</v>
      </c>
      <c r="AQ54" s="98">
        <f t="shared" si="29"/>
        <v>3.9599999999999996E-2</v>
      </c>
      <c r="AR54" s="97">
        <f t="shared" si="30"/>
        <v>0.91387264844959282</v>
      </c>
      <c r="AS54" s="96">
        <f t="shared" si="31"/>
        <v>4.7</v>
      </c>
      <c r="AT54" s="98">
        <f t="shared" si="32"/>
        <v>83.721172429838049</v>
      </c>
    </row>
    <row r="55" spans="17:46" x14ac:dyDescent="0.25">
      <c r="Q55" s="32">
        <v>48</v>
      </c>
      <c r="R55" s="97">
        <f t="shared" si="0"/>
        <v>5</v>
      </c>
      <c r="S55" s="96">
        <f t="shared" si="34"/>
        <v>0.96</v>
      </c>
      <c r="T55" s="96">
        <f t="shared" si="2"/>
        <v>12</v>
      </c>
      <c r="U55" s="98">
        <f t="shared" si="35"/>
        <v>0.39999999999999997</v>
      </c>
      <c r="V55" s="97">
        <f t="shared" si="36"/>
        <v>2</v>
      </c>
      <c r="W55" s="96">
        <f t="shared" si="37"/>
        <v>0.29411764705882354</v>
      </c>
      <c r="X55" s="98">
        <f t="shared" si="38"/>
        <v>0.70588235294117641</v>
      </c>
      <c r="Y55" s="97">
        <f t="shared" si="18"/>
        <v>1.5018773466833542</v>
      </c>
      <c r="Z55" s="96">
        <f t="shared" si="33"/>
        <v>2.8618773466833538</v>
      </c>
      <c r="AA55" s="96">
        <f t="shared" si="19"/>
        <v>0.58988950691920772</v>
      </c>
      <c r="AB55" s="96">
        <v>0</v>
      </c>
      <c r="AC55" s="96">
        <f t="shared" si="20"/>
        <v>3.4796963037338601E-3</v>
      </c>
      <c r="AD55" s="98">
        <f t="shared" si="21"/>
        <v>3.4796963037338601E-3</v>
      </c>
      <c r="AE55" s="97">
        <f t="shared" si="22"/>
        <v>0.11294117647058823</v>
      </c>
      <c r="AF55" s="96">
        <f t="shared" si="23"/>
        <v>0.58988950691920772</v>
      </c>
      <c r="AG55" s="96">
        <f t="shared" si="39"/>
        <v>1.5658633366802373E-3</v>
      </c>
      <c r="AH55" s="96">
        <f t="shared" si="40"/>
        <v>5.944751433180178E-2</v>
      </c>
      <c r="AI55" s="98">
        <f t="shared" si="24"/>
        <v>6.101337766848202E-2</v>
      </c>
      <c r="AJ55" s="97">
        <f t="shared" si="25"/>
        <v>0.96</v>
      </c>
      <c r="AK55" s="96">
        <f t="shared" si="26"/>
        <v>1.8105634572402631</v>
      </c>
      <c r="AL55" s="96">
        <f t="shared" si="27"/>
        <v>0.67199999999999993</v>
      </c>
      <c r="AM55" s="96">
        <f t="shared" si="41"/>
        <v>8.8499999999999995E-2</v>
      </c>
      <c r="AN55" s="98">
        <f t="shared" si="28"/>
        <v>0.76049999999999995</v>
      </c>
      <c r="AO55" s="97">
        <f t="shared" si="42"/>
        <v>6.9593926074677202E-3</v>
      </c>
      <c r="AP55" s="96">
        <f t="shared" si="16"/>
        <v>6.1200000000000004E-2</v>
      </c>
      <c r="AQ55" s="98">
        <f t="shared" si="29"/>
        <v>3.9599999999999996E-2</v>
      </c>
      <c r="AR55" s="97">
        <f t="shared" si="30"/>
        <v>0.92927277027594968</v>
      </c>
      <c r="AS55" s="96">
        <f t="shared" si="31"/>
        <v>4.8</v>
      </c>
      <c r="AT55" s="98">
        <f t="shared" si="32"/>
        <v>83.780266579432009</v>
      </c>
    </row>
    <row r="56" spans="17:46" x14ac:dyDescent="0.25">
      <c r="Q56" s="32">
        <v>49</v>
      </c>
      <c r="R56" s="97">
        <f t="shared" si="0"/>
        <v>5</v>
      </c>
      <c r="S56" s="96">
        <f t="shared" si="34"/>
        <v>0.98</v>
      </c>
      <c r="T56" s="96">
        <f t="shared" si="2"/>
        <v>12</v>
      </c>
      <c r="U56" s="98">
        <f t="shared" si="35"/>
        <v>0.40833333333333338</v>
      </c>
      <c r="V56" s="97">
        <f t="shared" si="36"/>
        <v>2</v>
      </c>
      <c r="W56" s="96">
        <f t="shared" si="37"/>
        <v>0.29411764705882354</v>
      </c>
      <c r="X56" s="98">
        <f t="shared" si="38"/>
        <v>0.70588235294117641</v>
      </c>
      <c r="Y56" s="97">
        <f t="shared" si="18"/>
        <v>1.5018773466833542</v>
      </c>
      <c r="Z56" s="96">
        <f t="shared" si="33"/>
        <v>2.8902106800166876</v>
      </c>
      <c r="AA56" s="96">
        <f t="shared" si="19"/>
        <v>0.59557177693750496</v>
      </c>
      <c r="AB56" s="96">
        <v>0</v>
      </c>
      <c r="AC56" s="96">
        <f t="shared" si="20"/>
        <v>3.5470574148449719E-3</v>
      </c>
      <c r="AD56" s="98">
        <f t="shared" si="21"/>
        <v>3.5470574148449719E-3</v>
      </c>
      <c r="AE56" s="97">
        <f t="shared" si="22"/>
        <v>0.11769607843137257</v>
      </c>
      <c r="AF56" s="96">
        <f t="shared" si="23"/>
        <v>0.59557177693750496</v>
      </c>
      <c r="AG56" s="96">
        <f t="shared" si="39"/>
        <v>1.5961758366802375E-3</v>
      </c>
      <c r="AH56" s="96">
        <f t="shared" si="40"/>
        <v>6.0686004213714333E-2</v>
      </c>
      <c r="AI56" s="98">
        <f t="shared" si="24"/>
        <v>6.228218005039457E-2</v>
      </c>
      <c r="AJ56" s="97">
        <f t="shared" si="25"/>
        <v>0.98</v>
      </c>
      <c r="AK56" s="96">
        <f t="shared" si="26"/>
        <v>1.8338877409193153</v>
      </c>
      <c r="AL56" s="96">
        <f t="shared" si="27"/>
        <v>0.68599999999999994</v>
      </c>
      <c r="AM56" s="96">
        <f t="shared" si="41"/>
        <v>8.8499999999999995E-2</v>
      </c>
      <c r="AN56" s="98">
        <f t="shared" si="28"/>
        <v>0.77449999999999997</v>
      </c>
      <c r="AO56" s="97">
        <f t="shared" si="42"/>
        <v>7.0941148296899438E-3</v>
      </c>
      <c r="AP56" s="96">
        <f t="shared" si="16"/>
        <v>6.1200000000000004E-2</v>
      </c>
      <c r="AQ56" s="98">
        <f t="shared" si="29"/>
        <v>3.9599999999999996E-2</v>
      </c>
      <c r="AR56" s="97">
        <f t="shared" si="30"/>
        <v>0.94467629488008442</v>
      </c>
      <c r="AS56" s="96">
        <f t="shared" si="31"/>
        <v>4.9000000000000004</v>
      </c>
      <c r="AT56" s="98">
        <f t="shared" si="32"/>
        <v>83.836978350578335</v>
      </c>
    </row>
    <row r="57" spans="17:46" x14ac:dyDescent="0.25">
      <c r="Q57" s="32">
        <v>50</v>
      </c>
      <c r="R57" s="97">
        <f t="shared" si="0"/>
        <v>5</v>
      </c>
      <c r="S57" s="96">
        <f t="shared" si="34"/>
        <v>1</v>
      </c>
      <c r="T57" s="96">
        <f t="shared" si="2"/>
        <v>12</v>
      </c>
      <c r="U57" s="98">
        <f t="shared" si="35"/>
        <v>0.41666666666666669</v>
      </c>
      <c r="V57" s="97">
        <f t="shared" si="36"/>
        <v>2</v>
      </c>
      <c r="W57" s="96">
        <f t="shared" si="37"/>
        <v>0.29411764705882354</v>
      </c>
      <c r="X57" s="98">
        <f t="shared" si="38"/>
        <v>0.70588235294117641</v>
      </c>
      <c r="Y57" s="97">
        <f t="shared" si="18"/>
        <v>1.5018773466833542</v>
      </c>
      <c r="Z57" s="96">
        <f t="shared" si="33"/>
        <v>2.9185440133500209</v>
      </c>
      <c r="AA57" s="96">
        <f t="shared" si="19"/>
        <v>0.60131584170425545</v>
      </c>
      <c r="AB57" s="96">
        <v>0</v>
      </c>
      <c r="AC57" s="96">
        <f t="shared" si="20"/>
        <v>3.6158074148449721E-3</v>
      </c>
      <c r="AD57" s="98">
        <f t="shared" si="21"/>
        <v>3.6158074148449721E-3</v>
      </c>
      <c r="AE57" s="97">
        <f t="shared" si="22"/>
        <v>0.12254901960784315</v>
      </c>
      <c r="AF57" s="96">
        <f t="shared" si="23"/>
        <v>0.60131584170425545</v>
      </c>
      <c r="AG57" s="96">
        <f t="shared" si="39"/>
        <v>1.6271133366802376E-3</v>
      </c>
      <c r="AH57" s="96">
        <f t="shared" si="40"/>
        <v>6.1924494095626871E-2</v>
      </c>
      <c r="AI57" s="98">
        <f t="shared" si="24"/>
        <v>6.3551607432307103E-2</v>
      </c>
      <c r="AJ57" s="97">
        <f t="shared" si="25"/>
        <v>1</v>
      </c>
      <c r="AK57" s="96">
        <f t="shared" si="26"/>
        <v>1.8572242172736757</v>
      </c>
      <c r="AL57" s="96">
        <f t="shared" si="27"/>
        <v>0.7</v>
      </c>
      <c r="AM57" s="96">
        <f t="shared" si="41"/>
        <v>8.8499999999999995E-2</v>
      </c>
      <c r="AN57" s="98">
        <f t="shared" si="28"/>
        <v>0.78849999999999998</v>
      </c>
      <c r="AO57" s="97">
        <f t="shared" si="42"/>
        <v>7.2316148296899443E-3</v>
      </c>
      <c r="AP57" s="96">
        <f t="shared" si="16"/>
        <v>6.1200000000000004E-2</v>
      </c>
      <c r="AQ57" s="98">
        <f t="shared" si="29"/>
        <v>3.9599999999999996E-2</v>
      </c>
      <c r="AR57" s="97">
        <f t="shared" si="30"/>
        <v>0.96008322226199705</v>
      </c>
      <c r="AS57" s="96">
        <f t="shared" si="31"/>
        <v>5</v>
      </c>
      <c r="AT57" s="98">
        <f t="shared" si="32"/>
        <v>83.891446034244765</v>
      </c>
    </row>
    <row r="58" spans="17:46" x14ac:dyDescent="0.25">
      <c r="Q58" s="32">
        <v>51</v>
      </c>
      <c r="R58" s="97">
        <f t="shared" si="0"/>
        <v>5</v>
      </c>
      <c r="S58" s="96">
        <f t="shared" si="34"/>
        <v>1.02</v>
      </c>
      <c r="T58" s="96">
        <f t="shared" si="2"/>
        <v>12</v>
      </c>
      <c r="U58" s="98">
        <f t="shared" si="35"/>
        <v>0.42499999999999999</v>
      </c>
      <c r="V58" s="97">
        <f t="shared" si="36"/>
        <v>2</v>
      </c>
      <c r="W58" s="96">
        <f t="shared" si="37"/>
        <v>0.29411764705882354</v>
      </c>
      <c r="X58" s="98">
        <f t="shared" si="38"/>
        <v>0.70588235294117641</v>
      </c>
      <c r="Y58" s="97">
        <f t="shared" si="18"/>
        <v>1.5018773466833542</v>
      </c>
      <c r="Z58" s="96">
        <f t="shared" si="33"/>
        <v>2.9468773466833542</v>
      </c>
      <c r="AA58" s="96">
        <f t="shared" si="19"/>
        <v>0.60711994727021279</v>
      </c>
      <c r="AB58" s="96">
        <v>0</v>
      </c>
      <c r="AC58" s="96">
        <f t="shared" si="20"/>
        <v>3.68594630373386E-3</v>
      </c>
      <c r="AD58" s="98">
        <f t="shared" si="21"/>
        <v>3.68594630373386E-3</v>
      </c>
      <c r="AE58" s="97">
        <f t="shared" si="22"/>
        <v>0.1275</v>
      </c>
      <c r="AF58" s="96">
        <f t="shared" si="23"/>
        <v>0.60711994727021279</v>
      </c>
      <c r="AG58" s="96">
        <f t="shared" si="39"/>
        <v>1.6586758366802371E-3</v>
      </c>
      <c r="AH58" s="96">
        <f t="shared" si="40"/>
        <v>6.3162983977539403E-2</v>
      </c>
      <c r="AI58" s="98">
        <f t="shared" si="24"/>
        <v>6.482165981421964E-2</v>
      </c>
      <c r="AJ58" s="97">
        <f t="shared" si="25"/>
        <v>1.02</v>
      </c>
      <c r="AK58" s="96">
        <f t="shared" si="26"/>
        <v>1.8805724323978634</v>
      </c>
      <c r="AL58" s="96">
        <f t="shared" si="27"/>
        <v>0.71399999999999997</v>
      </c>
      <c r="AM58" s="96">
        <f t="shared" si="41"/>
        <v>8.8499999999999995E-2</v>
      </c>
      <c r="AN58" s="98">
        <f t="shared" si="28"/>
        <v>0.80249999999999999</v>
      </c>
      <c r="AO58" s="97">
        <f t="shared" si="42"/>
        <v>7.3718926074677199E-3</v>
      </c>
      <c r="AP58" s="96">
        <f t="shared" si="16"/>
        <v>6.1200000000000004E-2</v>
      </c>
      <c r="AQ58" s="98">
        <f t="shared" si="29"/>
        <v>3.9599999999999996E-2</v>
      </c>
      <c r="AR58" s="97">
        <f t="shared" si="30"/>
        <v>0.97549355242168734</v>
      </c>
      <c r="AS58" s="96">
        <f t="shared" si="31"/>
        <v>5.0999999999999996</v>
      </c>
      <c r="AT58" s="98">
        <f t="shared" si="32"/>
        <v>83.943797421480994</v>
      </c>
    </row>
    <row r="59" spans="17:46" x14ac:dyDescent="0.25">
      <c r="Q59" s="32">
        <v>52</v>
      </c>
      <c r="R59" s="97">
        <f t="shared" si="0"/>
        <v>5</v>
      </c>
      <c r="S59" s="96">
        <f t="shared" si="34"/>
        <v>1.04</v>
      </c>
      <c r="T59" s="96">
        <f t="shared" si="2"/>
        <v>12</v>
      </c>
      <c r="U59" s="98">
        <f t="shared" si="35"/>
        <v>0.43333333333333335</v>
      </c>
      <c r="V59" s="97">
        <f t="shared" si="36"/>
        <v>2</v>
      </c>
      <c r="W59" s="96">
        <f t="shared" si="37"/>
        <v>0.29411764705882354</v>
      </c>
      <c r="X59" s="98">
        <f t="shared" si="38"/>
        <v>0.70588235294117641</v>
      </c>
      <c r="Y59" s="97">
        <f t="shared" si="18"/>
        <v>1.5018773466833542</v>
      </c>
      <c r="Z59" s="96">
        <f t="shared" si="33"/>
        <v>2.9752106800166875</v>
      </c>
      <c r="AA59" s="96">
        <f t="shared" si="19"/>
        <v>0.61298238812478434</v>
      </c>
      <c r="AB59" s="96">
        <v>0</v>
      </c>
      <c r="AC59" s="96">
        <f t="shared" si="20"/>
        <v>3.7574740815116375E-3</v>
      </c>
      <c r="AD59" s="98">
        <f t="shared" si="21"/>
        <v>3.7574740815116375E-3</v>
      </c>
      <c r="AE59" s="97">
        <f t="shared" si="22"/>
        <v>0.13254901960784315</v>
      </c>
      <c r="AF59" s="96">
        <f t="shared" si="23"/>
        <v>0.61298238812478434</v>
      </c>
      <c r="AG59" s="96">
        <f t="shared" si="39"/>
        <v>1.690863336680237E-3</v>
      </c>
      <c r="AH59" s="96">
        <f t="shared" si="40"/>
        <v>6.4401473859451941E-2</v>
      </c>
      <c r="AI59" s="98">
        <f t="shared" si="24"/>
        <v>6.6092337196132181E-2</v>
      </c>
      <c r="AJ59" s="97">
        <f t="shared" si="25"/>
        <v>1.04</v>
      </c>
      <c r="AK59" s="96">
        <f t="shared" si="26"/>
        <v>1.9039319544288211</v>
      </c>
      <c r="AL59" s="96">
        <f t="shared" si="27"/>
        <v>0.72799999999999998</v>
      </c>
      <c r="AM59" s="96">
        <f t="shared" si="41"/>
        <v>8.8499999999999995E-2</v>
      </c>
      <c r="AN59" s="98">
        <f t="shared" si="28"/>
        <v>0.8165</v>
      </c>
      <c r="AO59" s="97">
        <f t="shared" si="42"/>
        <v>7.514948163023275E-3</v>
      </c>
      <c r="AP59" s="96">
        <f t="shared" si="16"/>
        <v>6.1200000000000004E-2</v>
      </c>
      <c r="AQ59" s="98">
        <f t="shared" si="29"/>
        <v>3.9599999999999996E-2</v>
      </c>
      <c r="AR59" s="97">
        <f t="shared" si="30"/>
        <v>0.9909072853591554</v>
      </c>
      <c r="AS59" s="96">
        <f t="shared" si="31"/>
        <v>5.2</v>
      </c>
      <c r="AT59" s="98">
        <f t="shared" si="32"/>
        <v>83.994150781379858</v>
      </c>
    </row>
    <row r="60" spans="17:46" x14ac:dyDescent="0.25">
      <c r="Q60" s="32">
        <v>53</v>
      </c>
      <c r="R60" s="97">
        <f t="shared" si="0"/>
        <v>5</v>
      </c>
      <c r="S60" s="96">
        <f t="shared" si="34"/>
        <v>1.06</v>
      </c>
      <c r="T60" s="96">
        <f t="shared" si="2"/>
        <v>12</v>
      </c>
      <c r="U60" s="98">
        <f t="shared" si="35"/>
        <v>0.44166666666666671</v>
      </c>
      <c r="V60" s="97">
        <f t="shared" si="36"/>
        <v>2</v>
      </c>
      <c r="W60" s="96">
        <f t="shared" si="37"/>
        <v>0.29411764705882354</v>
      </c>
      <c r="X60" s="98">
        <f t="shared" si="38"/>
        <v>0.70588235294117641</v>
      </c>
      <c r="Y60" s="97">
        <f t="shared" si="18"/>
        <v>1.5018773466833542</v>
      </c>
      <c r="Z60" s="96">
        <f t="shared" si="33"/>
        <v>3.0035440133500209</v>
      </c>
      <c r="AA60" s="96">
        <f t="shared" si="19"/>
        <v>0.6189015065564395</v>
      </c>
      <c r="AB60" s="96">
        <v>0</v>
      </c>
      <c r="AC60" s="96">
        <f t="shared" si="20"/>
        <v>3.8303907481783053E-3</v>
      </c>
      <c r="AD60" s="98">
        <f t="shared" si="21"/>
        <v>3.8303907481783053E-3</v>
      </c>
      <c r="AE60" s="97">
        <f t="shared" si="22"/>
        <v>0.13769607843137258</v>
      </c>
      <c r="AF60" s="96">
        <f t="shared" si="23"/>
        <v>0.6189015065564395</v>
      </c>
      <c r="AG60" s="96">
        <f t="shared" si="39"/>
        <v>1.7236758366802375E-3</v>
      </c>
      <c r="AH60" s="96">
        <f t="shared" si="40"/>
        <v>6.5639963741364479E-2</v>
      </c>
      <c r="AI60" s="98">
        <f t="shared" si="24"/>
        <v>6.7363639578044712E-2</v>
      </c>
      <c r="AJ60" s="97">
        <f t="shared" si="25"/>
        <v>1.06</v>
      </c>
      <c r="AK60" s="96">
        <f t="shared" si="26"/>
        <v>1.9273023722365981</v>
      </c>
      <c r="AL60" s="96">
        <f t="shared" si="27"/>
        <v>0.74199999999999999</v>
      </c>
      <c r="AM60" s="96">
        <f t="shared" si="41"/>
        <v>8.8499999999999995E-2</v>
      </c>
      <c r="AN60" s="98">
        <f t="shared" si="28"/>
        <v>0.83050000000000002</v>
      </c>
      <c r="AO60" s="97">
        <f t="shared" si="42"/>
        <v>7.6607814963566105E-3</v>
      </c>
      <c r="AP60" s="96">
        <f t="shared" si="16"/>
        <v>6.1200000000000004E-2</v>
      </c>
      <c r="AQ60" s="98">
        <f t="shared" si="29"/>
        <v>3.9599999999999996E-2</v>
      </c>
      <c r="AR60" s="97">
        <f t="shared" si="30"/>
        <v>1.0063244210744013</v>
      </c>
      <c r="AS60" s="96">
        <f t="shared" si="31"/>
        <v>5.3000000000000007</v>
      </c>
      <c r="AT60" s="98">
        <f t="shared" si="32"/>
        <v>84.042615731733079</v>
      </c>
    </row>
    <row r="61" spans="17:46" x14ac:dyDescent="0.25">
      <c r="Q61" s="32">
        <v>54</v>
      </c>
      <c r="R61" s="97">
        <f t="shared" si="0"/>
        <v>5</v>
      </c>
      <c r="S61" s="96">
        <f t="shared" si="34"/>
        <v>1.08</v>
      </c>
      <c r="T61" s="96">
        <f t="shared" si="2"/>
        <v>12</v>
      </c>
      <c r="U61" s="98">
        <f t="shared" si="35"/>
        <v>0.45</v>
      </c>
      <c r="V61" s="97">
        <f t="shared" si="36"/>
        <v>2</v>
      </c>
      <c r="W61" s="96">
        <f t="shared" si="37"/>
        <v>0.29411764705882354</v>
      </c>
      <c r="X61" s="98">
        <f t="shared" si="38"/>
        <v>0.70588235294117641</v>
      </c>
      <c r="Y61" s="97">
        <f t="shared" si="18"/>
        <v>1.5018773466833542</v>
      </c>
      <c r="Z61" s="96">
        <f t="shared" si="33"/>
        <v>3.0318773466833542</v>
      </c>
      <c r="AA61" s="96">
        <f t="shared" si="19"/>
        <v>0.62487569193671311</v>
      </c>
      <c r="AB61" s="96">
        <v>0</v>
      </c>
      <c r="AC61" s="96">
        <f t="shared" si="20"/>
        <v>3.9046963037338601E-3</v>
      </c>
      <c r="AD61" s="98">
        <f t="shared" si="21"/>
        <v>3.9046963037338601E-3</v>
      </c>
      <c r="AE61" s="97">
        <f t="shared" si="22"/>
        <v>0.14294117647058827</v>
      </c>
      <c r="AF61" s="96">
        <f t="shared" si="23"/>
        <v>0.62487569193671311</v>
      </c>
      <c r="AG61" s="96">
        <f t="shared" si="39"/>
        <v>1.7571133366802371E-3</v>
      </c>
      <c r="AH61" s="96">
        <f t="shared" si="40"/>
        <v>6.6878453623277018E-2</v>
      </c>
      <c r="AI61" s="98">
        <f t="shared" si="24"/>
        <v>6.8635566959957262E-2</v>
      </c>
      <c r="AJ61" s="97">
        <f t="shared" si="25"/>
        <v>1.08</v>
      </c>
      <c r="AK61" s="96">
        <f t="shared" si="26"/>
        <v>1.9506832942063705</v>
      </c>
      <c r="AL61" s="96">
        <f t="shared" si="27"/>
        <v>0.75600000000000001</v>
      </c>
      <c r="AM61" s="96">
        <f t="shared" si="41"/>
        <v>8.8499999999999995E-2</v>
      </c>
      <c r="AN61" s="98">
        <f t="shared" si="28"/>
        <v>0.84450000000000003</v>
      </c>
      <c r="AO61" s="97">
        <f t="shared" si="42"/>
        <v>7.8093926074677203E-3</v>
      </c>
      <c r="AP61" s="96">
        <f t="shared" si="16"/>
        <v>6.1200000000000004E-2</v>
      </c>
      <c r="AQ61" s="98">
        <f t="shared" si="29"/>
        <v>3.9599999999999996E-2</v>
      </c>
      <c r="AR61" s="97">
        <f t="shared" si="30"/>
        <v>1.0217449595674251</v>
      </c>
      <c r="AS61" s="96">
        <f t="shared" si="31"/>
        <v>5.4</v>
      </c>
      <c r="AT61" s="98">
        <f t="shared" si="32"/>
        <v>84.089294015870564</v>
      </c>
    </row>
    <row r="62" spans="17:46" x14ac:dyDescent="0.25">
      <c r="Q62" s="32">
        <v>55</v>
      </c>
      <c r="R62" s="97">
        <f t="shared" si="0"/>
        <v>5</v>
      </c>
      <c r="S62" s="96">
        <f t="shared" si="34"/>
        <v>1.1000000000000001</v>
      </c>
      <c r="T62" s="96">
        <f t="shared" si="2"/>
        <v>12</v>
      </c>
      <c r="U62" s="98">
        <f t="shared" si="35"/>
        <v>0.45833333333333331</v>
      </c>
      <c r="V62" s="97">
        <f t="shared" si="36"/>
        <v>2</v>
      </c>
      <c r="W62" s="96">
        <f t="shared" si="37"/>
        <v>0.29411764705882354</v>
      </c>
      <c r="X62" s="98">
        <f t="shared" si="38"/>
        <v>0.70588235294117641</v>
      </c>
      <c r="Y62" s="97">
        <f t="shared" si="18"/>
        <v>1.5018773466833542</v>
      </c>
      <c r="Z62" s="96">
        <f t="shared" si="33"/>
        <v>3.0602106800166875</v>
      </c>
      <c r="AA62" s="96">
        <f t="shared" si="19"/>
        <v>0.63090337993850565</v>
      </c>
      <c r="AB62" s="96">
        <v>0</v>
      </c>
      <c r="AC62" s="96">
        <f t="shared" si="20"/>
        <v>3.9803907481783043E-3</v>
      </c>
      <c r="AD62" s="98">
        <f t="shared" si="21"/>
        <v>3.9803907481783043E-3</v>
      </c>
      <c r="AE62" s="97">
        <f t="shared" si="22"/>
        <v>0.1482843137254902</v>
      </c>
      <c r="AF62" s="96">
        <f t="shared" si="23"/>
        <v>0.63090337993850565</v>
      </c>
      <c r="AG62" s="96">
        <f t="shared" si="39"/>
        <v>1.7911758366802371E-3</v>
      </c>
      <c r="AH62" s="96">
        <f t="shared" si="40"/>
        <v>6.8116943505189556E-2</v>
      </c>
      <c r="AI62" s="98">
        <f t="shared" si="24"/>
        <v>6.9908119341869787E-2</v>
      </c>
      <c r="AJ62" s="97">
        <f t="shared" si="25"/>
        <v>1.1000000000000001</v>
      </c>
      <c r="AK62" s="96">
        <f t="shared" si="26"/>
        <v>1.9740743471045237</v>
      </c>
      <c r="AL62" s="96">
        <f t="shared" si="27"/>
        <v>0.77</v>
      </c>
      <c r="AM62" s="96">
        <f t="shared" si="41"/>
        <v>8.8499999999999995E-2</v>
      </c>
      <c r="AN62" s="98">
        <f t="shared" si="28"/>
        <v>0.85850000000000004</v>
      </c>
      <c r="AO62" s="97">
        <f t="shared" si="42"/>
        <v>7.9607814963566087E-3</v>
      </c>
      <c r="AP62" s="96">
        <f t="shared" si="16"/>
        <v>6.1200000000000004E-2</v>
      </c>
      <c r="AQ62" s="98">
        <f t="shared" si="29"/>
        <v>3.9599999999999996E-2</v>
      </c>
      <c r="AR62" s="97">
        <f t="shared" si="30"/>
        <v>1.0371689008382265</v>
      </c>
      <c r="AS62" s="96">
        <f t="shared" si="31"/>
        <v>5.5</v>
      </c>
      <c r="AT62" s="98">
        <f t="shared" si="32"/>
        <v>84.134280197269561</v>
      </c>
    </row>
    <row r="63" spans="17:46" x14ac:dyDescent="0.25">
      <c r="Q63" s="32">
        <v>56</v>
      </c>
      <c r="R63" s="97">
        <f t="shared" si="0"/>
        <v>5</v>
      </c>
      <c r="S63" s="96">
        <f t="shared" si="34"/>
        <v>1.1200000000000001</v>
      </c>
      <c r="T63" s="96">
        <f t="shared" si="2"/>
        <v>12</v>
      </c>
      <c r="U63" s="98">
        <f t="shared" si="35"/>
        <v>0.46666666666666673</v>
      </c>
      <c r="V63" s="97">
        <f t="shared" si="36"/>
        <v>2</v>
      </c>
      <c r="W63" s="96">
        <f t="shared" si="37"/>
        <v>0.29411764705882354</v>
      </c>
      <c r="X63" s="98">
        <f t="shared" si="38"/>
        <v>0.70588235294117641</v>
      </c>
      <c r="Y63" s="97">
        <f t="shared" si="18"/>
        <v>1.5018773466833542</v>
      </c>
      <c r="Z63" s="96">
        <f t="shared" si="33"/>
        <v>3.0885440133500213</v>
      </c>
      <c r="AA63" s="96">
        <f t="shared" si="19"/>
        <v>0.63698305169852343</v>
      </c>
      <c r="AB63" s="96">
        <v>0</v>
      </c>
      <c r="AC63" s="96">
        <f t="shared" si="20"/>
        <v>4.0574740815116379E-3</v>
      </c>
      <c r="AD63" s="98">
        <f t="shared" si="21"/>
        <v>4.0574740815116379E-3</v>
      </c>
      <c r="AE63" s="97">
        <f t="shared" si="22"/>
        <v>0.15372549019607848</v>
      </c>
      <c r="AF63" s="96">
        <f t="shared" si="23"/>
        <v>0.63698305169852343</v>
      </c>
      <c r="AG63" s="96">
        <f t="shared" si="39"/>
        <v>1.8258633366802371E-3</v>
      </c>
      <c r="AH63" s="96">
        <f t="shared" si="40"/>
        <v>6.9355433387102094E-2</v>
      </c>
      <c r="AI63" s="98">
        <f t="shared" si="24"/>
        <v>7.1181296723782331E-2</v>
      </c>
      <c r="AJ63" s="97">
        <f t="shared" si="25"/>
        <v>1.1200000000000001</v>
      </c>
      <c r="AK63" s="96">
        <f t="shared" si="26"/>
        <v>1.9974751750221631</v>
      </c>
      <c r="AL63" s="96">
        <f t="shared" si="27"/>
        <v>0.78400000000000003</v>
      </c>
      <c r="AM63" s="96">
        <f t="shared" si="41"/>
        <v>8.8499999999999995E-2</v>
      </c>
      <c r="AN63" s="98">
        <f t="shared" si="28"/>
        <v>0.87250000000000005</v>
      </c>
      <c r="AO63" s="97">
        <f t="shared" si="42"/>
        <v>8.1149481630232757E-3</v>
      </c>
      <c r="AP63" s="96">
        <f t="shared" si="16"/>
        <v>6.1200000000000004E-2</v>
      </c>
      <c r="AQ63" s="98">
        <f t="shared" si="29"/>
        <v>3.9599999999999996E-2</v>
      </c>
      <c r="AR63" s="97">
        <f t="shared" si="30"/>
        <v>1.0525962448868058</v>
      </c>
      <c r="AS63" s="96">
        <f t="shared" si="31"/>
        <v>5.6000000000000005</v>
      </c>
      <c r="AT63" s="98">
        <f t="shared" si="32"/>
        <v>84.177662281912376</v>
      </c>
    </row>
    <row r="64" spans="17:46" x14ac:dyDescent="0.25">
      <c r="Q64" s="32">
        <v>57</v>
      </c>
      <c r="R64" s="97">
        <f t="shared" si="0"/>
        <v>5</v>
      </c>
      <c r="S64" s="96">
        <f t="shared" si="34"/>
        <v>1.1400000000000001</v>
      </c>
      <c r="T64" s="96">
        <f t="shared" si="2"/>
        <v>12</v>
      </c>
      <c r="U64" s="98">
        <f t="shared" si="35"/>
        <v>0.47500000000000009</v>
      </c>
      <c r="V64" s="97">
        <f t="shared" si="36"/>
        <v>2</v>
      </c>
      <c r="W64" s="96">
        <f t="shared" si="37"/>
        <v>0.29411764705882354</v>
      </c>
      <c r="X64" s="98">
        <f t="shared" si="38"/>
        <v>0.70588235294117641</v>
      </c>
      <c r="Y64" s="97">
        <f t="shared" si="18"/>
        <v>1.5018773466833542</v>
      </c>
      <c r="Z64" s="96">
        <f t="shared" si="33"/>
        <v>3.1168773466833546</v>
      </c>
      <c r="AA64" s="96">
        <f t="shared" si="19"/>
        <v>0.64311323293288414</v>
      </c>
      <c r="AB64" s="96">
        <v>0</v>
      </c>
      <c r="AC64" s="96">
        <f t="shared" si="20"/>
        <v>4.1359463037338616E-3</v>
      </c>
      <c r="AD64" s="98">
        <f t="shared" si="21"/>
        <v>4.1359463037338616E-3</v>
      </c>
      <c r="AE64" s="97">
        <f t="shared" si="22"/>
        <v>0.159264705882353</v>
      </c>
      <c r="AF64" s="96">
        <f t="shared" si="23"/>
        <v>0.64311323293288414</v>
      </c>
      <c r="AG64" s="96">
        <f t="shared" si="39"/>
        <v>1.8611758366802377E-3</v>
      </c>
      <c r="AH64" s="96">
        <f t="shared" si="40"/>
        <v>7.0593923269014633E-2</v>
      </c>
      <c r="AI64" s="98">
        <f t="shared" si="24"/>
        <v>7.2455099105694865E-2</v>
      </c>
      <c r="AJ64" s="97">
        <f t="shared" si="25"/>
        <v>1.1400000000000001</v>
      </c>
      <c r="AK64" s="96">
        <f t="shared" si="26"/>
        <v>2.0208854383900192</v>
      </c>
      <c r="AL64" s="96">
        <f t="shared" si="27"/>
        <v>0.79800000000000004</v>
      </c>
      <c r="AM64" s="96">
        <f t="shared" si="41"/>
        <v>8.8499999999999995E-2</v>
      </c>
      <c r="AN64" s="98">
        <f t="shared" si="28"/>
        <v>0.88650000000000007</v>
      </c>
      <c r="AO64" s="97">
        <f t="shared" si="42"/>
        <v>8.2718926074677231E-3</v>
      </c>
      <c r="AP64" s="96">
        <f t="shared" si="16"/>
        <v>6.1200000000000004E-2</v>
      </c>
      <c r="AQ64" s="98">
        <f t="shared" si="29"/>
        <v>3.9599999999999996E-2</v>
      </c>
      <c r="AR64" s="97">
        <f t="shared" si="30"/>
        <v>1.0680269917131626</v>
      </c>
      <c r="AS64" s="96">
        <f t="shared" si="31"/>
        <v>5.7000000000000011</v>
      </c>
      <c r="AT64" s="98">
        <f t="shared" si="32"/>
        <v>84.219522277011222</v>
      </c>
    </row>
    <row r="65" spans="17:46" x14ac:dyDescent="0.25">
      <c r="Q65" s="32">
        <v>58</v>
      </c>
      <c r="R65" s="97">
        <f t="shared" si="0"/>
        <v>5</v>
      </c>
      <c r="S65" s="96">
        <f t="shared" si="34"/>
        <v>1.1599999999999999</v>
      </c>
      <c r="T65" s="96">
        <f t="shared" si="2"/>
        <v>12</v>
      </c>
      <c r="U65" s="98">
        <f t="shared" si="35"/>
        <v>0.48333333333333334</v>
      </c>
      <c r="V65" s="97">
        <f t="shared" si="36"/>
        <v>2</v>
      </c>
      <c r="W65" s="96">
        <f t="shared" si="37"/>
        <v>0.29411764705882354</v>
      </c>
      <c r="X65" s="98">
        <f t="shared" si="38"/>
        <v>0.70588235294117641</v>
      </c>
      <c r="Y65" s="97">
        <f t="shared" si="18"/>
        <v>1.5018773466833542</v>
      </c>
      <c r="Z65" s="96">
        <f t="shared" si="33"/>
        <v>3.1452106800166875</v>
      </c>
      <c r="AA65" s="96">
        <f t="shared" si="19"/>
        <v>0.64929249301412462</v>
      </c>
      <c r="AB65" s="96">
        <v>0</v>
      </c>
      <c r="AC65" s="96">
        <f t="shared" si="20"/>
        <v>4.2158074148449711E-3</v>
      </c>
      <c r="AD65" s="98">
        <f t="shared" si="21"/>
        <v>4.2158074148449711E-3</v>
      </c>
      <c r="AE65" s="97">
        <f t="shared" si="22"/>
        <v>0.16490196078431371</v>
      </c>
      <c r="AF65" s="96">
        <f t="shared" si="23"/>
        <v>0.64929249301412462</v>
      </c>
      <c r="AG65" s="96">
        <f t="shared" si="39"/>
        <v>1.897113336680237E-3</v>
      </c>
      <c r="AH65" s="96">
        <f t="shared" si="40"/>
        <v>7.1832413150927171E-2</v>
      </c>
      <c r="AI65" s="98">
        <f t="shared" si="24"/>
        <v>7.3729526487607402E-2</v>
      </c>
      <c r="AJ65" s="97">
        <f t="shared" si="25"/>
        <v>1.1599999999999999</v>
      </c>
      <c r="AK65" s="96">
        <f t="shared" si="26"/>
        <v>2.0443048130592345</v>
      </c>
      <c r="AL65" s="96">
        <f t="shared" si="27"/>
        <v>0.81199999999999994</v>
      </c>
      <c r="AM65" s="96">
        <f t="shared" si="41"/>
        <v>8.8499999999999995E-2</v>
      </c>
      <c r="AN65" s="98">
        <f t="shared" si="28"/>
        <v>0.90049999999999997</v>
      </c>
      <c r="AO65" s="97">
        <f t="shared" si="42"/>
        <v>8.4316148296899422E-3</v>
      </c>
      <c r="AP65" s="96">
        <f t="shared" si="16"/>
        <v>6.1200000000000004E-2</v>
      </c>
      <c r="AQ65" s="98">
        <f t="shared" si="29"/>
        <v>3.9599999999999996E-2</v>
      </c>
      <c r="AR65" s="97">
        <f t="shared" si="30"/>
        <v>1.0834611413172974</v>
      </c>
      <c r="AS65" s="96">
        <f t="shared" si="31"/>
        <v>5.8</v>
      </c>
      <c r="AT65" s="98">
        <f t="shared" si="32"/>
        <v>84.259936693563532</v>
      </c>
    </row>
    <row r="66" spans="17:46" x14ac:dyDescent="0.25">
      <c r="Q66" s="32">
        <v>59</v>
      </c>
      <c r="R66" s="97">
        <f t="shared" si="0"/>
        <v>5</v>
      </c>
      <c r="S66" s="96">
        <f t="shared" si="34"/>
        <v>1.18</v>
      </c>
      <c r="T66" s="96">
        <f t="shared" si="2"/>
        <v>12</v>
      </c>
      <c r="U66" s="98">
        <f t="shared" si="35"/>
        <v>0.49166666666666664</v>
      </c>
      <c r="V66" s="97">
        <f t="shared" si="36"/>
        <v>2</v>
      </c>
      <c r="W66" s="96">
        <f t="shared" si="37"/>
        <v>0.29411764705882354</v>
      </c>
      <c r="X66" s="98">
        <f t="shared" si="38"/>
        <v>0.70588235294117641</v>
      </c>
      <c r="Y66" s="97">
        <f t="shared" si="18"/>
        <v>1.5018773466833542</v>
      </c>
      <c r="Z66" s="96">
        <f t="shared" si="33"/>
        <v>3.1735440133500208</v>
      </c>
      <c r="AA66" s="96">
        <f t="shared" si="19"/>
        <v>0.65551944401710704</v>
      </c>
      <c r="AB66" s="96">
        <v>0</v>
      </c>
      <c r="AC66" s="96">
        <f t="shared" si="20"/>
        <v>4.2970574148449717E-3</v>
      </c>
      <c r="AD66" s="98">
        <f t="shared" si="21"/>
        <v>4.2970574148449717E-3</v>
      </c>
      <c r="AE66" s="97">
        <f t="shared" si="22"/>
        <v>0.17063725490196077</v>
      </c>
      <c r="AF66" s="96">
        <f t="shared" si="23"/>
        <v>0.65551944401710704</v>
      </c>
      <c r="AG66" s="96">
        <f t="shared" si="39"/>
        <v>1.9336758366802374E-3</v>
      </c>
      <c r="AH66" s="96">
        <f t="shared" si="40"/>
        <v>7.3070903032839696E-2</v>
      </c>
      <c r="AI66" s="98">
        <f t="shared" si="24"/>
        <v>7.5004578869519931E-2</v>
      </c>
      <c r="AJ66" s="97">
        <f t="shared" si="25"/>
        <v>1.18</v>
      </c>
      <c r="AK66" s="96">
        <f t="shared" si="26"/>
        <v>2.0677329894429843</v>
      </c>
      <c r="AL66" s="96">
        <f t="shared" si="27"/>
        <v>0.82599999999999996</v>
      </c>
      <c r="AM66" s="96">
        <f t="shared" si="41"/>
        <v>8.8499999999999995E-2</v>
      </c>
      <c r="AN66" s="98">
        <f t="shared" si="28"/>
        <v>0.91449999999999998</v>
      </c>
      <c r="AO66" s="97">
        <f t="shared" si="42"/>
        <v>8.5941148296899434E-3</v>
      </c>
      <c r="AP66" s="96">
        <f t="shared" si="16"/>
        <v>6.1200000000000004E-2</v>
      </c>
      <c r="AQ66" s="98">
        <f t="shared" si="29"/>
        <v>3.9599999999999996E-2</v>
      </c>
      <c r="AR66" s="97">
        <f t="shared" si="30"/>
        <v>1.09889869369921</v>
      </c>
      <c r="AS66" s="96">
        <f t="shared" si="31"/>
        <v>5.8999999999999995</v>
      </c>
      <c r="AT66" s="98">
        <f t="shared" si="32"/>
        <v>84.298976999217061</v>
      </c>
    </row>
    <row r="67" spans="17:46" x14ac:dyDescent="0.25">
      <c r="Q67" s="32">
        <v>60</v>
      </c>
      <c r="R67" s="97">
        <f t="shared" si="0"/>
        <v>5</v>
      </c>
      <c r="S67" s="96">
        <f t="shared" si="34"/>
        <v>1.2</v>
      </c>
      <c r="T67" s="96">
        <f t="shared" si="2"/>
        <v>12</v>
      </c>
      <c r="U67" s="98">
        <f t="shared" si="35"/>
        <v>0.5</v>
      </c>
      <c r="V67" s="97">
        <f t="shared" si="36"/>
        <v>2</v>
      </c>
      <c r="W67" s="96">
        <f t="shared" si="37"/>
        <v>0.29411764705882354</v>
      </c>
      <c r="X67" s="98">
        <f t="shared" si="38"/>
        <v>0.70588235294117641</v>
      </c>
      <c r="Y67" s="97">
        <f t="shared" si="18"/>
        <v>1.5018773466833542</v>
      </c>
      <c r="Z67" s="96">
        <f t="shared" si="33"/>
        <v>3.2018773466833541</v>
      </c>
      <c r="AA67" s="96">
        <f t="shared" si="19"/>
        <v>0.66179273974061248</v>
      </c>
      <c r="AB67" s="96">
        <v>0</v>
      </c>
      <c r="AC67" s="96">
        <f t="shared" si="20"/>
        <v>4.3796963037338607E-3</v>
      </c>
      <c r="AD67" s="98">
        <f t="shared" si="21"/>
        <v>4.3796963037338607E-3</v>
      </c>
      <c r="AE67" s="97">
        <f t="shared" si="22"/>
        <v>0.17647058823529413</v>
      </c>
      <c r="AF67" s="96">
        <f t="shared" si="23"/>
        <v>0.66179273974061248</v>
      </c>
      <c r="AG67" s="96">
        <f t="shared" si="39"/>
        <v>1.9708633366802373E-3</v>
      </c>
      <c r="AH67" s="96">
        <f t="shared" si="40"/>
        <v>7.4309392914752234E-2</v>
      </c>
      <c r="AI67" s="98">
        <f t="shared" si="24"/>
        <v>7.6280256251432477E-2</v>
      </c>
      <c r="AJ67" s="97">
        <f t="shared" si="25"/>
        <v>1.2</v>
      </c>
      <c r="AK67" s="96">
        <f t="shared" si="26"/>
        <v>2.0911696717143302</v>
      </c>
      <c r="AL67" s="96">
        <f t="shared" si="27"/>
        <v>0.84</v>
      </c>
      <c r="AM67" s="96">
        <f t="shared" si="41"/>
        <v>8.8499999999999995E-2</v>
      </c>
      <c r="AN67" s="98">
        <f t="shared" si="28"/>
        <v>0.92849999999999999</v>
      </c>
      <c r="AO67" s="97">
        <f t="shared" si="42"/>
        <v>8.7593926074677215E-3</v>
      </c>
      <c r="AP67" s="96">
        <f t="shared" si="16"/>
        <v>6.1200000000000004E-2</v>
      </c>
      <c r="AQ67" s="98">
        <f t="shared" si="29"/>
        <v>3.9599999999999996E-2</v>
      </c>
      <c r="AR67" s="97">
        <f t="shared" si="30"/>
        <v>1.1143396488589001</v>
      </c>
      <c r="AS67" s="96">
        <f t="shared" si="31"/>
        <v>6</v>
      </c>
      <c r="AT67" s="98">
        <f t="shared" si="32"/>
        <v>84.336710027084052</v>
      </c>
    </row>
    <row r="68" spans="17:46" x14ac:dyDescent="0.25">
      <c r="Q68" s="32">
        <v>61</v>
      </c>
      <c r="R68" s="97">
        <f t="shared" si="0"/>
        <v>5</v>
      </c>
      <c r="S68" s="96">
        <f t="shared" si="34"/>
        <v>1.22</v>
      </c>
      <c r="T68" s="96">
        <f t="shared" si="2"/>
        <v>12</v>
      </c>
      <c r="U68" s="98">
        <f t="shared" si="35"/>
        <v>0.5083333333333333</v>
      </c>
      <c r="V68" s="97">
        <f t="shared" si="36"/>
        <v>2</v>
      </c>
      <c r="W68" s="96">
        <f t="shared" si="37"/>
        <v>0.29411764705882354</v>
      </c>
      <c r="X68" s="98">
        <f t="shared" si="38"/>
        <v>0.70588235294117641</v>
      </c>
      <c r="Y68" s="97">
        <f t="shared" si="18"/>
        <v>1.5018773466833542</v>
      </c>
      <c r="Z68" s="96">
        <f t="shared" si="33"/>
        <v>3.2302106800166874</v>
      </c>
      <c r="AA68" s="96">
        <f t="shared" si="19"/>
        <v>0.66811107471075781</v>
      </c>
      <c r="AB68" s="96">
        <v>0</v>
      </c>
      <c r="AC68" s="96">
        <f t="shared" si="20"/>
        <v>4.4637240815116382E-3</v>
      </c>
      <c r="AD68" s="98">
        <f t="shared" si="21"/>
        <v>4.4637240815116382E-3</v>
      </c>
      <c r="AE68" s="97">
        <f t="shared" si="22"/>
        <v>0.18240196078431373</v>
      </c>
      <c r="AF68" s="96">
        <f t="shared" si="23"/>
        <v>0.66811107471075781</v>
      </c>
      <c r="AG68" s="96">
        <f t="shared" si="39"/>
        <v>2.0086758366802374E-3</v>
      </c>
      <c r="AH68" s="96">
        <f t="shared" si="40"/>
        <v>7.5547882796664773E-2</v>
      </c>
      <c r="AI68" s="98">
        <f t="shared" si="24"/>
        <v>7.7556558633345013E-2</v>
      </c>
      <c r="AJ68" s="97">
        <f t="shared" si="25"/>
        <v>1.22</v>
      </c>
      <c r="AK68" s="96">
        <f t="shared" si="26"/>
        <v>2.1146145770561011</v>
      </c>
      <c r="AL68" s="96">
        <f t="shared" si="27"/>
        <v>0.85399999999999998</v>
      </c>
      <c r="AM68" s="96">
        <f t="shared" si="41"/>
        <v>8.8499999999999995E-2</v>
      </c>
      <c r="AN68" s="98">
        <f t="shared" si="28"/>
        <v>0.9425</v>
      </c>
      <c r="AO68" s="97">
        <f t="shared" si="42"/>
        <v>8.9274481630232765E-3</v>
      </c>
      <c r="AP68" s="96">
        <f t="shared" si="16"/>
        <v>6.1200000000000004E-2</v>
      </c>
      <c r="AQ68" s="98">
        <f t="shared" si="29"/>
        <v>3.9599999999999996E-2</v>
      </c>
      <c r="AR68" s="97">
        <f t="shared" si="30"/>
        <v>1.1297840067963683</v>
      </c>
      <c r="AS68" s="96">
        <f t="shared" si="31"/>
        <v>6.1</v>
      </c>
      <c r="AT68" s="98">
        <f t="shared" si="32"/>
        <v>84.373198345423404</v>
      </c>
    </row>
    <row r="69" spans="17:46" x14ac:dyDescent="0.25">
      <c r="Q69" s="32">
        <v>62</v>
      </c>
      <c r="R69" s="97">
        <f t="shared" si="0"/>
        <v>5</v>
      </c>
      <c r="S69" s="96">
        <f t="shared" si="34"/>
        <v>1.24</v>
      </c>
      <c r="T69" s="96">
        <f t="shared" si="2"/>
        <v>12</v>
      </c>
      <c r="U69" s="98">
        <f t="shared" si="35"/>
        <v>0.51666666666666672</v>
      </c>
      <c r="V69" s="97">
        <f t="shared" si="36"/>
        <v>2</v>
      </c>
      <c r="W69" s="96">
        <f t="shared" si="37"/>
        <v>0.29411764705882354</v>
      </c>
      <c r="X69" s="98">
        <f t="shared" si="38"/>
        <v>0.70588235294117641</v>
      </c>
      <c r="Y69" s="97">
        <f t="shared" si="18"/>
        <v>1.5018773466833542</v>
      </c>
      <c r="Z69" s="96">
        <f t="shared" si="33"/>
        <v>3.2585440133500212</v>
      </c>
      <c r="AA69" s="96">
        <f t="shared" si="19"/>
        <v>0.67447318317174809</v>
      </c>
      <c r="AB69" s="96">
        <v>0</v>
      </c>
      <c r="AC69" s="96">
        <f t="shared" si="20"/>
        <v>4.549140748178305E-3</v>
      </c>
      <c r="AD69" s="98">
        <f t="shared" si="21"/>
        <v>4.549140748178305E-3</v>
      </c>
      <c r="AE69" s="97">
        <f t="shared" si="22"/>
        <v>0.18843137254901962</v>
      </c>
      <c r="AF69" s="96">
        <f t="shared" si="23"/>
        <v>0.67447318317174809</v>
      </c>
      <c r="AG69" s="96">
        <f t="shared" si="39"/>
        <v>2.0471133366802372E-3</v>
      </c>
      <c r="AH69" s="96">
        <f t="shared" si="40"/>
        <v>7.6786372678577325E-2</v>
      </c>
      <c r="AI69" s="98">
        <f t="shared" si="24"/>
        <v>7.8833486015257567E-2</v>
      </c>
      <c r="AJ69" s="97">
        <f t="shared" si="25"/>
        <v>1.24</v>
      </c>
      <c r="AK69" s="96">
        <f t="shared" si="26"/>
        <v>2.1380674349589217</v>
      </c>
      <c r="AL69" s="96">
        <f t="shared" si="27"/>
        <v>0.86799999999999999</v>
      </c>
      <c r="AM69" s="96">
        <f t="shared" si="41"/>
        <v>8.8499999999999995E-2</v>
      </c>
      <c r="AN69" s="98">
        <f t="shared" si="28"/>
        <v>0.95650000000000002</v>
      </c>
      <c r="AO69" s="97">
        <f t="shared" si="42"/>
        <v>9.0982814963566101E-3</v>
      </c>
      <c r="AP69" s="96">
        <f t="shared" si="16"/>
        <v>6.1200000000000004E-2</v>
      </c>
      <c r="AQ69" s="98">
        <f t="shared" si="29"/>
        <v>3.9599999999999996E-2</v>
      </c>
      <c r="AR69" s="97">
        <f t="shared" si="30"/>
        <v>1.1452317675116142</v>
      </c>
      <c r="AS69" s="96">
        <f t="shared" si="31"/>
        <v>6.2</v>
      </c>
      <c r="AT69" s="98">
        <f t="shared" si="32"/>
        <v>84.408500592492658</v>
      </c>
    </row>
    <row r="70" spans="17:46" x14ac:dyDescent="0.25">
      <c r="Q70" s="32">
        <v>63</v>
      </c>
      <c r="R70" s="97">
        <f t="shared" si="0"/>
        <v>5</v>
      </c>
      <c r="S70" s="96">
        <f t="shared" si="34"/>
        <v>1.26</v>
      </c>
      <c r="T70" s="96">
        <f t="shared" si="2"/>
        <v>12</v>
      </c>
      <c r="U70" s="98">
        <f t="shared" si="35"/>
        <v>0.52500000000000002</v>
      </c>
      <c r="V70" s="97">
        <f t="shared" si="36"/>
        <v>2</v>
      </c>
      <c r="W70" s="96">
        <f t="shared" si="37"/>
        <v>0.29411764705882354</v>
      </c>
      <c r="X70" s="98">
        <f t="shared" si="38"/>
        <v>0.70588235294117641</v>
      </c>
      <c r="Y70" s="97">
        <f t="shared" si="18"/>
        <v>1.5018773466833542</v>
      </c>
      <c r="Z70" s="96">
        <f t="shared" si="33"/>
        <v>3.2868773466833545</v>
      </c>
      <c r="AA70" s="96">
        <f t="shared" si="19"/>
        <v>0.68087783806890501</v>
      </c>
      <c r="AB70" s="96">
        <v>0</v>
      </c>
      <c r="AC70" s="96">
        <f t="shared" si="20"/>
        <v>4.6359463037338603E-3</v>
      </c>
      <c r="AD70" s="98">
        <f t="shared" si="21"/>
        <v>4.6359463037338603E-3</v>
      </c>
      <c r="AE70" s="97">
        <f t="shared" si="22"/>
        <v>0.19455882352941178</v>
      </c>
      <c r="AF70" s="96">
        <f t="shared" si="23"/>
        <v>0.68087783806890501</v>
      </c>
      <c r="AG70" s="96">
        <f t="shared" si="39"/>
        <v>2.0861758366802377E-3</v>
      </c>
      <c r="AH70" s="96">
        <f t="shared" si="40"/>
        <v>7.8024862560489863E-2</v>
      </c>
      <c r="AI70" s="98">
        <f t="shared" si="24"/>
        <v>8.0111038397170098E-2</v>
      </c>
      <c r="AJ70" s="97">
        <f t="shared" si="25"/>
        <v>1.26</v>
      </c>
      <c r="AK70" s="96">
        <f t="shared" si="26"/>
        <v>2.1615279865638621</v>
      </c>
      <c r="AL70" s="96">
        <f t="shared" si="27"/>
        <v>0.8819999999999999</v>
      </c>
      <c r="AM70" s="96">
        <f t="shared" si="41"/>
        <v>8.8499999999999995E-2</v>
      </c>
      <c r="AN70" s="98">
        <f t="shared" si="28"/>
        <v>0.97049999999999992</v>
      </c>
      <c r="AO70" s="97">
        <f t="shared" si="42"/>
        <v>9.2718926074677206E-3</v>
      </c>
      <c r="AP70" s="96">
        <f t="shared" si="16"/>
        <v>6.1200000000000004E-2</v>
      </c>
      <c r="AQ70" s="98">
        <f t="shared" si="29"/>
        <v>3.9599999999999996E-2</v>
      </c>
      <c r="AR70" s="97">
        <f t="shared" si="30"/>
        <v>1.1606829310046378</v>
      </c>
      <c r="AS70" s="96">
        <f t="shared" si="31"/>
        <v>6.3</v>
      </c>
      <c r="AT70" s="98">
        <f t="shared" si="32"/>
        <v>84.442671780338713</v>
      </c>
    </row>
    <row r="71" spans="17:46" x14ac:dyDescent="0.25">
      <c r="Q71" s="32">
        <v>64</v>
      </c>
      <c r="R71" s="97">
        <f t="shared" ref="R71:R134" si="43">VOUT</f>
        <v>5</v>
      </c>
      <c r="S71" s="96">
        <f t="shared" ref="S71:S102" si="44">Q71*$O$12</f>
        <v>1.28</v>
      </c>
      <c r="T71" s="96">
        <f t="shared" ref="T71:T134" si="45">VIN_var</f>
        <v>12</v>
      </c>
      <c r="U71" s="98">
        <f t="shared" ref="U71:U102" si="46">(R71*S71)/(T71*EFF_est)</f>
        <v>0.53333333333333333</v>
      </c>
      <c r="V71" s="97">
        <f t="shared" ref="V71:V102" si="47">IF(S71&lt;((T71^2)*R71)/(2*Fsw*Lm*((T71+R71)^2)),1,2)</f>
        <v>2</v>
      </c>
      <c r="W71" s="96">
        <f t="shared" ref="W71:W102" si="48">CHOOSE(V71,SQRT(2*Lm*R71*S71*Fsw)/T71,R71/(T71+R71))</f>
        <v>0.29411764705882354</v>
      </c>
      <c r="X71" s="98">
        <f t="shared" ref="X71:X102" si="49">CHOOSE(V71,(Lm*Z71*Fsw)/(R71),1-W71)</f>
        <v>0.70588235294117641</v>
      </c>
      <c r="Y71" s="97">
        <f t="shared" si="18"/>
        <v>1.5018773466833542</v>
      </c>
      <c r="Z71" s="96">
        <f t="shared" si="33"/>
        <v>3.3152106800166878</v>
      </c>
      <c r="AA71" s="96">
        <f t="shared" si="19"/>
        <v>0.6873238500283767</v>
      </c>
      <c r="AB71" s="96">
        <v>0</v>
      </c>
      <c r="AC71" s="96">
        <f t="shared" si="20"/>
        <v>4.7241407481783048E-3</v>
      </c>
      <c r="AD71" s="98">
        <f t="shared" si="21"/>
        <v>4.7241407481783048E-3</v>
      </c>
      <c r="AE71" s="97">
        <f t="shared" si="22"/>
        <v>0.20078431372549019</v>
      </c>
      <c r="AF71" s="96">
        <f t="shared" si="23"/>
        <v>0.6873238500283767</v>
      </c>
      <c r="AG71" s="96">
        <f t="shared" ref="AG71:AG102" si="50">(AF71^2)*RDS_on</f>
        <v>2.1258633366802375E-3</v>
      </c>
      <c r="AH71" s="96">
        <f t="shared" ref="AH71:AH102" si="51">(((R71+T71)*(U71+S71))/2)*Fsw*(tr_sw+tf_sw)</f>
        <v>7.9263352442402388E-2</v>
      </c>
      <c r="AI71" s="98">
        <f t="shared" si="24"/>
        <v>8.1389215779082619E-2</v>
      </c>
      <c r="AJ71" s="97">
        <f t="shared" si="25"/>
        <v>1.28</v>
      </c>
      <c r="AK71" s="96">
        <f t="shared" si="26"/>
        <v>2.1849959840464597</v>
      </c>
      <c r="AL71" s="96">
        <f t="shared" si="27"/>
        <v>0.89599999999999991</v>
      </c>
      <c r="AM71" s="96">
        <f t="shared" ref="AM71:AM102" si="52">(R71+T71+Vd_rect)*Qrr*Fsw</f>
        <v>8.8499999999999995E-2</v>
      </c>
      <c r="AN71" s="98">
        <f t="shared" si="28"/>
        <v>0.98449999999999993</v>
      </c>
      <c r="AO71" s="97">
        <f t="shared" ref="AO71:AO102" si="53">(AF71^2)*R_cs</f>
        <v>9.4482814963566097E-3</v>
      </c>
      <c r="AP71" s="96">
        <f t="shared" ref="AP71:AP134" si="54">Qg_tot*Vcc*Fsw</f>
        <v>6.1200000000000004E-2</v>
      </c>
      <c r="AQ71" s="98">
        <f t="shared" si="29"/>
        <v>3.9599999999999996E-2</v>
      </c>
      <c r="AR71" s="97">
        <f t="shared" si="30"/>
        <v>1.176137497275439</v>
      </c>
      <c r="AS71" s="96">
        <f t="shared" si="31"/>
        <v>6.4</v>
      </c>
      <c r="AT71" s="98">
        <f t="shared" si="32"/>
        <v>84.475763570837955</v>
      </c>
    </row>
    <row r="72" spans="17:46" x14ac:dyDescent="0.25">
      <c r="Q72" s="32">
        <v>65</v>
      </c>
      <c r="R72" s="97">
        <f t="shared" si="43"/>
        <v>5</v>
      </c>
      <c r="S72" s="96">
        <f t="shared" si="44"/>
        <v>1.3</v>
      </c>
      <c r="T72" s="96">
        <f t="shared" si="45"/>
        <v>12</v>
      </c>
      <c r="U72" s="98">
        <f t="shared" si="46"/>
        <v>0.54166666666666663</v>
      </c>
      <c r="V72" s="97">
        <f t="shared" si="47"/>
        <v>2</v>
      </c>
      <c r="W72" s="96">
        <f t="shared" si="48"/>
        <v>0.29411764705882354</v>
      </c>
      <c r="X72" s="98">
        <f t="shared" si="49"/>
        <v>0.70588235294117641</v>
      </c>
      <c r="Y72" s="97">
        <f t="shared" ref="Y72:Y135" si="55">(T72*W72)/(Lm*Fsw)</f>
        <v>1.5018773466833542</v>
      </c>
      <c r="Z72" s="96">
        <f t="shared" ref="Z72:Z135" si="56">CHOOSE(V72,Y72,U72+S72+(Y72))</f>
        <v>3.3435440133500212</v>
      </c>
      <c r="AA72" s="96">
        <f t="shared" ref="AA72:AA135" si="57">CHOOSE(V72,Z72*SQRT((W72+X72)/3),SQRT((U72^2)+((Y72^2)/12)))</f>
        <v>0.69381006633744058</v>
      </c>
      <c r="AB72" s="96">
        <v>0</v>
      </c>
      <c r="AC72" s="96">
        <f t="shared" ref="AC72:AC135" si="58">(AA72^2)*Rdcr</f>
        <v>4.813724081511637E-3</v>
      </c>
      <c r="AD72" s="98">
        <f t="shared" ref="AD72:AD135" si="59">AB72+AC72</f>
        <v>4.813724081511637E-3</v>
      </c>
      <c r="AE72" s="97">
        <f t="shared" ref="AE72:AE135" si="60">U72*S72*W72</f>
        <v>0.20710784313725489</v>
      </c>
      <c r="AF72" s="96">
        <f t="shared" ref="AF72:AF135" si="61">AA72</f>
        <v>0.69381006633744058</v>
      </c>
      <c r="AG72" s="96">
        <f t="shared" si="50"/>
        <v>2.166175836680237E-3</v>
      </c>
      <c r="AH72" s="96">
        <f t="shared" si="51"/>
        <v>8.0501842324314926E-2</v>
      </c>
      <c r="AI72" s="98">
        <f t="shared" ref="AI72:AI135" si="62">AG72+AH72</f>
        <v>8.2668018160995158E-2</v>
      </c>
      <c r="AJ72" s="97">
        <f t="shared" ref="AJ72:AJ135" si="63">S72</f>
        <v>1.3</v>
      </c>
      <c r="AK72" s="96">
        <f t="shared" ref="AK72:AK135" si="64">CHOOSE(V72,Z72*SQRT(X72/3),SQRT(X72*((Z72^2)+((Y72^2)/3)-(Y72*Z72))))</f>
        <v>2.2084711900391238</v>
      </c>
      <c r="AL72" s="96">
        <f t="shared" ref="AL72:AL135" si="65">S72*Vd_rect</f>
        <v>0.90999999999999992</v>
      </c>
      <c r="AM72" s="96">
        <f t="shared" si="52"/>
        <v>8.8499999999999995E-2</v>
      </c>
      <c r="AN72" s="98">
        <f t="shared" ref="AN72:AN135" si="66">AL72+AM72</f>
        <v>0.99849999999999994</v>
      </c>
      <c r="AO72" s="97">
        <f t="shared" si="53"/>
        <v>9.627448163023274E-3</v>
      </c>
      <c r="AP72" s="96">
        <f t="shared" si="54"/>
        <v>6.1200000000000004E-2</v>
      </c>
      <c r="AQ72" s="98">
        <f t="shared" ref="AQ72:AQ135" si="67">IQ*T72</f>
        <v>3.9599999999999996E-2</v>
      </c>
      <c r="AR72" s="97">
        <f t="shared" ref="AR72:AR135" si="68">AO72+AN72+AI72+AP72+AQ72</f>
        <v>1.1915954663240182</v>
      </c>
      <c r="AS72" s="96">
        <f t="shared" ref="AS72:AS135" si="69">R72*S72</f>
        <v>6.5</v>
      </c>
      <c r="AT72" s="98">
        <f t="shared" ref="AT72:AT135" si="70">(AS72/(AS72+AR72))*100</f>
        <v>84.507824526898744</v>
      </c>
    </row>
    <row r="73" spans="17:46" x14ac:dyDescent="0.25">
      <c r="Q73" s="32">
        <v>66</v>
      </c>
      <c r="R73" s="97">
        <f t="shared" si="43"/>
        <v>5</v>
      </c>
      <c r="S73" s="96">
        <f t="shared" si="44"/>
        <v>1.32</v>
      </c>
      <c r="T73" s="96">
        <f t="shared" si="45"/>
        <v>12</v>
      </c>
      <c r="U73" s="98">
        <f t="shared" si="46"/>
        <v>0.55000000000000004</v>
      </c>
      <c r="V73" s="97">
        <f t="shared" si="47"/>
        <v>2</v>
      </c>
      <c r="W73" s="96">
        <f t="shared" si="48"/>
        <v>0.29411764705882354</v>
      </c>
      <c r="X73" s="98">
        <f t="shared" si="49"/>
        <v>0.70588235294117641</v>
      </c>
      <c r="Y73" s="97">
        <f t="shared" si="55"/>
        <v>1.5018773466833542</v>
      </c>
      <c r="Z73" s="96">
        <f t="shared" si="56"/>
        <v>3.3718773466833545</v>
      </c>
      <c r="AA73" s="96">
        <f t="shared" si="57"/>
        <v>0.70033536992885492</v>
      </c>
      <c r="AB73" s="96">
        <v>0</v>
      </c>
      <c r="AC73" s="96">
        <f t="shared" si="58"/>
        <v>4.904696303733861E-3</v>
      </c>
      <c r="AD73" s="98">
        <f t="shared" si="59"/>
        <v>4.904696303733861E-3</v>
      </c>
      <c r="AE73" s="97">
        <f t="shared" si="60"/>
        <v>0.21352941176470591</v>
      </c>
      <c r="AF73" s="96">
        <f t="shared" si="61"/>
        <v>0.70033536992885492</v>
      </c>
      <c r="AG73" s="96">
        <f t="shared" si="50"/>
        <v>2.2071133366802376E-3</v>
      </c>
      <c r="AH73" s="96">
        <f t="shared" si="51"/>
        <v>8.1740332206227478E-2</v>
      </c>
      <c r="AI73" s="98">
        <f t="shared" si="62"/>
        <v>8.3947445542907714E-2</v>
      </c>
      <c r="AJ73" s="97">
        <f t="shared" si="63"/>
        <v>1.32</v>
      </c>
      <c r="AK73" s="96">
        <f t="shared" si="64"/>
        <v>2.2319533770891864</v>
      </c>
      <c r="AL73" s="96">
        <f t="shared" si="65"/>
        <v>0.92399999999999993</v>
      </c>
      <c r="AM73" s="96">
        <f t="shared" si="52"/>
        <v>8.8499999999999995E-2</v>
      </c>
      <c r="AN73" s="98">
        <f t="shared" si="66"/>
        <v>1.0125</v>
      </c>
      <c r="AO73" s="97">
        <f t="shared" si="53"/>
        <v>9.8093926074677221E-3</v>
      </c>
      <c r="AP73" s="96">
        <f t="shared" si="54"/>
        <v>6.1200000000000004E-2</v>
      </c>
      <c r="AQ73" s="98">
        <f t="shared" si="67"/>
        <v>3.9599999999999996E-2</v>
      </c>
      <c r="AR73" s="97">
        <f t="shared" si="68"/>
        <v>1.2070568381503755</v>
      </c>
      <c r="AS73" s="96">
        <f t="shared" si="69"/>
        <v>6.6000000000000005</v>
      </c>
      <c r="AT73" s="98">
        <f t="shared" si="70"/>
        <v>84.538900341394879</v>
      </c>
    </row>
    <row r="74" spans="17:46" x14ac:dyDescent="0.25">
      <c r="Q74" s="32">
        <v>67</v>
      </c>
      <c r="R74" s="97">
        <f t="shared" si="43"/>
        <v>5</v>
      </c>
      <c r="S74" s="96">
        <f t="shared" si="44"/>
        <v>1.34</v>
      </c>
      <c r="T74" s="96">
        <f t="shared" si="45"/>
        <v>12</v>
      </c>
      <c r="U74" s="98">
        <f t="shared" si="46"/>
        <v>0.55833333333333335</v>
      </c>
      <c r="V74" s="97">
        <f t="shared" si="47"/>
        <v>2</v>
      </c>
      <c r="W74" s="96">
        <f t="shared" si="48"/>
        <v>0.29411764705882354</v>
      </c>
      <c r="X74" s="98">
        <f t="shared" si="49"/>
        <v>0.70588235294117641</v>
      </c>
      <c r="Y74" s="97">
        <f t="shared" si="55"/>
        <v>1.5018773466833542</v>
      </c>
      <c r="Z74" s="96">
        <f t="shared" si="56"/>
        <v>3.4002106800166878</v>
      </c>
      <c r="AA74" s="96">
        <f t="shared" si="57"/>
        <v>0.70689867837229481</v>
      </c>
      <c r="AB74" s="96">
        <v>0</v>
      </c>
      <c r="AC74" s="96">
        <f t="shared" si="58"/>
        <v>4.9970574148449709E-3</v>
      </c>
      <c r="AD74" s="98">
        <f t="shared" si="59"/>
        <v>4.9970574148449709E-3</v>
      </c>
      <c r="AE74" s="97">
        <f t="shared" si="60"/>
        <v>0.22004901960784318</v>
      </c>
      <c r="AF74" s="96">
        <f t="shared" si="61"/>
        <v>0.70689867837229481</v>
      </c>
      <c r="AG74" s="96">
        <f t="shared" si="50"/>
        <v>2.2486758366802371E-3</v>
      </c>
      <c r="AH74" s="96">
        <f t="shared" si="51"/>
        <v>8.2978822088140003E-2</v>
      </c>
      <c r="AI74" s="98">
        <f t="shared" si="62"/>
        <v>8.5227497924820234E-2</v>
      </c>
      <c r="AJ74" s="97">
        <f t="shared" si="63"/>
        <v>1.34</v>
      </c>
      <c r="AK74" s="96">
        <f t="shared" si="64"/>
        <v>2.2554423271500776</v>
      </c>
      <c r="AL74" s="96">
        <f t="shared" si="65"/>
        <v>0.93799999999999994</v>
      </c>
      <c r="AM74" s="96">
        <f t="shared" si="52"/>
        <v>8.8499999999999995E-2</v>
      </c>
      <c r="AN74" s="98">
        <f t="shared" si="66"/>
        <v>1.0265</v>
      </c>
      <c r="AO74" s="97">
        <f t="shared" si="53"/>
        <v>9.9941148296899419E-3</v>
      </c>
      <c r="AP74" s="96">
        <f t="shared" si="54"/>
        <v>6.1200000000000004E-2</v>
      </c>
      <c r="AQ74" s="98">
        <f t="shared" si="67"/>
        <v>3.9599999999999996E-2</v>
      </c>
      <c r="AR74" s="97">
        <f t="shared" si="68"/>
        <v>1.2225216127545102</v>
      </c>
      <c r="AS74" s="96">
        <f t="shared" si="69"/>
        <v>6.7</v>
      </c>
      <c r="AT74" s="98">
        <f t="shared" si="70"/>
        <v>84.5690340461001</v>
      </c>
    </row>
    <row r="75" spans="17:46" x14ac:dyDescent="0.25">
      <c r="Q75" s="32">
        <v>68</v>
      </c>
      <c r="R75" s="97">
        <f t="shared" si="43"/>
        <v>5</v>
      </c>
      <c r="S75" s="96">
        <f t="shared" si="44"/>
        <v>1.36</v>
      </c>
      <c r="T75" s="96">
        <f t="shared" si="45"/>
        <v>12</v>
      </c>
      <c r="U75" s="98">
        <f t="shared" si="46"/>
        <v>0.56666666666666676</v>
      </c>
      <c r="V75" s="97">
        <f t="shared" si="47"/>
        <v>2</v>
      </c>
      <c r="W75" s="96">
        <f t="shared" si="48"/>
        <v>0.29411764705882354</v>
      </c>
      <c r="X75" s="98">
        <f t="shared" si="49"/>
        <v>0.70588235294117641</v>
      </c>
      <c r="Y75" s="97">
        <f t="shared" si="55"/>
        <v>1.5018773466833542</v>
      </c>
      <c r="Z75" s="96">
        <f t="shared" si="56"/>
        <v>3.4285440133500211</v>
      </c>
      <c r="AA75" s="96">
        <f t="shared" si="57"/>
        <v>0.71349894287552884</v>
      </c>
      <c r="AB75" s="96">
        <v>0</v>
      </c>
      <c r="AC75" s="96">
        <f t="shared" si="58"/>
        <v>5.0908074148449728E-3</v>
      </c>
      <c r="AD75" s="98">
        <f t="shared" si="59"/>
        <v>5.0908074148449728E-3</v>
      </c>
      <c r="AE75" s="97">
        <f t="shared" si="60"/>
        <v>0.22666666666666671</v>
      </c>
      <c r="AF75" s="96">
        <f t="shared" si="61"/>
        <v>0.71349894287552884</v>
      </c>
      <c r="AG75" s="96">
        <f t="shared" si="50"/>
        <v>2.2908633366802377E-3</v>
      </c>
      <c r="AH75" s="96">
        <f t="shared" si="51"/>
        <v>8.4217311970052541E-2</v>
      </c>
      <c r="AI75" s="98">
        <f t="shared" si="62"/>
        <v>8.6508175306732785E-2</v>
      </c>
      <c r="AJ75" s="97">
        <f t="shared" si="63"/>
        <v>1.36</v>
      </c>
      <c r="AK75" s="96">
        <f t="shared" si="64"/>
        <v>2.2789378311033026</v>
      </c>
      <c r="AL75" s="96">
        <f t="shared" si="65"/>
        <v>0.95199999999999996</v>
      </c>
      <c r="AM75" s="96">
        <f t="shared" si="52"/>
        <v>8.8499999999999995E-2</v>
      </c>
      <c r="AN75" s="98">
        <f t="shared" si="66"/>
        <v>1.0405</v>
      </c>
      <c r="AO75" s="97">
        <f t="shared" si="53"/>
        <v>1.0181614829689946E-2</v>
      </c>
      <c r="AP75" s="96">
        <f t="shared" si="54"/>
        <v>6.1200000000000004E-2</v>
      </c>
      <c r="AQ75" s="98">
        <f t="shared" si="67"/>
        <v>3.9599999999999996E-2</v>
      </c>
      <c r="AR75" s="97">
        <f t="shared" si="68"/>
        <v>1.2379897901364227</v>
      </c>
      <c r="AS75" s="96">
        <f t="shared" si="69"/>
        <v>6.8000000000000007</v>
      </c>
      <c r="AT75" s="98">
        <f t="shared" si="70"/>
        <v>84.598266202632104</v>
      </c>
    </row>
    <row r="76" spans="17:46" x14ac:dyDescent="0.25">
      <c r="Q76" s="32">
        <v>69</v>
      </c>
      <c r="R76" s="97">
        <f t="shared" si="43"/>
        <v>5</v>
      </c>
      <c r="S76" s="96">
        <f t="shared" si="44"/>
        <v>1.3800000000000001</v>
      </c>
      <c r="T76" s="96">
        <f t="shared" si="45"/>
        <v>12</v>
      </c>
      <c r="U76" s="98">
        <f t="shared" si="46"/>
        <v>0.57500000000000007</v>
      </c>
      <c r="V76" s="97">
        <f t="shared" si="47"/>
        <v>2</v>
      </c>
      <c r="W76" s="96">
        <f t="shared" si="48"/>
        <v>0.29411764705882354</v>
      </c>
      <c r="X76" s="98">
        <f t="shared" si="49"/>
        <v>0.70588235294117641</v>
      </c>
      <c r="Y76" s="97">
        <f t="shared" si="55"/>
        <v>1.5018773466833542</v>
      </c>
      <c r="Z76" s="96">
        <f t="shared" si="56"/>
        <v>3.4568773466833544</v>
      </c>
      <c r="AA76" s="96">
        <f t="shared" si="57"/>
        <v>0.72013514729763473</v>
      </c>
      <c r="AB76" s="96">
        <v>0</v>
      </c>
      <c r="AC76" s="96">
        <f t="shared" si="58"/>
        <v>5.1859463037338604E-3</v>
      </c>
      <c r="AD76" s="98">
        <f t="shared" si="59"/>
        <v>5.1859463037338604E-3</v>
      </c>
      <c r="AE76" s="97">
        <f t="shared" si="60"/>
        <v>0.23338235294117654</v>
      </c>
      <c r="AF76" s="96">
        <f t="shared" si="61"/>
        <v>0.72013514729763473</v>
      </c>
      <c r="AG76" s="96">
        <f t="shared" si="50"/>
        <v>2.3336758366802376E-3</v>
      </c>
      <c r="AH76" s="96">
        <f t="shared" si="51"/>
        <v>8.545580185196508E-2</v>
      </c>
      <c r="AI76" s="98">
        <f t="shared" si="62"/>
        <v>8.7789477688645312E-2</v>
      </c>
      <c r="AJ76" s="97">
        <f t="shared" si="63"/>
        <v>1.3800000000000001</v>
      </c>
      <c r="AK76" s="96">
        <f t="shared" si="64"/>
        <v>2.3024396883090823</v>
      </c>
      <c r="AL76" s="96">
        <f t="shared" si="65"/>
        <v>0.96599999999999997</v>
      </c>
      <c r="AM76" s="96">
        <f t="shared" si="52"/>
        <v>8.8499999999999995E-2</v>
      </c>
      <c r="AN76" s="98">
        <f t="shared" si="66"/>
        <v>1.0545</v>
      </c>
      <c r="AO76" s="97">
        <f t="shared" si="53"/>
        <v>1.0371892607467721E-2</v>
      </c>
      <c r="AP76" s="96">
        <f t="shared" si="54"/>
        <v>6.1200000000000004E-2</v>
      </c>
      <c r="AQ76" s="98">
        <f t="shared" si="67"/>
        <v>3.9599999999999996E-2</v>
      </c>
      <c r="AR76" s="97">
        <f t="shared" si="68"/>
        <v>1.253461370296113</v>
      </c>
      <c r="AS76" s="96">
        <f t="shared" si="69"/>
        <v>6.9</v>
      </c>
      <c r="AT76" s="98">
        <f t="shared" si="70"/>
        <v>84.626635077188197</v>
      </c>
    </row>
    <row r="77" spans="17:46" x14ac:dyDescent="0.25">
      <c r="Q77" s="32">
        <v>70</v>
      </c>
      <c r="R77" s="97">
        <f t="shared" si="43"/>
        <v>5</v>
      </c>
      <c r="S77" s="96">
        <f t="shared" si="44"/>
        <v>1.4000000000000001</v>
      </c>
      <c r="T77" s="96">
        <f t="shared" si="45"/>
        <v>12</v>
      </c>
      <c r="U77" s="98">
        <f t="shared" si="46"/>
        <v>0.58333333333333337</v>
      </c>
      <c r="V77" s="97">
        <f t="shared" si="47"/>
        <v>2</v>
      </c>
      <c r="W77" s="96">
        <f t="shared" si="48"/>
        <v>0.29411764705882354</v>
      </c>
      <c r="X77" s="98">
        <f t="shared" si="49"/>
        <v>0.70588235294117641</v>
      </c>
      <c r="Y77" s="97">
        <f t="shared" si="55"/>
        <v>1.5018773466833542</v>
      </c>
      <c r="Z77" s="96">
        <f t="shared" si="56"/>
        <v>3.4852106800166878</v>
      </c>
      <c r="AA77" s="96">
        <f t="shared" si="57"/>
        <v>0.72680630717624062</v>
      </c>
      <c r="AB77" s="96">
        <v>0</v>
      </c>
      <c r="AC77" s="96">
        <f t="shared" si="58"/>
        <v>5.2824740815116391E-3</v>
      </c>
      <c r="AD77" s="98">
        <f t="shared" si="59"/>
        <v>5.2824740815116391E-3</v>
      </c>
      <c r="AE77" s="97">
        <f t="shared" si="60"/>
        <v>0.24019607843137258</v>
      </c>
      <c r="AF77" s="96">
        <f t="shared" si="61"/>
        <v>0.72680630717624062</v>
      </c>
      <c r="AG77" s="96">
        <f t="shared" si="50"/>
        <v>2.3771133366802377E-3</v>
      </c>
      <c r="AH77" s="96">
        <f t="shared" si="51"/>
        <v>8.6694291733877618E-2</v>
      </c>
      <c r="AI77" s="98">
        <f t="shared" si="62"/>
        <v>8.9071405070557857E-2</v>
      </c>
      <c r="AJ77" s="97">
        <f t="shared" si="63"/>
        <v>1.4000000000000001</v>
      </c>
      <c r="AK77" s="96">
        <f t="shared" si="64"/>
        <v>2.3259477061836877</v>
      </c>
      <c r="AL77" s="96">
        <f t="shared" si="65"/>
        <v>0.98</v>
      </c>
      <c r="AM77" s="96">
        <f t="shared" si="52"/>
        <v>8.8499999999999995E-2</v>
      </c>
      <c r="AN77" s="98">
        <f t="shared" si="66"/>
        <v>1.0685</v>
      </c>
      <c r="AO77" s="97">
        <f t="shared" si="53"/>
        <v>1.0564948163023278E-2</v>
      </c>
      <c r="AP77" s="96">
        <f t="shared" si="54"/>
        <v>6.1200000000000004E-2</v>
      </c>
      <c r="AQ77" s="98">
        <f t="shared" si="67"/>
        <v>3.9599999999999996E-2</v>
      </c>
      <c r="AR77" s="97">
        <f t="shared" si="68"/>
        <v>1.2689363532335811</v>
      </c>
      <c r="AS77" s="96">
        <f t="shared" si="69"/>
        <v>7.0000000000000009</v>
      </c>
      <c r="AT77" s="98">
        <f t="shared" si="70"/>
        <v>84.654176800655137</v>
      </c>
    </row>
    <row r="78" spans="17:46" x14ac:dyDescent="0.25">
      <c r="Q78" s="32">
        <v>71</v>
      </c>
      <c r="R78" s="97">
        <f t="shared" si="43"/>
        <v>5</v>
      </c>
      <c r="S78" s="96">
        <f t="shared" si="44"/>
        <v>1.42</v>
      </c>
      <c r="T78" s="96">
        <f t="shared" si="45"/>
        <v>12</v>
      </c>
      <c r="U78" s="98">
        <f t="shared" si="46"/>
        <v>0.59166666666666667</v>
      </c>
      <c r="V78" s="97">
        <f t="shared" si="47"/>
        <v>2</v>
      </c>
      <c r="W78" s="96">
        <f t="shared" si="48"/>
        <v>0.29411764705882354</v>
      </c>
      <c r="X78" s="98">
        <f t="shared" si="49"/>
        <v>0.70588235294117641</v>
      </c>
      <c r="Y78" s="97">
        <f t="shared" si="55"/>
        <v>1.5018773466833542</v>
      </c>
      <c r="Z78" s="96">
        <f t="shared" si="56"/>
        <v>3.5135440133500211</v>
      </c>
      <c r="AA78" s="96">
        <f t="shared" si="57"/>
        <v>0.73351146877048246</v>
      </c>
      <c r="AB78" s="96">
        <v>0</v>
      </c>
      <c r="AC78" s="96">
        <f t="shared" si="58"/>
        <v>5.3803907481783046E-3</v>
      </c>
      <c r="AD78" s="98">
        <f t="shared" si="59"/>
        <v>5.3803907481783046E-3</v>
      </c>
      <c r="AE78" s="97">
        <f t="shared" si="60"/>
        <v>0.2471078431372549</v>
      </c>
      <c r="AF78" s="96">
        <f t="shared" si="61"/>
        <v>0.73351146877048246</v>
      </c>
      <c r="AG78" s="96">
        <f t="shared" si="50"/>
        <v>2.421175836680237E-3</v>
      </c>
      <c r="AH78" s="96">
        <f t="shared" si="51"/>
        <v>8.7932781615790157E-2</v>
      </c>
      <c r="AI78" s="98">
        <f t="shared" si="62"/>
        <v>9.0353957452470393E-2</v>
      </c>
      <c r="AJ78" s="97">
        <f t="shared" si="63"/>
        <v>1.42</v>
      </c>
      <c r="AK78" s="96">
        <f t="shared" si="64"/>
        <v>2.3494616998016431</v>
      </c>
      <c r="AL78" s="96">
        <f t="shared" si="65"/>
        <v>0.99399999999999988</v>
      </c>
      <c r="AM78" s="96">
        <f t="shared" si="52"/>
        <v>8.8499999999999995E-2</v>
      </c>
      <c r="AN78" s="98">
        <f t="shared" si="66"/>
        <v>1.0824999999999998</v>
      </c>
      <c r="AO78" s="97">
        <f t="shared" si="53"/>
        <v>1.0760781496356609E-2</v>
      </c>
      <c r="AP78" s="96">
        <f t="shared" si="54"/>
        <v>6.1200000000000004E-2</v>
      </c>
      <c r="AQ78" s="98">
        <f t="shared" si="67"/>
        <v>3.9599999999999996E-2</v>
      </c>
      <c r="AR78" s="97">
        <f t="shared" si="68"/>
        <v>1.2844147389488267</v>
      </c>
      <c r="AS78" s="96">
        <f t="shared" si="69"/>
        <v>7.1</v>
      </c>
      <c r="AT78" s="98">
        <f t="shared" si="70"/>
        <v>84.68092551550167</v>
      </c>
    </row>
    <row r="79" spans="17:46" x14ac:dyDescent="0.25">
      <c r="Q79" s="32">
        <v>72</v>
      </c>
      <c r="R79" s="97">
        <f t="shared" si="43"/>
        <v>5</v>
      </c>
      <c r="S79" s="96">
        <f t="shared" si="44"/>
        <v>1.44</v>
      </c>
      <c r="T79" s="96">
        <f t="shared" si="45"/>
        <v>12</v>
      </c>
      <c r="U79" s="98">
        <f t="shared" si="46"/>
        <v>0.6</v>
      </c>
      <c r="V79" s="97">
        <f t="shared" si="47"/>
        <v>2</v>
      </c>
      <c r="W79" s="96">
        <f t="shared" si="48"/>
        <v>0.29411764705882354</v>
      </c>
      <c r="X79" s="98">
        <f t="shared" si="49"/>
        <v>0.70588235294117641</v>
      </c>
      <c r="Y79" s="97">
        <f t="shared" si="55"/>
        <v>1.5018773466833542</v>
      </c>
      <c r="Z79" s="96">
        <f t="shared" si="56"/>
        <v>3.5418773466833544</v>
      </c>
      <c r="AA79" s="96">
        <f t="shared" si="57"/>
        <v>0.74024970812110824</v>
      </c>
      <c r="AB79" s="96">
        <v>0</v>
      </c>
      <c r="AC79" s="96">
        <f t="shared" si="58"/>
        <v>5.4796963037338602E-3</v>
      </c>
      <c r="AD79" s="98">
        <f t="shared" si="59"/>
        <v>5.4796963037338602E-3</v>
      </c>
      <c r="AE79" s="97">
        <f t="shared" si="60"/>
        <v>0.25411764705882356</v>
      </c>
      <c r="AF79" s="96">
        <f t="shared" si="61"/>
        <v>0.74024970812110824</v>
      </c>
      <c r="AG79" s="96">
        <f t="shared" si="50"/>
        <v>2.4658633366802371E-3</v>
      </c>
      <c r="AH79" s="96">
        <f t="shared" si="51"/>
        <v>8.9171271497702681E-2</v>
      </c>
      <c r="AI79" s="98">
        <f t="shared" si="62"/>
        <v>9.1637134834382919E-2</v>
      </c>
      <c r="AJ79" s="97">
        <f t="shared" si="63"/>
        <v>1.44</v>
      </c>
      <c r="AK79" s="96">
        <f t="shared" si="64"/>
        <v>2.3729814915211258</v>
      </c>
      <c r="AL79" s="96">
        <f t="shared" si="65"/>
        <v>1.008</v>
      </c>
      <c r="AM79" s="96">
        <f t="shared" si="52"/>
        <v>8.8499999999999995E-2</v>
      </c>
      <c r="AN79" s="98">
        <f t="shared" si="66"/>
        <v>1.0965</v>
      </c>
      <c r="AO79" s="97">
        <f t="shared" si="53"/>
        <v>1.095939260746772E-2</v>
      </c>
      <c r="AP79" s="96">
        <f t="shared" si="54"/>
        <v>6.1200000000000004E-2</v>
      </c>
      <c r="AQ79" s="98">
        <f t="shared" si="67"/>
        <v>3.9599999999999996E-2</v>
      </c>
      <c r="AR79" s="97">
        <f t="shared" si="68"/>
        <v>1.2998965274418508</v>
      </c>
      <c r="AS79" s="96">
        <f t="shared" si="69"/>
        <v>7.1999999999999993</v>
      </c>
      <c r="AT79" s="98">
        <f t="shared" si="70"/>
        <v>84.706913510709867</v>
      </c>
    </row>
    <row r="80" spans="17:46" x14ac:dyDescent="0.25">
      <c r="Q80" s="32">
        <v>73</v>
      </c>
      <c r="R80" s="97">
        <f t="shared" si="43"/>
        <v>5</v>
      </c>
      <c r="S80" s="96">
        <f t="shared" si="44"/>
        <v>1.46</v>
      </c>
      <c r="T80" s="96">
        <f t="shared" si="45"/>
        <v>12</v>
      </c>
      <c r="U80" s="98">
        <f t="shared" si="46"/>
        <v>0.60833333333333328</v>
      </c>
      <c r="V80" s="97">
        <f t="shared" si="47"/>
        <v>2</v>
      </c>
      <c r="W80" s="96">
        <f t="shared" si="48"/>
        <v>0.29411764705882354</v>
      </c>
      <c r="X80" s="98">
        <f t="shared" si="49"/>
        <v>0.70588235294117641</v>
      </c>
      <c r="Y80" s="97">
        <f t="shared" si="55"/>
        <v>1.5018773466833542</v>
      </c>
      <c r="Z80" s="96">
        <f t="shared" si="56"/>
        <v>3.5702106800166877</v>
      </c>
      <c r="AA80" s="96">
        <f t="shared" si="57"/>
        <v>0.74702013012892121</v>
      </c>
      <c r="AB80" s="96">
        <v>0</v>
      </c>
      <c r="AC80" s="96">
        <f t="shared" si="58"/>
        <v>5.5803907481783033E-3</v>
      </c>
      <c r="AD80" s="98">
        <f t="shared" si="59"/>
        <v>5.5803907481783033E-3</v>
      </c>
      <c r="AE80" s="97">
        <f t="shared" si="60"/>
        <v>0.26122549019607838</v>
      </c>
      <c r="AF80" s="96">
        <f t="shared" si="61"/>
        <v>0.74702013012892121</v>
      </c>
      <c r="AG80" s="96">
        <f t="shared" si="50"/>
        <v>2.5111758366802369E-3</v>
      </c>
      <c r="AH80" s="96">
        <f t="shared" si="51"/>
        <v>9.0409761379615233E-2</v>
      </c>
      <c r="AI80" s="98">
        <f t="shared" si="62"/>
        <v>9.2920937216295477E-2</v>
      </c>
      <c r="AJ80" s="97">
        <f t="shared" si="63"/>
        <v>1.46</v>
      </c>
      <c r="AK80" s="96">
        <f t="shared" si="64"/>
        <v>2.396506910631004</v>
      </c>
      <c r="AL80" s="96">
        <f t="shared" si="65"/>
        <v>1.022</v>
      </c>
      <c r="AM80" s="96">
        <f t="shared" si="52"/>
        <v>8.8499999999999995E-2</v>
      </c>
      <c r="AN80" s="98">
        <f t="shared" si="66"/>
        <v>1.1105</v>
      </c>
      <c r="AO80" s="97">
        <f t="shared" si="53"/>
        <v>1.1160781496356607E-2</v>
      </c>
      <c r="AP80" s="96">
        <f t="shared" si="54"/>
        <v>6.1200000000000004E-2</v>
      </c>
      <c r="AQ80" s="98">
        <f t="shared" si="67"/>
        <v>3.9599999999999996E-2</v>
      </c>
      <c r="AR80" s="97">
        <f t="shared" si="68"/>
        <v>1.3153817187126522</v>
      </c>
      <c r="AS80" s="96">
        <f t="shared" si="69"/>
        <v>7.3</v>
      </c>
      <c r="AT80" s="98">
        <f t="shared" si="70"/>
        <v>84.73217134586578</v>
      </c>
    </row>
    <row r="81" spans="17:46" x14ac:dyDescent="0.25">
      <c r="Q81" s="32">
        <v>74</v>
      </c>
      <c r="R81" s="97">
        <f t="shared" si="43"/>
        <v>5</v>
      </c>
      <c r="S81" s="96">
        <f t="shared" si="44"/>
        <v>1.48</v>
      </c>
      <c r="T81" s="96">
        <f t="shared" si="45"/>
        <v>12</v>
      </c>
      <c r="U81" s="98">
        <f t="shared" si="46"/>
        <v>0.6166666666666667</v>
      </c>
      <c r="V81" s="97">
        <f t="shared" si="47"/>
        <v>2</v>
      </c>
      <c r="W81" s="96">
        <f t="shared" si="48"/>
        <v>0.29411764705882354</v>
      </c>
      <c r="X81" s="98">
        <f t="shared" si="49"/>
        <v>0.70588235294117641</v>
      </c>
      <c r="Y81" s="97">
        <f t="shared" si="55"/>
        <v>1.5018773466833542</v>
      </c>
      <c r="Z81" s="96">
        <f t="shared" si="56"/>
        <v>3.5985440133500211</v>
      </c>
      <c r="AA81" s="96">
        <f t="shared" si="57"/>
        <v>0.75382186765254022</v>
      </c>
      <c r="AB81" s="96">
        <v>0</v>
      </c>
      <c r="AC81" s="96">
        <f t="shared" si="58"/>
        <v>5.6824740815116384E-3</v>
      </c>
      <c r="AD81" s="98">
        <f t="shared" si="59"/>
        <v>5.6824740815116384E-3</v>
      </c>
      <c r="AE81" s="97">
        <f t="shared" si="60"/>
        <v>0.26843137254901966</v>
      </c>
      <c r="AF81" s="96">
        <f t="shared" si="61"/>
        <v>0.75382186765254022</v>
      </c>
      <c r="AG81" s="96">
        <f t="shared" si="50"/>
        <v>2.5571133366802373E-3</v>
      </c>
      <c r="AH81" s="96">
        <f t="shared" si="51"/>
        <v>9.1648251261527744E-2</v>
      </c>
      <c r="AI81" s="98">
        <f t="shared" si="62"/>
        <v>9.4205364598207983E-2</v>
      </c>
      <c r="AJ81" s="97">
        <f t="shared" si="63"/>
        <v>1.48</v>
      </c>
      <c r="AK81" s="96">
        <f t="shared" si="64"/>
        <v>2.4200377930180816</v>
      </c>
      <c r="AL81" s="96">
        <f t="shared" si="65"/>
        <v>1.036</v>
      </c>
      <c r="AM81" s="96">
        <f t="shared" si="52"/>
        <v>8.8499999999999995E-2</v>
      </c>
      <c r="AN81" s="98">
        <f t="shared" si="66"/>
        <v>1.1245000000000001</v>
      </c>
      <c r="AO81" s="97">
        <f t="shared" si="53"/>
        <v>1.1364948163023277E-2</v>
      </c>
      <c r="AP81" s="96">
        <f t="shared" si="54"/>
        <v>6.1200000000000004E-2</v>
      </c>
      <c r="AQ81" s="98">
        <f t="shared" si="67"/>
        <v>3.9599999999999996E-2</v>
      </c>
      <c r="AR81" s="97">
        <f t="shared" si="68"/>
        <v>1.3308703127612314</v>
      </c>
      <c r="AS81" s="96">
        <f t="shared" si="69"/>
        <v>7.4</v>
      </c>
      <c r="AT81" s="98">
        <f t="shared" si="70"/>
        <v>84.756727965412551</v>
      </c>
    </row>
    <row r="82" spans="17:46" x14ac:dyDescent="0.25">
      <c r="Q82" s="32">
        <v>75</v>
      </c>
      <c r="R82" s="97">
        <f t="shared" si="43"/>
        <v>5</v>
      </c>
      <c r="S82" s="96">
        <f t="shared" si="44"/>
        <v>1.5</v>
      </c>
      <c r="T82" s="96">
        <f t="shared" si="45"/>
        <v>12</v>
      </c>
      <c r="U82" s="98">
        <f t="shared" si="46"/>
        <v>0.625</v>
      </c>
      <c r="V82" s="97">
        <f t="shared" si="47"/>
        <v>2</v>
      </c>
      <c r="W82" s="96">
        <f t="shared" si="48"/>
        <v>0.29411764705882354</v>
      </c>
      <c r="X82" s="98">
        <f t="shared" si="49"/>
        <v>0.70588235294117641</v>
      </c>
      <c r="Y82" s="97">
        <f t="shared" si="55"/>
        <v>1.5018773466833542</v>
      </c>
      <c r="Z82" s="96">
        <f t="shared" si="56"/>
        <v>3.6268773466833544</v>
      </c>
      <c r="AA82" s="96">
        <f t="shared" si="57"/>
        <v>0.76065408062626338</v>
      </c>
      <c r="AB82" s="96">
        <v>0</v>
      </c>
      <c r="AC82" s="96">
        <f t="shared" si="58"/>
        <v>5.7859463037338603E-3</v>
      </c>
      <c r="AD82" s="98">
        <f t="shared" si="59"/>
        <v>5.7859463037338603E-3</v>
      </c>
      <c r="AE82" s="97">
        <f t="shared" si="60"/>
        <v>0.27573529411764708</v>
      </c>
      <c r="AF82" s="96">
        <f t="shared" si="61"/>
        <v>0.76065408062626338</v>
      </c>
      <c r="AG82" s="96">
        <f t="shared" si="50"/>
        <v>2.6036758366802374E-3</v>
      </c>
      <c r="AH82" s="96">
        <f t="shared" si="51"/>
        <v>9.2886741143440296E-2</v>
      </c>
      <c r="AI82" s="98">
        <f t="shared" si="62"/>
        <v>9.5490416980120535E-2</v>
      </c>
      <c r="AJ82" s="97">
        <f t="shared" si="63"/>
        <v>1.5</v>
      </c>
      <c r="AK82" s="96">
        <f t="shared" si="64"/>
        <v>2.4435739808532149</v>
      </c>
      <c r="AL82" s="96">
        <f t="shared" si="65"/>
        <v>1.0499999999999998</v>
      </c>
      <c r="AM82" s="96">
        <f t="shared" si="52"/>
        <v>8.8499999999999995E-2</v>
      </c>
      <c r="AN82" s="98">
        <f t="shared" si="66"/>
        <v>1.1384999999999998</v>
      </c>
      <c r="AO82" s="97">
        <f t="shared" si="53"/>
        <v>1.1571892607467721E-2</v>
      </c>
      <c r="AP82" s="96">
        <f t="shared" si="54"/>
        <v>6.1200000000000004E-2</v>
      </c>
      <c r="AQ82" s="98">
        <f t="shared" si="67"/>
        <v>3.9599999999999996E-2</v>
      </c>
      <c r="AR82" s="97">
        <f t="shared" si="68"/>
        <v>1.3463623095875881</v>
      </c>
      <c r="AS82" s="96">
        <f t="shared" si="69"/>
        <v>7.5</v>
      </c>
      <c r="AT82" s="98">
        <f t="shared" si="70"/>
        <v>84.780610803963839</v>
      </c>
    </row>
    <row r="83" spans="17:46" x14ac:dyDescent="0.25">
      <c r="Q83" s="32">
        <v>76</v>
      </c>
      <c r="R83" s="97">
        <f t="shared" si="43"/>
        <v>5</v>
      </c>
      <c r="S83" s="96">
        <f t="shared" si="44"/>
        <v>1.52</v>
      </c>
      <c r="T83" s="96">
        <f t="shared" si="45"/>
        <v>12</v>
      </c>
      <c r="U83" s="98">
        <f t="shared" si="46"/>
        <v>0.6333333333333333</v>
      </c>
      <c r="V83" s="97">
        <f t="shared" si="47"/>
        <v>2</v>
      </c>
      <c r="W83" s="96">
        <f t="shared" si="48"/>
        <v>0.29411764705882354</v>
      </c>
      <c r="X83" s="98">
        <f t="shared" si="49"/>
        <v>0.70588235294117641</v>
      </c>
      <c r="Y83" s="97">
        <f t="shared" si="55"/>
        <v>1.5018773466833542</v>
      </c>
      <c r="Z83" s="96">
        <f t="shared" si="56"/>
        <v>3.6552106800166877</v>
      </c>
      <c r="AA83" s="96">
        <f t="shared" si="57"/>
        <v>0.76751595519865068</v>
      </c>
      <c r="AB83" s="96">
        <v>0</v>
      </c>
      <c r="AC83" s="96">
        <f t="shared" si="58"/>
        <v>5.8908074148449723E-3</v>
      </c>
      <c r="AD83" s="98">
        <f t="shared" si="59"/>
        <v>5.8908074148449723E-3</v>
      </c>
      <c r="AE83" s="97">
        <f t="shared" si="60"/>
        <v>0.28313725490196079</v>
      </c>
      <c r="AF83" s="96">
        <f t="shared" si="61"/>
        <v>0.76751595519865068</v>
      </c>
      <c r="AG83" s="96">
        <f t="shared" si="50"/>
        <v>2.6508633366802378E-3</v>
      </c>
      <c r="AH83" s="96">
        <f t="shared" si="51"/>
        <v>9.4125231025352848E-2</v>
      </c>
      <c r="AI83" s="98">
        <f t="shared" si="62"/>
        <v>9.6776094362033091E-2</v>
      </c>
      <c r="AJ83" s="97">
        <f t="shared" si="63"/>
        <v>1.52</v>
      </c>
      <c r="AK83" s="96">
        <f t="shared" si="64"/>
        <v>2.467115322295081</v>
      </c>
      <c r="AL83" s="96">
        <f t="shared" si="65"/>
        <v>1.0639999999999998</v>
      </c>
      <c r="AM83" s="96">
        <f t="shared" si="52"/>
        <v>8.8499999999999995E-2</v>
      </c>
      <c r="AN83" s="98">
        <f t="shared" si="66"/>
        <v>1.1524999999999999</v>
      </c>
      <c r="AO83" s="97">
        <f t="shared" si="53"/>
        <v>1.1781614829689945E-2</v>
      </c>
      <c r="AP83" s="96">
        <f t="shared" si="54"/>
        <v>6.1200000000000004E-2</v>
      </c>
      <c r="AQ83" s="98">
        <f t="shared" si="67"/>
        <v>3.9599999999999996E-2</v>
      </c>
      <c r="AR83" s="97">
        <f t="shared" si="68"/>
        <v>1.3618577091917228</v>
      </c>
      <c r="AS83" s="96">
        <f t="shared" si="69"/>
        <v>7.6</v>
      </c>
      <c r="AT83" s="98">
        <f t="shared" si="70"/>
        <v>84.803845883483135</v>
      </c>
    </row>
    <row r="84" spans="17:46" x14ac:dyDescent="0.25">
      <c r="Q84" s="32">
        <v>77</v>
      </c>
      <c r="R84" s="97">
        <f t="shared" si="43"/>
        <v>5</v>
      </c>
      <c r="S84" s="96">
        <f t="shared" si="44"/>
        <v>1.54</v>
      </c>
      <c r="T84" s="96">
        <f t="shared" si="45"/>
        <v>12</v>
      </c>
      <c r="U84" s="98">
        <f t="shared" si="46"/>
        <v>0.64166666666666672</v>
      </c>
      <c r="V84" s="97">
        <f t="shared" si="47"/>
        <v>2</v>
      </c>
      <c r="W84" s="96">
        <f t="shared" si="48"/>
        <v>0.29411764705882354</v>
      </c>
      <c r="X84" s="98">
        <f t="shared" si="49"/>
        <v>0.70588235294117641</v>
      </c>
      <c r="Y84" s="97">
        <f t="shared" si="55"/>
        <v>1.5018773466833542</v>
      </c>
      <c r="Z84" s="96">
        <f t="shared" si="56"/>
        <v>3.683544013350021</v>
      </c>
      <c r="AA84" s="96">
        <f t="shared" si="57"/>
        <v>0.77440670289228331</v>
      </c>
      <c r="AB84" s="96">
        <v>0</v>
      </c>
      <c r="AC84" s="96">
        <f t="shared" si="58"/>
        <v>5.9970574148449718E-3</v>
      </c>
      <c r="AD84" s="98">
        <f t="shared" si="59"/>
        <v>5.9970574148449718E-3</v>
      </c>
      <c r="AE84" s="97">
        <f t="shared" si="60"/>
        <v>0.2906372549019608</v>
      </c>
      <c r="AF84" s="96">
        <f t="shared" si="61"/>
        <v>0.77440670289228331</v>
      </c>
      <c r="AG84" s="96">
        <f t="shared" si="50"/>
        <v>2.6986758366802375E-3</v>
      </c>
      <c r="AH84" s="96">
        <f t="shared" si="51"/>
        <v>9.5363720907265359E-2</v>
      </c>
      <c r="AI84" s="98">
        <f t="shared" si="62"/>
        <v>9.8062396743945596E-2</v>
      </c>
      <c r="AJ84" s="97">
        <f t="shared" si="63"/>
        <v>1.54</v>
      </c>
      <c r="AK84" s="96">
        <f t="shared" si="64"/>
        <v>2.4906616712104492</v>
      </c>
      <c r="AL84" s="96">
        <f t="shared" si="65"/>
        <v>1.0779999999999998</v>
      </c>
      <c r="AM84" s="96">
        <f t="shared" si="52"/>
        <v>8.8499999999999995E-2</v>
      </c>
      <c r="AN84" s="98">
        <f t="shared" si="66"/>
        <v>1.1664999999999999</v>
      </c>
      <c r="AO84" s="97">
        <f t="shared" si="53"/>
        <v>1.1994114829689944E-2</v>
      </c>
      <c r="AP84" s="96">
        <f t="shared" si="54"/>
        <v>6.1200000000000004E-2</v>
      </c>
      <c r="AQ84" s="98">
        <f t="shared" si="67"/>
        <v>3.9599999999999996E-2</v>
      </c>
      <c r="AR84" s="97">
        <f t="shared" si="68"/>
        <v>1.3773565115736355</v>
      </c>
      <c r="AS84" s="96">
        <f t="shared" si="69"/>
        <v>7.7</v>
      </c>
      <c r="AT84" s="98">
        <f t="shared" si="70"/>
        <v>84.826457903052457</v>
      </c>
    </row>
    <row r="85" spans="17:46" x14ac:dyDescent="0.25">
      <c r="Q85" s="32">
        <v>78</v>
      </c>
      <c r="R85" s="97">
        <f t="shared" si="43"/>
        <v>5</v>
      </c>
      <c r="S85" s="96">
        <f t="shared" si="44"/>
        <v>1.56</v>
      </c>
      <c r="T85" s="96">
        <f t="shared" si="45"/>
        <v>12</v>
      </c>
      <c r="U85" s="98">
        <f t="shared" si="46"/>
        <v>0.65</v>
      </c>
      <c r="V85" s="97">
        <f t="shared" si="47"/>
        <v>2</v>
      </c>
      <c r="W85" s="96">
        <f t="shared" si="48"/>
        <v>0.29411764705882354</v>
      </c>
      <c r="X85" s="98">
        <f t="shared" si="49"/>
        <v>0.70588235294117641</v>
      </c>
      <c r="Y85" s="97">
        <f t="shared" si="55"/>
        <v>1.5018773466833542</v>
      </c>
      <c r="Z85" s="96">
        <f t="shared" si="56"/>
        <v>3.7118773466833543</v>
      </c>
      <c r="AA85" s="96">
        <f t="shared" si="57"/>
        <v>0.78132555978502716</v>
      </c>
      <c r="AB85" s="96">
        <v>0</v>
      </c>
      <c r="AC85" s="96">
        <f t="shared" si="58"/>
        <v>6.1046963037338607E-3</v>
      </c>
      <c r="AD85" s="98">
        <f t="shared" si="59"/>
        <v>6.1046963037338607E-3</v>
      </c>
      <c r="AE85" s="97">
        <f t="shared" si="60"/>
        <v>0.2982352941176471</v>
      </c>
      <c r="AF85" s="96">
        <f t="shared" si="61"/>
        <v>0.78132555978502716</v>
      </c>
      <c r="AG85" s="96">
        <f t="shared" si="50"/>
        <v>2.7471133366802378E-3</v>
      </c>
      <c r="AH85" s="96">
        <f t="shared" si="51"/>
        <v>9.6602210789177911E-2</v>
      </c>
      <c r="AI85" s="98">
        <f t="shared" si="62"/>
        <v>9.9349324125858146E-2</v>
      </c>
      <c r="AJ85" s="97">
        <f t="shared" si="63"/>
        <v>1.56</v>
      </c>
      <c r="AK85" s="96">
        <f t="shared" si="64"/>
        <v>2.514212886909903</v>
      </c>
      <c r="AL85" s="96">
        <f t="shared" si="65"/>
        <v>1.0919999999999999</v>
      </c>
      <c r="AM85" s="96">
        <f t="shared" si="52"/>
        <v>8.8499999999999995E-2</v>
      </c>
      <c r="AN85" s="98">
        <f t="shared" si="66"/>
        <v>1.1804999999999999</v>
      </c>
      <c r="AO85" s="97">
        <f t="shared" si="53"/>
        <v>1.2209392607467721E-2</v>
      </c>
      <c r="AP85" s="96">
        <f t="shared" si="54"/>
        <v>6.1200000000000004E-2</v>
      </c>
      <c r="AQ85" s="98">
        <f t="shared" si="67"/>
        <v>3.9599999999999996E-2</v>
      </c>
      <c r="AR85" s="97">
        <f t="shared" si="68"/>
        <v>1.3928587167333257</v>
      </c>
      <c r="AS85" s="96">
        <f t="shared" si="69"/>
        <v>7.8000000000000007</v>
      </c>
      <c r="AT85" s="98">
        <f t="shared" si="70"/>
        <v>84.848470321881805</v>
      </c>
    </row>
    <row r="86" spans="17:46" x14ac:dyDescent="0.25">
      <c r="Q86" s="32">
        <v>79</v>
      </c>
      <c r="R86" s="97">
        <f t="shared" si="43"/>
        <v>5</v>
      </c>
      <c r="S86" s="96">
        <f t="shared" si="44"/>
        <v>1.58</v>
      </c>
      <c r="T86" s="96">
        <f t="shared" si="45"/>
        <v>12</v>
      </c>
      <c r="U86" s="98">
        <f t="shared" si="46"/>
        <v>0.65833333333333333</v>
      </c>
      <c r="V86" s="97">
        <f t="shared" si="47"/>
        <v>2</v>
      </c>
      <c r="W86" s="96">
        <f t="shared" si="48"/>
        <v>0.29411764705882354</v>
      </c>
      <c r="X86" s="98">
        <f t="shared" si="49"/>
        <v>0.70588235294117641</v>
      </c>
      <c r="Y86" s="97">
        <f t="shared" si="55"/>
        <v>1.5018773466833542</v>
      </c>
      <c r="Z86" s="96">
        <f t="shared" si="56"/>
        <v>3.7402106800166877</v>
      </c>
      <c r="AA86" s="96">
        <f t="shared" si="57"/>
        <v>0.78827178571300127</v>
      </c>
      <c r="AB86" s="96">
        <v>0</v>
      </c>
      <c r="AC86" s="96">
        <f t="shared" si="58"/>
        <v>6.213724081511638E-3</v>
      </c>
      <c r="AD86" s="98">
        <f t="shared" si="59"/>
        <v>6.213724081511638E-3</v>
      </c>
      <c r="AE86" s="97">
        <f t="shared" si="60"/>
        <v>0.30593137254901964</v>
      </c>
      <c r="AF86" s="96">
        <f t="shared" si="61"/>
        <v>0.78827178571300127</v>
      </c>
      <c r="AG86" s="96">
        <f t="shared" si="50"/>
        <v>2.7961758366802374E-3</v>
      </c>
      <c r="AH86" s="96">
        <f t="shared" si="51"/>
        <v>9.7840700671090436E-2</v>
      </c>
      <c r="AI86" s="98">
        <f t="shared" si="62"/>
        <v>0.10063687650777067</v>
      </c>
      <c r="AJ86" s="97">
        <f t="shared" si="63"/>
        <v>1.58</v>
      </c>
      <c r="AK86" s="96">
        <f t="shared" si="64"/>
        <v>2.5377688338980291</v>
      </c>
      <c r="AL86" s="96">
        <f t="shared" si="65"/>
        <v>1.1059999999999999</v>
      </c>
      <c r="AM86" s="96">
        <f t="shared" si="52"/>
        <v>8.8499999999999995E-2</v>
      </c>
      <c r="AN86" s="98">
        <f t="shared" si="66"/>
        <v>1.1944999999999999</v>
      </c>
      <c r="AO86" s="97">
        <f t="shared" si="53"/>
        <v>1.2427448163023276E-2</v>
      </c>
      <c r="AP86" s="96">
        <f t="shared" si="54"/>
        <v>6.1200000000000004E-2</v>
      </c>
      <c r="AQ86" s="98">
        <f t="shared" si="67"/>
        <v>3.9599999999999996E-2</v>
      </c>
      <c r="AR86" s="97">
        <f t="shared" si="68"/>
        <v>1.408364324670794</v>
      </c>
      <c r="AS86" s="96">
        <f t="shared" si="69"/>
        <v>7.9</v>
      </c>
      <c r="AT86" s="98">
        <f t="shared" si="70"/>
        <v>84.86990543614543</v>
      </c>
    </row>
    <row r="87" spans="17:46" x14ac:dyDescent="0.25">
      <c r="Q87" s="32">
        <v>80</v>
      </c>
      <c r="R87" s="97">
        <f t="shared" si="43"/>
        <v>5</v>
      </c>
      <c r="S87" s="96">
        <f t="shared" si="44"/>
        <v>1.6</v>
      </c>
      <c r="T87" s="96">
        <f t="shared" si="45"/>
        <v>12</v>
      </c>
      <c r="U87" s="98">
        <f t="shared" si="46"/>
        <v>0.66666666666666663</v>
      </c>
      <c r="V87" s="97">
        <f t="shared" si="47"/>
        <v>2</v>
      </c>
      <c r="W87" s="96">
        <f t="shared" si="48"/>
        <v>0.29411764705882354</v>
      </c>
      <c r="X87" s="98">
        <f t="shared" si="49"/>
        <v>0.70588235294117641</v>
      </c>
      <c r="Y87" s="97">
        <f t="shared" si="55"/>
        <v>1.5018773466833542</v>
      </c>
      <c r="Z87" s="96">
        <f t="shared" si="56"/>
        <v>3.768544013350021</v>
      </c>
      <c r="AA87" s="96">
        <f t="shared" si="57"/>
        <v>0.79524466349534872</v>
      </c>
      <c r="AB87" s="96">
        <v>0</v>
      </c>
      <c r="AC87" s="96">
        <f t="shared" si="58"/>
        <v>6.3241407481783038E-3</v>
      </c>
      <c r="AD87" s="98">
        <f t="shared" si="59"/>
        <v>6.3241407481783038E-3</v>
      </c>
      <c r="AE87" s="97">
        <f t="shared" si="60"/>
        <v>0.31372549019607843</v>
      </c>
      <c r="AF87" s="96">
        <f t="shared" si="61"/>
        <v>0.79524466349534872</v>
      </c>
      <c r="AG87" s="96">
        <f t="shared" si="50"/>
        <v>2.8458633366802372E-3</v>
      </c>
      <c r="AH87" s="96">
        <f t="shared" si="51"/>
        <v>9.9079190553002974E-2</v>
      </c>
      <c r="AI87" s="98">
        <f t="shared" si="62"/>
        <v>0.10192505388968322</v>
      </c>
      <c r="AJ87" s="97">
        <f t="shared" si="63"/>
        <v>1.6</v>
      </c>
      <c r="AK87" s="96">
        <f t="shared" si="64"/>
        <v>2.5613293816371661</v>
      </c>
      <c r="AL87" s="96">
        <f t="shared" si="65"/>
        <v>1.1199999999999999</v>
      </c>
      <c r="AM87" s="96">
        <f t="shared" si="52"/>
        <v>8.8499999999999995E-2</v>
      </c>
      <c r="AN87" s="98">
        <f t="shared" si="66"/>
        <v>1.2084999999999999</v>
      </c>
      <c r="AO87" s="97">
        <f t="shared" si="53"/>
        <v>1.2648281496356608E-2</v>
      </c>
      <c r="AP87" s="96">
        <f t="shared" si="54"/>
        <v>6.1200000000000004E-2</v>
      </c>
      <c r="AQ87" s="98">
        <f t="shared" si="67"/>
        <v>3.9599999999999996E-2</v>
      </c>
      <c r="AR87" s="97">
        <f t="shared" si="68"/>
        <v>1.4238733353860398</v>
      </c>
      <c r="AS87" s="96">
        <f t="shared" si="69"/>
        <v>8</v>
      </c>
      <c r="AT87" s="98">
        <f t="shared" si="70"/>
        <v>84.890784450174152</v>
      </c>
    </row>
    <row r="88" spans="17:46" x14ac:dyDescent="0.25">
      <c r="Q88" s="32">
        <v>81</v>
      </c>
      <c r="R88" s="97">
        <f t="shared" si="43"/>
        <v>5</v>
      </c>
      <c r="S88" s="96">
        <f t="shared" si="44"/>
        <v>1.62</v>
      </c>
      <c r="T88" s="96">
        <f t="shared" si="45"/>
        <v>12</v>
      </c>
      <c r="U88" s="98">
        <f t="shared" si="46"/>
        <v>0.67500000000000016</v>
      </c>
      <c r="V88" s="97">
        <f t="shared" si="47"/>
        <v>2</v>
      </c>
      <c r="W88" s="96">
        <f t="shared" si="48"/>
        <v>0.29411764705882354</v>
      </c>
      <c r="X88" s="98">
        <f t="shared" si="49"/>
        <v>0.70588235294117641</v>
      </c>
      <c r="Y88" s="97">
        <f t="shared" si="55"/>
        <v>1.5018773466833542</v>
      </c>
      <c r="Z88" s="96">
        <f t="shared" si="56"/>
        <v>3.7968773466833543</v>
      </c>
      <c r="AA88" s="96">
        <f t="shared" si="57"/>
        <v>0.80224349818081175</v>
      </c>
      <c r="AB88" s="96">
        <v>0</v>
      </c>
      <c r="AC88" s="96">
        <f t="shared" si="58"/>
        <v>6.4359463037338615E-3</v>
      </c>
      <c r="AD88" s="98">
        <f t="shared" si="59"/>
        <v>6.4359463037338615E-3</v>
      </c>
      <c r="AE88" s="97">
        <f t="shared" si="60"/>
        <v>0.32161764705882362</v>
      </c>
      <c r="AF88" s="96">
        <f t="shared" si="61"/>
        <v>0.80224349818081175</v>
      </c>
      <c r="AG88" s="96">
        <f t="shared" si="50"/>
        <v>2.8961758366802381E-3</v>
      </c>
      <c r="AH88" s="96">
        <f t="shared" si="51"/>
        <v>0.10031768043491554</v>
      </c>
      <c r="AI88" s="98">
        <f t="shared" si="62"/>
        <v>0.10321385627159578</v>
      </c>
      <c r="AJ88" s="97">
        <f t="shared" si="63"/>
        <v>1.62</v>
      </c>
      <c r="AK88" s="96">
        <f t="shared" si="64"/>
        <v>2.5848944043238653</v>
      </c>
      <c r="AL88" s="96">
        <f t="shared" si="65"/>
        <v>1.1339999999999999</v>
      </c>
      <c r="AM88" s="96">
        <f t="shared" si="52"/>
        <v>8.8499999999999995E-2</v>
      </c>
      <c r="AN88" s="98">
        <f t="shared" si="66"/>
        <v>1.2224999999999999</v>
      </c>
      <c r="AO88" s="97">
        <f t="shared" si="53"/>
        <v>1.2871892607467723E-2</v>
      </c>
      <c r="AP88" s="96">
        <f t="shared" si="54"/>
        <v>6.1200000000000004E-2</v>
      </c>
      <c r="AQ88" s="98">
        <f t="shared" si="67"/>
        <v>3.9599999999999996E-2</v>
      </c>
      <c r="AR88" s="97">
        <f t="shared" si="68"/>
        <v>1.4393857488790636</v>
      </c>
      <c r="AS88" s="96">
        <f t="shared" si="69"/>
        <v>8.1000000000000014</v>
      </c>
      <c r="AT88" s="98">
        <f t="shared" si="70"/>
        <v>84.911127542481452</v>
      </c>
    </row>
    <row r="89" spans="17:46" x14ac:dyDescent="0.25">
      <c r="Q89" s="32">
        <v>82</v>
      </c>
      <c r="R89" s="97">
        <f t="shared" si="43"/>
        <v>5</v>
      </c>
      <c r="S89" s="96">
        <f t="shared" si="44"/>
        <v>1.6400000000000001</v>
      </c>
      <c r="T89" s="96">
        <f t="shared" si="45"/>
        <v>12</v>
      </c>
      <c r="U89" s="98">
        <f t="shared" si="46"/>
        <v>0.68333333333333346</v>
      </c>
      <c r="V89" s="97">
        <f t="shared" si="47"/>
        <v>2</v>
      </c>
      <c r="W89" s="96">
        <f t="shared" si="48"/>
        <v>0.29411764705882354</v>
      </c>
      <c r="X89" s="98">
        <f t="shared" si="49"/>
        <v>0.70588235294117641</v>
      </c>
      <c r="Y89" s="97">
        <f t="shared" si="55"/>
        <v>1.5018773466833542</v>
      </c>
      <c r="Z89" s="96">
        <f t="shared" si="56"/>
        <v>3.8252106800166876</v>
      </c>
      <c r="AA89" s="96">
        <f t="shared" si="57"/>
        <v>0.80926761631603095</v>
      </c>
      <c r="AB89" s="96">
        <v>0</v>
      </c>
      <c r="AC89" s="96">
        <f t="shared" si="58"/>
        <v>6.5491407481783068E-3</v>
      </c>
      <c r="AD89" s="98">
        <f t="shared" si="59"/>
        <v>6.5491407481783068E-3</v>
      </c>
      <c r="AE89" s="97">
        <f t="shared" si="60"/>
        <v>0.329607843137255</v>
      </c>
      <c r="AF89" s="96">
        <f t="shared" si="61"/>
        <v>0.80926761631603095</v>
      </c>
      <c r="AG89" s="96">
        <f t="shared" si="50"/>
        <v>2.9471133366802387E-3</v>
      </c>
      <c r="AH89" s="96">
        <f t="shared" si="51"/>
        <v>0.10155617031682806</v>
      </c>
      <c r="AI89" s="98">
        <f t="shared" si="62"/>
        <v>0.10450328365350831</v>
      </c>
      <c r="AJ89" s="97">
        <f t="shared" si="63"/>
        <v>1.6400000000000001</v>
      </c>
      <c r="AK89" s="96">
        <f t="shared" si="64"/>
        <v>2.6084637806772717</v>
      </c>
      <c r="AL89" s="96">
        <f t="shared" si="65"/>
        <v>1.1479999999999999</v>
      </c>
      <c r="AM89" s="96">
        <f t="shared" si="52"/>
        <v>8.8499999999999995E-2</v>
      </c>
      <c r="AN89" s="98">
        <f t="shared" si="66"/>
        <v>1.2364999999999999</v>
      </c>
      <c r="AO89" s="97">
        <f t="shared" si="53"/>
        <v>1.3098281496356614E-2</v>
      </c>
      <c r="AP89" s="96">
        <f t="shared" si="54"/>
        <v>6.1200000000000004E-2</v>
      </c>
      <c r="AQ89" s="98">
        <f t="shared" si="67"/>
        <v>3.9599999999999996E-2</v>
      </c>
      <c r="AR89" s="97">
        <f t="shared" si="68"/>
        <v>1.4549015651498649</v>
      </c>
      <c r="AS89" s="96">
        <f t="shared" si="69"/>
        <v>8.2000000000000011</v>
      </c>
      <c r="AT89" s="98">
        <f t="shared" si="70"/>
        <v>84.930953927055583</v>
      </c>
    </row>
    <row r="90" spans="17:46" x14ac:dyDescent="0.25">
      <c r="Q90" s="32">
        <v>83</v>
      </c>
      <c r="R90" s="97">
        <f t="shared" si="43"/>
        <v>5</v>
      </c>
      <c r="S90" s="96">
        <f t="shared" si="44"/>
        <v>1.6600000000000001</v>
      </c>
      <c r="T90" s="96">
        <f t="shared" si="45"/>
        <v>12</v>
      </c>
      <c r="U90" s="98">
        <f t="shared" si="46"/>
        <v>0.69166666666666676</v>
      </c>
      <c r="V90" s="97">
        <f t="shared" si="47"/>
        <v>2</v>
      </c>
      <c r="W90" s="96">
        <f t="shared" si="48"/>
        <v>0.29411764705882354</v>
      </c>
      <c r="X90" s="98">
        <f t="shared" si="49"/>
        <v>0.70588235294117641</v>
      </c>
      <c r="Y90" s="97">
        <f t="shared" si="55"/>
        <v>1.5018773466833542</v>
      </c>
      <c r="Z90" s="96">
        <f t="shared" si="56"/>
        <v>3.8535440133500209</v>
      </c>
      <c r="AA90" s="96">
        <f t="shared" si="57"/>
        <v>0.81631636523541773</v>
      </c>
      <c r="AB90" s="96">
        <v>0</v>
      </c>
      <c r="AC90" s="96">
        <f t="shared" si="58"/>
        <v>6.6637240815116397E-3</v>
      </c>
      <c r="AD90" s="98">
        <f t="shared" si="59"/>
        <v>6.6637240815116397E-3</v>
      </c>
      <c r="AE90" s="97">
        <f t="shared" si="60"/>
        <v>0.33769607843137267</v>
      </c>
      <c r="AF90" s="96">
        <f t="shared" si="61"/>
        <v>0.81631636523541773</v>
      </c>
      <c r="AG90" s="96">
        <f t="shared" si="50"/>
        <v>2.9986758366802382E-3</v>
      </c>
      <c r="AH90" s="96">
        <f t="shared" si="51"/>
        <v>0.1027946601987406</v>
      </c>
      <c r="AI90" s="98">
        <f t="shared" si="62"/>
        <v>0.10579333603542085</v>
      </c>
      <c r="AJ90" s="97">
        <f t="shared" si="63"/>
        <v>1.6600000000000001</v>
      </c>
      <c r="AK90" s="96">
        <f t="shared" si="64"/>
        <v>2.6320373937387038</v>
      </c>
      <c r="AL90" s="96">
        <f t="shared" si="65"/>
        <v>1.1619999999999999</v>
      </c>
      <c r="AM90" s="96">
        <f t="shared" si="52"/>
        <v>8.8499999999999995E-2</v>
      </c>
      <c r="AN90" s="98">
        <f t="shared" si="66"/>
        <v>1.2504999999999999</v>
      </c>
      <c r="AO90" s="97">
        <f t="shared" si="53"/>
        <v>1.3327448163023279E-2</v>
      </c>
      <c r="AP90" s="96">
        <f t="shared" si="54"/>
        <v>6.1200000000000004E-2</v>
      </c>
      <c r="AQ90" s="98">
        <f t="shared" si="67"/>
        <v>3.9599999999999996E-2</v>
      </c>
      <c r="AR90" s="97">
        <f t="shared" si="68"/>
        <v>1.470420784198444</v>
      </c>
      <c r="AS90" s="96">
        <f t="shared" si="69"/>
        <v>8.3000000000000007</v>
      </c>
      <c r="AT90" s="98">
        <f t="shared" si="70"/>
        <v>84.950281910308988</v>
      </c>
    </row>
    <row r="91" spans="17:46" x14ac:dyDescent="0.25">
      <c r="Q91" s="32">
        <v>84</v>
      </c>
      <c r="R91" s="97">
        <f t="shared" si="43"/>
        <v>5</v>
      </c>
      <c r="S91" s="96">
        <f t="shared" si="44"/>
        <v>1.68</v>
      </c>
      <c r="T91" s="96">
        <f t="shared" si="45"/>
        <v>12</v>
      </c>
      <c r="U91" s="98">
        <f t="shared" si="46"/>
        <v>0.70000000000000007</v>
      </c>
      <c r="V91" s="97">
        <f t="shared" si="47"/>
        <v>2</v>
      </c>
      <c r="W91" s="96">
        <f t="shared" si="48"/>
        <v>0.29411764705882354</v>
      </c>
      <c r="X91" s="98">
        <f t="shared" si="49"/>
        <v>0.70588235294117641</v>
      </c>
      <c r="Y91" s="97">
        <f t="shared" si="55"/>
        <v>1.5018773466833542</v>
      </c>
      <c r="Z91" s="96">
        <f t="shared" si="56"/>
        <v>3.8818773466833543</v>
      </c>
      <c r="AA91" s="96">
        <f t="shared" si="57"/>
        <v>0.82338911237238621</v>
      </c>
      <c r="AB91" s="96">
        <v>0</v>
      </c>
      <c r="AC91" s="96">
        <f t="shared" si="58"/>
        <v>6.779696303733861E-3</v>
      </c>
      <c r="AD91" s="98">
        <f t="shared" si="59"/>
        <v>6.779696303733861E-3</v>
      </c>
      <c r="AE91" s="97">
        <f t="shared" si="60"/>
        <v>0.34588235294117653</v>
      </c>
      <c r="AF91" s="96">
        <f t="shared" si="61"/>
        <v>0.82338911237238621</v>
      </c>
      <c r="AG91" s="96">
        <f t="shared" si="50"/>
        <v>3.050863336680238E-3</v>
      </c>
      <c r="AH91" s="96">
        <f t="shared" si="51"/>
        <v>0.10403315008065313</v>
      </c>
      <c r="AI91" s="98">
        <f t="shared" si="62"/>
        <v>0.10708401341733337</v>
      </c>
      <c r="AJ91" s="97">
        <f t="shared" si="63"/>
        <v>1.68</v>
      </c>
      <c r="AK91" s="96">
        <f t="shared" si="64"/>
        <v>2.6556151306817468</v>
      </c>
      <c r="AL91" s="96">
        <f t="shared" si="65"/>
        <v>1.1759999999999999</v>
      </c>
      <c r="AM91" s="96">
        <f t="shared" si="52"/>
        <v>8.8499999999999995E-2</v>
      </c>
      <c r="AN91" s="98">
        <f t="shared" si="66"/>
        <v>1.2645</v>
      </c>
      <c r="AO91" s="97">
        <f t="shared" si="53"/>
        <v>1.3559392607467722E-2</v>
      </c>
      <c r="AP91" s="96">
        <f t="shared" si="54"/>
        <v>6.1200000000000004E-2</v>
      </c>
      <c r="AQ91" s="98">
        <f t="shared" si="67"/>
        <v>3.9599999999999996E-2</v>
      </c>
      <c r="AR91" s="97">
        <f t="shared" si="68"/>
        <v>1.4859434060248011</v>
      </c>
      <c r="AS91" s="96">
        <f t="shared" si="69"/>
        <v>8.4</v>
      </c>
      <c r="AT91" s="98">
        <f t="shared" si="70"/>
        <v>84.969128944039667</v>
      </c>
    </row>
    <row r="92" spans="17:46" x14ac:dyDescent="0.25">
      <c r="Q92" s="32">
        <v>85</v>
      </c>
      <c r="R92" s="97">
        <f t="shared" si="43"/>
        <v>5</v>
      </c>
      <c r="S92" s="96">
        <f t="shared" si="44"/>
        <v>1.7</v>
      </c>
      <c r="T92" s="96">
        <f t="shared" si="45"/>
        <v>12</v>
      </c>
      <c r="U92" s="98">
        <f t="shared" si="46"/>
        <v>0.70833333333333337</v>
      </c>
      <c r="V92" s="97">
        <f t="shared" si="47"/>
        <v>2</v>
      </c>
      <c r="W92" s="96">
        <f t="shared" si="48"/>
        <v>0.29411764705882354</v>
      </c>
      <c r="X92" s="98">
        <f t="shared" si="49"/>
        <v>0.70588235294117641</v>
      </c>
      <c r="Y92" s="97">
        <f t="shared" si="55"/>
        <v>1.5018773466833542</v>
      </c>
      <c r="Z92" s="96">
        <f t="shared" si="56"/>
        <v>3.9102106800166876</v>
      </c>
      <c r="AA92" s="96">
        <f t="shared" si="57"/>
        <v>0.83048524459167672</v>
      </c>
      <c r="AB92" s="96">
        <v>0</v>
      </c>
      <c r="AC92" s="96">
        <f t="shared" si="58"/>
        <v>6.8970574148449716E-3</v>
      </c>
      <c r="AD92" s="98">
        <f t="shared" si="59"/>
        <v>6.8970574148449716E-3</v>
      </c>
      <c r="AE92" s="97">
        <f t="shared" si="60"/>
        <v>0.35416666666666669</v>
      </c>
      <c r="AF92" s="96">
        <f t="shared" si="61"/>
        <v>0.83048524459167672</v>
      </c>
      <c r="AG92" s="96">
        <f t="shared" si="50"/>
        <v>3.1036758366802374E-3</v>
      </c>
      <c r="AH92" s="96">
        <f t="shared" si="51"/>
        <v>0.10527163996256567</v>
      </c>
      <c r="AI92" s="98">
        <f t="shared" si="62"/>
        <v>0.10837531579924591</v>
      </c>
      <c r="AJ92" s="97">
        <f t="shared" si="63"/>
        <v>1.7</v>
      </c>
      <c r="AK92" s="96">
        <f t="shared" si="64"/>
        <v>2.6791968826322123</v>
      </c>
      <c r="AL92" s="96">
        <f t="shared" si="65"/>
        <v>1.19</v>
      </c>
      <c r="AM92" s="96">
        <f t="shared" si="52"/>
        <v>8.8499999999999995E-2</v>
      </c>
      <c r="AN92" s="98">
        <f t="shared" si="66"/>
        <v>1.2785</v>
      </c>
      <c r="AO92" s="97">
        <f t="shared" si="53"/>
        <v>1.3794114829689943E-2</v>
      </c>
      <c r="AP92" s="96">
        <f t="shared" si="54"/>
        <v>6.1200000000000004E-2</v>
      </c>
      <c r="AQ92" s="98">
        <f t="shared" si="67"/>
        <v>3.9599999999999996E-2</v>
      </c>
      <c r="AR92" s="97">
        <f t="shared" si="68"/>
        <v>1.5014694306289358</v>
      </c>
      <c r="AS92" s="96">
        <f t="shared" si="69"/>
        <v>8.5</v>
      </c>
      <c r="AT92" s="98">
        <f t="shared" si="70"/>
        <v>84.987511674726818</v>
      </c>
    </row>
    <row r="93" spans="17:46" x14ac:dyDescent="0.25">
      <c r="Q93" s="32">
        <v>86</v>
      </c>
      <c r="R93" s="97">
        <f t="shared" si="43"/>
        <v>5</v>
      </c>
      <c r="S93" s="96">
        <f t="shared" si="44"/>
        <v>1.72</v>
      </c>
      <c r="T93" s="96">
        <f t="shared" si="45"/>
        <v>12</v>
      </c>
      <c r="U93" s="98">
        <f t="shared" si="46"/>
        <v>0.71666666666666667</v>
      </c>
      <c r="V93" s="97">
        <f t="shared" si="47"/>
        <v>2</v>
      </c>
      <c r="W93" s="96">
        <f t="shared" si="48"/>
        <v>0.29411764705882354</v>
      </c>
      <c r="X93" s="98">
        <f t="shared" si="49"/>
        <v>0.70588235294117641</v>
      </c>
      <c r="Y93" s="97">
        <f t="shared" si="55"/>
        <v>1.5018773466833542</v>
      </c>
      <c r="Z93" s="96">
        <f t="shared" si="56"/>
        <v>3.9385440133500209</v>
      </c>
      <c r="AA93" s="96">
        <f t="shared" si="57"/>
        <v>0.83760416754245981</v>
      </c>
      <c r="AB93" s="96">
        <v>0</v>
      </c>
      <c r="AC93" s="96">
        <f t="shared" si="58"/>
        <v>7.0158074148449715E-3</v>
      </c>
      <c r="AD93" s="98">
        <f t="shared" si="59"/>
        <v>7.0158074148449715E-3</v>
      </c>
      <c r="AE93" s="97">
        <f t="shared" si="60"/>
        <v>0.36254901960784314</v>
      </c>
      <c r="AF93" s="96">
        <f t="shared" si="61"/>
        <v>0.83760416754245981</v>
      </c>
      <c r="AG93" s="96">
        <f t="shared" si="50"/>
        <v>3.1571133366802375E-3</v>
      </c>
      <c r="AH93" s="96">
        <f t="shared" si="51"/>
        <v>0.10651012984447819</v>
      </c>
      <c r="AI93" s="98">
        <f t="shared" si="62"/>
        <v>0.10966724318115843</v>
      </c>
      <c r="AJ93" s="97">
        <f t="shared" si="63"/>
        <v>1.72</v>
      </c>
      <c r="AK93" s="96">
        <f t="shared" si="64"/>
        <v>2.7027825444973983</v>
      </c>
      <c r="AL93" s="96">
        <f t="shared" si="65"/>
        <v>1.204</v>
      </c>
      <c r="AM93" s="96">
        <f t="shared" si="52"/>
        <v>8.8499999999999995E-2</v>
      </c>
      <c r="AN93" s="98">
        <f t="shared" si="66"/>
        <v>1.2925</v>
      </c>
      <c r="AO93" s="97">
        <f t="shared" si="53"/>
        <v>1.4031614829689943E-2</v>
      </c>
      <c r="AP93" s="96">
        <f t="shared" si="54"/>
        <v>6.1200000000000004E-2</v>
      </c>
      <c r="AQ93" s="98">
        <f t="shared" si="67"/>
        <v>3.9599999999999996E-2</v>
      </c>
      <c r="AR93" s="97">
        <f t="shared" si="68"/>
        <v>1.5169988580108484</v>
      </c>
      <c r="AS93" s="96">
        <f t="shared" si="69"/>
        <v>8.6</v>
      </c>
      <c r="AT93" s="98">
        <f t="shared" si="70"/>
        <v>85.005445989453108</v>
      </c>
    </row>
    <row r="94" spans="17:46" x14ac:dyDescent="0.25">
      <c r="Q94" s="32">
        <v>87</v>
      </c>
      <c r="R94" s="97">
        <f t="shared" si="43"/>
        <v>5</v>
      </c>
      <c r="S94" s="96">
        <f t="shared" si="44"/>
        <v>1.74</v>
      </c>
      <c r="T94" s="96">
        <f t="shared" si="45"/>
        <v>12</v>
      </c>
      <c r="U94" s="98">
        <f t="shared" si="46"/>
        <v>0.72499999999999998</v>
      </c>
      <c r="V94" s="97">
        <f t="shared" si="47"/>
        <v>2</v>
      </c>
      <c r="W94" s="96">
        <f t="shared" si="48"/>
        <v>0.29411764705882354</v>
      </c>
      <c r="X94" s="98">
        <f t="shared" si="49"/>
        <v>0.70588235294117641</v>
      </c>
      <c r="Y94" s="97">
        <f t="shared" si="55"/>
        <v>1.5018773466833542</v>
      </c>
      <c r="Z94" s="96">
        <f t="shared" si="56"/>
        <v>3.9668773466833542</v>
      </c>
      <c r="AA94" s="96">
        <f t="shared" si="57"/>
        <v>0.8447453050318694</v>
      </c>
      <c r="AB94" s="96">
        <v>0</v>
      </c>
      <c r="AC94" s="96">
        <f t="shared" si="58"/>
        <v>7.1359463037338616E-3</v>
      </c>
      <c r="AD94" s="98">
        <f t="shared" si="59"/>
        <v>7.1359463037338616E-3</v>
      </c>
      <c r="AE94" s="97">
        <f t="shared" si="60"/>
        <v>0.37102941176470594</v>
      </c>
      <c r="AF94" s="96">
        <f t="shared" si="61"/>
        <v>0.8447453050318694</v>
      </c>
      <c r="AG94" s="96">
        <f t="shared" si="50"/>
        <v>3.2111758366802378E-3</v>
      </c>
      <c r="AH94" s="96">
        <f t="shared" si="51"/>
        <v>0.10774861972639074</v>
      </c>
      <c r="AI94" s="98">
        <f t="shared" si="62"/>
        <v>0.11095979556307098</v>
      </c>
      <c r="AJ94" s="97">
        <f t="shared" si="63"/>
        <v>1.74</v>
      </c>
      <c r="AK94" s="96">
        <f t="shared" si="64"/>
        <v>2.7263720148040753</v>
      </c>
      <c r="AL94" s="96">
        <f t="shared" si="65"/>
        <v>1.218</v>
      </c>
      <c r="AM94" s="96">
        <f t="shared" si="52"/>
        <v>8.8499999999999995E-2</v>
      </c>
      <c r="AN94" s="98">
        <f t="shared" si="66"/>
        <v>1.3065</v>
      </c>
      <c r="AO94" s="97">
        <f t="shared" si="53"/>
        <v>1.4271892607467723E-2</v>
      </c>
      <c r="AP94" s="96">
        <f t="shared" si="54"/>
        <v>6.1200000000000004E-2</v>
      </c>
      <c r="AQ94" s="98">
        <f t="shared" si="67"/>
        <v>3.9599999999999996E-2</v>
      </c>
      <c r="AR94" s="97">
        <f t="shared" si="68"/>
        <v>1.5325316881705386</v>
      </c>
      <c r="AS94" s="96">
        <f t="shared" si="69"/>
        <v>8.6999999999999993</v>
      </c>
      <c r="AT94" s="98">
        <f t="shared" si="70"/>
        <v>85.022947058720149</v>
      </c>
    </row>
    <row r="95" spans="17:46" x14ac:dyDescent="0.25">
      <c r="Q95" s="32">
        <v>88</v>
      </c>
      <c r="R95" s="97">
        <f t="shared" si="43"/>
        <v>5</v>
      </c>
      <c r="S95" s="96">
        <f t="shared" si="44"/>
        <v>1.76</v>
      </c>
      <c r="T95" s="96">
        <f t="shared" si="45"/>
        <v>12</v>
      </c>
      <c r="U95" s="98">
        <f t="shared" si="46"/>
        <v>0.73333333333333339</v>
      </c>
      <c r="V95" s="97">
        <f t="shared" si="47"/>
        <v>2</v>
      </c>
      <c r="W95" s="96">
        <f t="shared" si="48"/>
        <v>0.29411764705882354</v>
      </c>
      <c r="X95" s="98">
        <f t="shared" si="49"/>
        <v>0.70588235294117641</v>
      </c>
      <c r="Y95" s="97">
        <f t="shared" si="55"/>
        <v>1.5018773466833542</v>
      </c>
      <c r="Z95" s="96">
        <f t="shared" si="56"/>
        <v>3.9952106800166876</v>
      </c>
      <c r="AA95" s="96">
        <f t="shared" si="57"/>
        <v>0.85190809841858173</v>
      </c>
      <c r="AB95" s="96">
        <v>0</v>
      </c>
      <c r="AC95" s="96">
        <f t="shared" si="58"/>
        <v>7.2574740815116393E-3</v>
      </c>
      <c r="AD95" s="98">
        <f t="shared" si="59"/>
        <v>7.2574740815116393E-3</v>
      </c>
      <c r="AE95" s="97">
        <f t="shared" si="60"/>
        <v>0.37960784313725499</v>
      </c>
      <c r="AF95" s="96">
        <f t="shared" si="61"/>
        <v>0.85190809841858173</v>
      </c>
      <c r="AG95" s="96">
        <f t="shared" si="50"/>
        <v>3.2658633366802379E-3</v>
      </c>
      <c r="AH95" s="96">
        <f t="shared" si="51"/>
        <v>0.10898710960830328</v>
      </c>
      <c r="AI95" s="98">
        <f t="shared" si="62"/>
        <v>0.11225297294498351</v>
      </c>
      <c r="AJ95" s="97">
        <f t="shared" si="63"/>
        <v>1.76</v>
      </c>
      <c r="AK95" s="96">
        <f t="shared" si="64"/>
        <v>2.7499651955446933</v>
      </c>
      <c r="AL95" s="96">
        <f t="shared" si="65"/>
        <v>1.232</v>
      </c>
      <c r="AM95" s="96">
        <f t="shared" si="52"/>
        <v>8.8499999999999995E-2</v>
      </c>
      <c r="AN95" s="98">
        <f t="shared" si="66"/>
        <v>1.3205</v>
      </c>
      <c r="AO95" s="97">
        <f t="shared" si="53"/>
        <v>1.4514948163023279E-2</v>
      </c>
      <c r="AP95" s="96">
        <f t="shared" si="54"/>
        <v>6.1200000000000004E-2</v>
      </c>
      <c r="AQ95" s="98">
        <f t="shared" si="67"/>
        <v>3.9599999999999996E-2</v>
      </c>
      <c r="AR95" s="97">
        <f t="shared" si="68"/>
        <v>1.5480679211080068</v>
      </c>
      <c r="AS95" s="96">
        <f t="shared" si="69"/>
        <v>8.8000000000000007</v>
      </c>
      <c r="AT95" s="98">
        <f t="shared" si="70"/>
        <v>85.040029376399289</v>
      </c>
    </row>
    <row r="96" spans="17:46" x14ac:dyDescent="0.25">
      <c r="Q96" s="32">
        <v>89</v>
      </c>
      <c r="R96" s="97">
        <f t="shared" si="43"/>
        <v>5</v>
      </c>
      <c r="S96" s="96">
        <f t="shared" si="44"/>
        <v>1.78</v>
      </c>
      <c r="T96" s="96">
        <f t="shared" si="45"/>
        <v>12</v>
      </c>
      <c r="U96" s="98">
        <f t="shared" si="46"/>
        <v>0.7416666666666667</v>
      </c>
      <c r="V96" s="97">
        <f t="shared" si="47"/>
        <v>2</v>
      </c>
      <c r="W96" s="96">
        <f t="shared" si="48"/>
        <v>0.29411764705882354</v>
      </c>
      <c r="X96" s="98">
        <f t="shared" si="49"/>
        <v>0.70588235294117641</v>
      </c>
      <c r="Y96" s="97">
        <f t="shared" si="55"/>
        <v>1.5018773466833542</v>
      </c>
      <c r="Z96" s="96">
        <f t="shared" si="56"/>
        <v>4.0235440133500209</v>
      </c>
      <c r="AA96" s="96">
        <f t="shared" si="57"/>
        <v>0.8590920060260312</v>
      </c>
      <c r="AB96" s="96">
        <v>0</v>
      </c>
      <c r="AC96" s="96">
        <f t="shared" si="58"/>
        <v>7.3803907481783037E-3</v>
      </c>
      <c r="AD96" s="98">
        <f t="shared" si="59"/>
        <v>7.3803907481783037E-3</v>
      </c>
      <c r="AE96" s="97">
        <f t="shared" si="60"/>
        <v>0.38828431372549022</v>
      </c>
      <c r="AF96" s="96">
        <f t="shared" si="61"/>
        <v>0.8590920060260312</v>
      </c>
      <c r="AG96" s="96">
        <f t="shared" si="50"/>
        <v>3.3211758366802372E-3</v>
      </c>
      <c r="AH96" s="96">
        <f t="shared" si="51"/>
        <v>0.11022559949021582</v>
      </c>
      <c r="AI96" s="98">
        <f t="shared" si="62"/>
        <v>0.11354677532689605</v>
      </c>
      <c r="AJ96" s="97">
        <f t="shared" si="63"/>
        <v>1.78</v>
      </c>
      <c r="AK96" s="96">
        <f t="shared" si="64"/>
        <v>2.7735619920313357</v>
      </c>
      <c r="AL96" s="96">
        <f t="shared" si="65"/>
        <v>1.246</v>
      </c>
      <c r="AM96" s="96">
        <f t="shared" si="52"/>
        <v>8.8499999999999995E-2</v>
      </c>
      <c r="AN96" s="98">
        <f t="shared" si="66"/>
        <v>1.3345</v>
      </c>
      <c r="AO96" s="97">
        <f t="shared" si="53"/>
        <v>1.4760781496356607E-2</v>
      </c>
      <c r="AP96" s="96">
        <f t="shared" si="54"/>
        <v>6.1200000000000004E-2</v>
      </c>
      <c r="AQ96" s="98">
        <f t="shared" si="67"/>
        <v>3.9599999999999996E-2</v>
      </c>
      <c r="AR96" s="97">
        <f t="shared" si="68"/>
        <v>1.5636075568232526</v>
      </c>
      <c r="AS96" s="96">
        <f t="shared" si="69"/>
        <v>8.9</v>
      </c>
      <c r="AT96" s="98">
        <f t="shared" si="70"/>
        <v>85.056706797039297</v>
      </c>
    </row>
    <row r="97" spans="17:46" x14ac:dyDescent="0.25">
      <c r="Q97" s="32">
        <v>90</v>
      </c>
      <c r="R97" s="97">
        <f t="shared" si="43"/>
        <v>5</v>
      </c>
      <c r="S97" s="96">
        <f t="shared" si="44"/>
        <v>1.8</v>
      </c>
      <c r="T97" s="96">
        <f t="shared" si="45"/>
        <v>12</v>
      </c>
      <c r="U97" s="98">
        <f t="shared" si="46"/>
        <v>0.75</v>
      </c>
      <c r="V97" s="97">
        <f t="shared" si="47"/>
        <v>2</v>
      </c>
      <c r="W97" s="96">
        <f t="shared" si="48"/>
        <v>0.29411764705882354</v>
      </c>
      <c r="X97" s="98">
        <f t="shared" si="49"/>
        <v>0.70588235294117641</v>
      </c>
      <c r="Y97" s="97">
        <f t="shared" si="55"/>
        <v>1.5018773466833542</v>
      </c>
      <c r="Z97" s="96">
        <f t="shared" si="56"/>
        <v>4.0518773466833542</v>
      </c>
      <c r="AA97" s="96">
        <f t="shared" si="57"/>
        <v>0.86629650257483204</v>
      </c>
      <c r="AB97" s="96">
        <v>0</v>
      </c>
      <c r="AC97" s="96">
        <f t="shared" si="58"/>
        <v>7.50469630373386E-3</v>
      </c>
      <c r="AD97" s="98">
        <f t="shared" si="59"/>
        <v>7.50469630373386E-3</v>
      </c>
      <c r="AE97" s="97">
        <f t="shared" si="60"/>
        <v>0.3970588235294118</v>
      </c>
      <c r="AF97" s="96">
        <f t="shared" si="61"/>
        <v>0.86629650257483204</v>
      </c>
      <c r="AG97" s="96">
        <f t="shared" si="50"/>
        <v>3.3771133366802372E-3</v>
      </c>
      <c r="AH97" s="96">
        <f t="shared" si="51"/>
        <v>0.11146408937212834</v>
      </c>
      <c r="AI97" s="98">
        <f t="shared" si="62"/>
        <v>0.11484120270880858</v>
      </c>
      <c r="AJ97" s="97">
        <f t="shared" si="63"/>
        <v>1.8</v>
      </c>
      <c r="AK97" s="96">
        <f t="shared" si="64"/>
        <v>2.7971623127569543</v>
      </c>
      <c r="AL97" s="96">
        <f t="shared" si="65"/>
        <v>1.26</v>
      </c>
      <c r="AM97" s="96">
        <f t="shared" si="52"/>
        <v>8.8499999999999995E-2</v>
      </c>
      <c r="AN97" s="98">
        <f t="shared" si="66"/>
        <v>1.3485</v>
      </c>
      <c r="AO97" s="97">
        <f t="shared" si="53"/>
        <v>1.500939260746772E-2</v>
      </c>
      <c r="AP97" s="96">
        <f t="shared" si="54"/>
        <v>6.1200000000000004E-2</v>
      </c>
      <c r="AQ97" s="98">
        <f t="shared" si="67"/>
        <v>3.9599999999999996E-2</v>
      </c>
      <c r="AR97" s="97">
        <f t="shared" si="68"/>
        <v>1.5791505953162763</v>
      </c>
      <c r="AS97" s="96">
        <f t="shared" si="69"/>
        <v>9</v>
      </c>
      <c r="AT97" s="98">
        <f t="shared" si="70"/>
        <v>85.072992570732325</v>
      </c>
    </row>
    <row r="98" spans="17:46" x14ac:dyDescent="0.25">
      <c r="Q98" s="32">
        <v>91</v>
      </c>
      <c r="R98" s="97">
        <f t="shared" si="43"/>
        <v>5</v>
      </c>
      <c r="S98" s="96">
        <f t="shared" si="44"/>
        <v>1.82</v>
      </c>
      <c r="T98" s="96">
        <f t="shared" si="45"/>
        <v>12</v>
      </c>
      <c r="U98" s="98">
        <f t="shared" si="46"/>
        <v>0.7583333333333333</v>
      </c>
      <c r="V98" s="97">
        <f t="shared" si="47"/>
        <v>2</v>
      </c>
      <c r="W98" s="96">
        <f t="shared" si="48"/>
        <v>0.29411764705882354</v>
      </c>
      <c r="X98" s="98">
        <f t="shared" si="49"/>
        <v>0.70588235294117641</v>
      </c>
      <c r="Y98" s="97">
        <f t="shared" si="55"/>
        <v>1.5018773466833542</v>
      </c>
      <c r="Z98" s="96">
        <f t="shared" si="56"/>
        <v>4.0802106800166875</v>
      </c>
      <c r="AA98" s="96">
        <f t="shared" si="57"/>
        <v>0.87352107863395623</v>
      </c>
      <c r="AB98" s="96">
        <v>0</v>
      </c>
      <c r="AC98" s="96">
        <f t="shared" si="58"/>
        <v>7.6303907481783031E-3</v>
      </c>
      <c r="AD98" s="98">
        <f t="shared" si="59"/>
        <v>7.6303907481783031E-3</v>
      </c>
      <c r="AE98" s="97">
        <f t="shared" si="60"/>
        <v>0.40593137254901968</v>
      </c>
      <c r="AF98" s="96">
        <f t="shared" si="61"/>
        <v>0.87352107863395623</v>
      </c>
      <c r="AG98" s="96">
        <f t="shared" si="50"/>
        <v>3.4336758366802366E-3</v>
      </c>
      <c r="AH98" s="96">
        <f t="shared" si="51"/>
        <v>0.11270257925404088</v>
      </c>
      <c r="AI98" s="98">
        <f t="shared" si="62"/>
        <v>0.11613625509072112</v>
      </c>
      <c r="AJ98" s="97">
        <f t="shared" si="63"/>
        <v>1.82</v>
      </c>
      <c r="AK98" s="96">
        <f t="shared" si="64"/>
        <v>2.8207660692634842</v>
      </c>
      <c r="AL98" s="96">
        <f t="shared" si="65"/>
        <v>1.274</v>
      </c>
      <c r="AM98" s="96">
        <f t="shared" si="52"/>
        <v>8.8499999999999995E-2</v>
      </c>
      <c r="AN98" s="98">
        <f t="shared" si="66"/>
        <v>1.3625</v>
      </c>
      <c r="AO98" s="97">
        <f t="shared" si="53"/>
        <v>1.5260781496356606E-2</v>
      </c>
      <c r="AP98" s="96">
        <f t="shared" si="54"/>
        <v>6.1200000000000004E-2</v>
      </c>
      <c r="AQ98" s="98">
        <f t="shared" si="67"/>
        <v>3.9599999999999996E-2</v>
      </c>
      <c r="AR98" s="97">
        <f t="shared" si="68"/>
        <v>1.5946970365870778</v>
      </c>
      <c r="AS98" s="96">
        <f t="shared" si="69"/>
        <v>9.1</v>
      </c>
      <c r="AT98" s="98">
        <f t="shared" si="70"/>
        <v>85.088899375722917</v>
      </c>
    </row>
    <row r="99" spans="17:46" x14ac:dyDescent="0.25">
      <c r="Q99" s="32">
        <v>92</v>
      </c>
      <c r="R99" s="97">
        <f t="shared" si="43"/>
        <v>5</v>
      </c>
      <c r="S99" s="96">
        <f t="shared" si="44"/>
        <v>1.84</v>
      </c>
      <c r="T99" s="96">
        <f t="shared" si="45"/>
        <v>12</v>
      </c>
      <c r="U99" s="98">
        <f t="shared" si="46"/>
        <v>0.76666666666666672</v>
      </c>
      <c r="V99" s="97">
        <f t="shared" si="47"/>
        <v>2</v>
      </c>
      <c r="W99" s="96">
        <f t="shared" si="48"/>
        <v>0.29411764705882354</v>
      </c>
      <c r="X99" s="98">
        <f t="shared" si="49"/>
        <v>0.70588235294117641</v>
      </c>
      <c r="Y99" s="97">
        <f t="shared" si="55"/>
        <v>1.5018773466833542</v>
      </c>
      <c r="Z99" s="96">
        <f t="shared" si="56"/>
        <v>4.1085440133500208</v>
      </c>
      <c r="AA99" s="96">
        <f t="shared" si="57"/>
        <v>0.88076524009020918</v>
      </c>
      <c r="AB99" s="96">
        <v>0</v>
      </c>
      <c r="AC99" s="96">
        <f t="shared" si="58"/>
        <v>7.7574740815116389E-3</v>
      </c>
      <c r="AD99" s="98">
        <f t="shared" si="59"/>
        <v>7.7574740815116389E-3</v>
      </c>
      <c r="AE99" s="97">
        <f t="shared" si="60"/>
        <v>0.41490196078431374</v>
      </c>
      <c r="AF99" s="96">
        <f t="shared" si="61"/>
        <v>0.88076524009020918</v>
      </c>
      <c r="AG99" s="96">
        <f t="shared" si="50"/>
        <v>3.4908633366802378E-3</v>
      </c>
      <c r="AH99" s="96">
        <f t="shared" si="51"/>
        <v>0.11394106913595346</v>
      </c>
      <c r="AI99" s="98">
        <f t="shared" si="62"/>
        <v>0.1174319324726337</v>
      </c>
      <c r="AJ99" s="97">
        <f t="shared" si="63"/>
        <v>1.84</v>
      </c>
      <c r="AK99" s="96">
        <f t="shared" si="64"/>
        <v>2.844373176016437</v>
      </c>
      <c r="AL99" s="96">
        <f t="shared" si="65"/>
        <v>1.288</v>
      </c>
      <c r="AM99" s="96">
        <f t="shared" si="52"/>
        <v>8.8499999999999995E-2</v>
      </c>
      <c r="AN99" s="98">
        <f t="shared" si="66"/>
        <v>1.3765000000000001</v>
      </c>
      <c r="AO99" s="97">
        <f t="shared" si="53"/>
        <v>1.5514948163023278E-2</v>
      </c>
      <c r="AP99" s="96">
        <f t="shared" si="54"/>
        <v>6.1200000000000004E-2</v>
      </c>
      <c r="AQ99" s="98">
        <f t="shared" si="67"/>
        <v>3.9599999999999996E-2</v>
      </c>
      <c r="AR99" s="97">
        <f t="shared" si="68"/>
        <v>1.6102468806356569</v>
      </c>
      <c r="AS99" s="96">
        <f t="shared" si="69"/>
        <v>9.2000000000000011</v>
      </c>
      <c r="AT99" s="98">
        <f t="shared" si="70"/>
        <v>85.104439348928423</v>
      </c>
    </row>
    <row r="100" spans="17:46" x14ac:dyDescent="0.25">
      <c r="Q100" s="32">
        <v>93</v>
      </c>
      <c r="R100" s="97">
        <f t="shared" si="43"/>
        <v>5</v>
      </c>
      <c r="S100" s="96">
        <f t="shared" si="44"/>
        <v>1.86</v>
      </c>
      <c r="T100" s="96">
        <f t="shared" si="45"/>
        <v>12</v>
      </c>
      <c r="U100" s="98">
        <f t="shared" si="46"/>
        <v>0.77500000000000002</v>
      </c>
      <c r="V100" s="97">
        <f t="shared" si="47"/>
        <v>2</v>
      </c>
      <c r="W100" s="96">
        <f t="shared" si="48"/>
        <v>0.29411764705882354</v>
      </c>
      <c r="X100" s="98">
        <f t="shared" si="49"/>
        <v>0.70588235294117641</v>
      </c>
      <c r="Y100" s="97">
        <f t="shared" si="55"/>
        <v>1.5018773466833542</v>
      </c>
      <c r="Z100" s="96">
        <f t="shared" si="56"/>
        <v>4.1368773466833542</v>
      </c>
      <c r="AA100" s="96">
        <f t="shared" si="57"/>
        <v>0.88802850763552976</v>
      </c>
      <c r="AB100" s="96">
        <v>0</v>
      </c>
      <c r="AC100" s="96">
        <f t="shared" si="58"/>
        <v>7.8859463037338623E-3</v>
      </c>
      <c r="AD100" s="98">
        <f t="shared" si="59"/>
        <v>7.8859463037338623E-3</v>
      </c>
      <c r="AE100" s="97">
        <f t="shared" si="60"/>
        <v>0.42397058823529421</v>
      </c>
      <c r="AF100" s="96">
        <f t="shared" si="61"/>
        <v>0.88802850763552976</v>
      </c>
      <c r="AG100" s="96">
        <f t="shared" si="50"/>
        <v>3.5486758366802384E-3</v>
      </c>
      <c r="AH100" s="96">
        <f t="shared" si="51"/>
        <v>0.11517955901786597</v>
      </c>
      <c r="AI100" s="98">
        <f t="shared" si="62"/>
        <v>0.11872823485454621</v>
      </c>
      <c r="AJ100" s="97">
        <f t="shared" si="63"/>
        <v>1.86</v>
      </c>
      <c r="AK100" s="96">
        <f t="shared" si="64"/>
        <v>2.867983550285607</v>
      </c>
      <c r="AL100" s="96">
        <f t="shared" si="65"/>
        <v>1.302</v>
      </c>
      <c r="AM100" s="96">
        <f t="shared" si="52"/>
        <v>8.8499999999999995E-2</v>
      </c>
      <c r="AN100" s="98">
        <f t="shared" si="66"/>
        <v>1.3905000000000001</v>
      </c>
      <c r="AO100" s="97">
        <f t="shared" si="53"/>
        <v>1.5771892607467725E-2</v>
      </c>
      <c r="AP100" s="96">
        <f t="shared" si="54"/>
        <v>6.1200000000000004E-2</v>
      </c>
      <c r="AQ100" s="98">
        <f t="shared" si="67"/>
        <v>3.9599999999999996E-2</v>
      </c>
      <c r="AR100" s="97">
        <f t="shared" si="68"/>
        <v>1.625800127462014</v>
      </c>
      <c r="AS100" s="96">
        <f t="shared" si="69"/>
        <v>9.3000000000000007</v>
      </c>
      <c r="AT100" s="98">
        <f t="shared" si="70"/>
        <v>85.119624114525365</v>
      </c>
    </row>
    <row r="101" spans="17:46" x14ac:dyDescent="0.25">
      <c r="Q101" s="32">
        <v>94</v>
      </c>
      <c r="R101" s="97">
        <f t="shared" si="43"/>
        <v>5</v>
      </c>
      <c r="S101" s="96">
        <f t="shared" si="44"/>
        <v>1.8800000000000001</v>
      </c>
      <c r="T101" s="96">
        <f t="shared" si="45"/>
        <v>12</v>
      </c>
      <c r="U101" s="98">
        <f t="shared" si="46"/>
        <v>0.78333333333333333</v>
      </c>
      <c r="V101" s="97">
        <f t="shared" si="47"/>
        <v>2</v>
      </c>
      <c r="W101" s="96">
        <f t="shared" si="48"/>
        <v>0.29411764705882354</v>
      </c>
      <c r="X101" s="98">
        <f t="shared" si="49"/>
        <v>0.70588235294117641</v>
      </c>
      <c r="Y101" s="97">
        <f t="shared" si="55"/>
        <v>1.5018773466833542</v>
      </c>
      <c r="Z101" s="96">
        <f t="shared" si="56"/>
        <v>4.1652106800166875</v>
      </c>
      <c r="AA101" s="96">
        <f t="shared" si="57"/>
        <v>0.89531041627163988</v>
      </c>
      <c r="AB101" s="96">
        <v>0</v>
      </c>
      <c r="AC101" s="96">
        <f t="shared" si="58"/>
        <v>8.0158074148449707E-3</v>
      </c>
      <c r="AD101" s="98">
        <f t="shared" si="59"/>
        <v>8.0158074148449707E-3</v>
      </c>
      <c r="AE101" s="97">
        <f t="shared" si="60"/>
        <v>0.43313725490196081</v>
      </c>
      <c r="AF101" s="96">
        <f t="shared" si="61"/>
        <v>0.89531041627163988</v>
      </c>
      <c r="AG101" s="96">
        <f t="shared" si="50"/>
        <v>3.6071133366802374E-3</v>
      </c>
      <c r="AH101" s="96">
        <f t="shared" si="51"/>
        <v>0.11641804889977853</v>
      </c>
      <c r="AI101" s="98">
        <f t="shared" si="62"/>
        <v>0.12002516223645876</v>
      </c>
      <c r="AJ101" s="97">
        <f t="shared" si="63"/>
        <v>1.8800000000000001</v>
      </c>
      <c r="AK101" s="96">
        <f t="shared" si="64"/>
        <v>2.8915971120315445</v>
      </c>
      <c r="AL101" s="96">
        <f t="shared" si="65"/>
        <v>1.3160000000000001</v>
      </c>
      <c r="AM101" s="96">
        <f t="shared" si="52"/>
        <v>8.8499999999999995E-2</v>
      </c>
      <c r="AN101" s="98">
        <f t="shared" si="66"/>
        <v>1.4045000000000001</v>
      </c>
      <c r="AO101" s="97">
        <f t="shared" si="53"/>
        <v>1.6031614829689941E-2</v>
      </c>
      <c r="AP101" s="96">
        <f t="shared" si="54"/>
        <v>6.1200000000000004E-2</v>
      </c>
      <c r="AQ101" s="98">
        <f t="shared" si="67"/>
        <v>3.9599999999999996E-2</v>
      </c>
      <c r="AR101" s="97">
        <f t="shared" si="68"/>
        <v>1.6413567770661488</v>
      </c>
      <c r="AS101" s="96">
        <f t="shared" si="69"/>
        <v>9.4</v>
      </c>
      <c r="AT101" s="98">
        <f t="shared" si="70"/>
        <v>85.134464810743296</v>
      </c>
    </row>
    <row r="102" spans="17:46" x14ac:dyDescent="0.25">
      <c r="Q102" s="32">
        <v>95</v>
      </c>
      <c r="R102" s="97">
        <f t="shared" si="43"/>
        <v>5</v>
      </c>
      <c r="S102" s="96">
        <f t="shared" si="44"/>
        <v>1.9000000000000001</v>
      </c>
      <c r="T102" s="96">
        <f t="shared" si="45"/>
        <v>12</v>
      </c>
      <c r="U102" s="98">
        <f t="shared" si="46"/>
        <v>0.79166666666666663</v>
      </c>
      <c r="V102" s="97">
        <f t="shared" si="47"/>
        <v>2</v>
      </c>
      <c r="W102" s="96">
        <f t="shared" si="48"/>
        <v>0.29411764705882354</v>
      </c>
      <c r="X102" s="98">
        <f t="shared" si="49"/>
        <v>0.70588235294117641</v>
      </c>
      <c r="Y102" s="97">
        <f t="shared" si="55"/>
        <v>1.5018773466833542</v>
      </c>
      <c r="Z102" s="96">
        <f t="shared" si="56"/>
        <v>4.1935440133500208</v>
      </c>
      <c r="AA102" s="96">
        <f t="shared" si="57"/>
        <v>0.90261051483156185</v>
      </c>
      <c r="AB102" s="96">
        <v>0</v>
      </c>
      <c r="AC102" s="96">
        <f t="shared" si="58"/>
        <v>8.1470574148449718E-3</v>
      </c>
      <c r="AD102" s="98">
        <f t="shared" si="59"/>
        <v>8.1470574148449718E-3</v>
      </c>
      <c r="AE102" s="97">
        <f t="shared" si="60"/>
        <v>0.44240196078431376</v>
      </c>
      <c r="AF102" s="96">
        <f t="shared" si="61"/>
        <v>0.90261051483156185</v>
      </c>
      <c r="AG102" s="96">
        <f t="shared" si="50"/>
        <v>3.6661758366802375E-3</v>
      </c>
      <c r="AH102" s="96">
        <f t="shared" si="51"/>
        <v>0.11765653878169106</v>
      </c>
      <c r="AI102" s="98">
        <f t="shared" si="62"/>
        <v>0.1213227146183713</v>
      </c>
      <c r="AJ102" s="97">
        <f t="shared" si="63"/>
        <v>1.9000000000000001</v>
      </c>
      <c r="AK102" s="96">
        <f t="shared" si="64"/>
        <v>2.9152137837974825</v>
      </c>
      <c r="AL102" s="96">
        <f t="shared" si="65"/>
        <v>1.33</v>
      </c>
      <c r="AM102" s="96">
        <f t="shared" si="52"/>
        <v>8.8499999999999995E-2</v>
      </c>
      <c r="AN102" s="98">
        <f t="shared" si="66"/>
        <v>1.4185000000000001</v>
      </c>
      <c r="AO102" s="97">
        <f t="shared" si="53"/>
        <v>1.6294114829689944E-2</v>
      </c>
      <c r="AP102" s="96">
        <f t="shared" si="54"/>
        <v>6.1200000000000004E-2</v>
      </c>
      <c r="AQ102" s="98">
        <f t="shared" si="67"/>
        <v>3.9599999999999996E-2</v>
      </c>
      <c r="AR102" s="97">
        <f t="shared" si="68"/>
        <v>1.6569168294480614</v>
      </c>
      <c r="AS102" s="96">
        <f t="shared" si="69"/>
        <v>9.5</v>
      </c>
      <c r="AT102" s="98">
        <f t="shared" si="70"/>
        <v>85.148972114995772</v>
      </c>
    </row>
    <row r="103" spans="17:46" x14ac:dyDescent="0.25">
      <c r="Q103" s="32">
        <v>96</v>
      </c>
      <c r="R103" s="97">
        <f t="shared" si="43"/>
        <v>5</v>
      </c>
      <c r="S103" s="96">
        <f t="shared" ref="S103:S134" si="71">Q103*$O$12</f>
        <v>1.92</v>
      </c>
      <c r="T103" s="96">
        <f t="shared" si="45"/>
        <v>12</v>
      </c>
      <c r="U103" s="98">
        <f t="shared" ref="U103:U134" si="72">(R103*S103)/(T103*EFF_est)</f>
        <v>0.79999999999999993</v>
      </c>
      <c r="V103" s="97">
        <f t="shared" ref="V103:V134" si="73">IF(S103&lt;((T103^2)*R103)/(2*Fsw*Lm*((T103+R103)^2)),1,2)</f>
        <v>2</v>
      </c>
      <c r="W103" s="96">
        <f t="shared" ref="W103:W134" si="74">CHOOSE(V103,SQRT(2*Lm*R103*S103*Fsw)/T103,R103/(T103+R103))</f>
        <v>0.29411764705882354</v>
      </c>
      <c r="X103" s="98">
        <f t="shared" ref="X103:X134" si="75">CHOOSE(V103,(Lm*Z103*Fsw)/(R103),1-W103)</f>
        <v>0.70588235294117641</v>
      </c>
      <c r="Y103" s="97">
        <f t="shared" si="55"/>
        <v>1.5018773466833542</v>
      </c>
      <c r="Z103" s="96">
        <f t="shared" si="56"/>
        <v>4.2218773466833541</v>
      </c>
      <c r="AA103" s="96">
        <f t="shared" si="57"/>
        <v>0.90992836551752021</v>
      </c>
      <c r="AB103" s="96">
        <v>0</v>
      </c>
      <c r="AC103" s="96">
        <f t="shared" si="58"/>
        <v>8.2796963037338588E-3</v>
      </c>
      <c r="AD103" s="98">
        <f t="shared" si="59"/>
        <v>8.2796963037338588E-3</v>
      </c>
      <c r="AE103" s="97">
        <f t="shared" si="60"/>
        <v>0.4517647058823529</v>
      </c>
      <c r="AF103" s="96">
        <f t="shared" si="61"/>
        <v>0.90992836551752021</v>
      </c>
      <c r="AG103" s="96">
        <f t="shared" ref="AG103:AG134" si="76">(AF103^2)*RDS_on</f>
        <v>3.7258633366802369E-3</v>
      </c>
      <c r="AH103" s="96">
        <f t="shared" ref="AH103:AH134" si="77">(((R103+T103)*(U103+S103))/2)*Fsw*(tr_sw+tf_sw)</f>
        <v>0.11889502866360356</v>
      </c>
      <c r="AI103" s="98">
        <f t="shared" si="62"/>
        <v>0.1226208920002838</v>
      </c>
      <c r="AJ103" s="97">
        <f t="shared" si="63"/>
        <v>1.92</v>
      </c>
      <c r="AK103" s="96">
        <f t="shared" si="64"/>
        <v>2.9388334906064064</v>
      </c>
      <c r="AL103" s="96">
        <f t="shared" si="65"/>
        <v>1.3439999999999999</v>
      </c>
      <c r="AM103" s="96">
        <f t="shared" ref="AM103:AM134" si="78">(R103+T103+Vd_rect)*Qrr*Fsw</f>
        <v>8.8499999999999995E-2</v>
      </c>
      <c r="AN103" s="98">
        <f t="shared" si="66"/>
        <v>1.4324999999999999</v>
      </c>
      <c r="AO103" s="97">
        <f t="shared" ref="AO103:AO134" si="79">(AF103^2)*R_cs</f>
        <v>1.6559392607467718E-2</v>
      </c>
      <c r="AP103" s="96">
        <f t="shared" si="54"/>
        <v>6.1200000000000004E-2</v>
      </c>
      <c r="AQ103" s="98">
        <f t="shared" si="67"/>
        <v>3.9599999999999996E-2</v>
      </c>
      <c r="AR103" s="97">
        <f t="shared" si="68"/>
        <v>1.6724802846077513</v>
      </c>
      <c r="AS103" s="96">
        <f t="shared" si="69"/>
        <v>9.6</v>
      </c>
      <c r="AT103" s="98">
        <f t="shared" si="70"/>
        <v>85.163156267467826</v>
      </c>
    </row>
    <row r="104" spans="17:46" x14ac:dyDescent="0.25">
      <c r="Q104" s="32">
        <v>97</v>
      </c>
      <c r="R104" s="97">
        <f t="shared" si="43"/>
        <v>5</v>
      </c>
      <c r="S104" s="96">
        <f t="shared" si="71"/>
        <v>1.94</v>
      </c>
      <c r="T104" s="96">
        <f t="shared" si="45"/>
        <v>12</v>
      </c>
      <c r="U104" s="98">
        <f t="shared" si="72"/>
        <v>0.80833333333333324</v>
      </c>
      <c r="V104" s="97">
        <f t="shared" si="73"/>
        <v>2</v>
      </c>
      <c r="W104" s="96">
        <f t="shared" si="74"/>
        <v>0.29411764705882354</v>
      </c>
      <c r="X104" s="98">
        <f t="shared" si="75"/>
        <v>0.70588235294117641</v>
      </c>
      <c r="Y104" s="97">
        <f t="shared" si="55"/>
        <v>1.5018773466833542</v>
      </c>
      <c r="Z104" s="96">
        <f t="shared" si="56"/>
        <v>4.2502106800166874</v>
      </c>
      <c r="AA104" s="96">
        <f t="shared" si="57"/>
        <v>0.91726354345474981</v>
      </c>
      <c r="AB104" s="96">
        <v>0</v>
      </c>
      <c r="AC104" s="96">
        <f t="shared" si="58"/>
        <v>8.4137240815116369E-3</v>
      </c>
      <c r="AD104" s="98">
        <f t="shared" si="59"/>
        <v>8.4137240815116369E-3</v>
      </c>
      <c r="AE104" s="97">
        <f t="shared" si="60"/>
        <v>0.46122549019607839</v>
      </c>
      <c r="AF104" s="96">
        <f t="shared" si="61"/>
        <v>0.91726354345474981</v>
      </c>
      <c r="AG104" s="96">
        <f t="shared" si="76"/>
        <v>3.7861758366802369E-3</v>
      </c>
      <c r="AH104" s="96">
        <f t="shared" si="77"/>
        <v>0.12013351854551611</v>
      </c>
      <c r="AI104" s="98">
        <f t="shared" si="62"/>
        <v>0.12391969438219635</v>
      </c>
      <c r="AJ104" s="97">
        <f t="shared" si="63"/>
        <v>1.94</v>
      </c>
      <c r="AK104" s="96">
        <f t="shared" si="64"/>
        <v>2.962456159862989</v>
      </c>
      <c r="AL104" s="96">
        <f t="shared" si="65"/>
        <v>1.3579999999999999</v>
      </c>
      <c r="AM104" s="96">
        <f t="shared" si="78"/>
        <v>8.8499999999999995E-2</v>
      </c>
      <c r="AN104" s="98">
        <f t="shared" si="66"/>
        <v>1.4464999999999999</v>
      </c>
      <c r="AO104" s="97">
        <f t="shared" si="79"/>
        <v>1.6827448163023274E-2</v>
      </c>
      <c r="AP104" s="96">
        <f t="shared" si="54"/>
        <v>6.1200000000000004E-2</v>
      </c>
      <c r="AQ104" s="98">
        <f t="shared" si="67"/>
        <v>3.9599999999999996E-2</v>
      </c>
      <c r="AR104" s="97">
        <f t="shared" si="68"/>
        <v>1.6880471425452195</v>
      </c>
      <c r="AS104" s="96">
        <f t="shared" si="69"/>
        <v>9.6999999999999993</v>
      </c>
      <c r="AT104" s="98">
        <f t="shared" si="70"/>
        <v>85.177027093269103</v>
      </c>
    </row>
    <row r="105" spans="17:46" x14ac:dyDescent="0.25">
      <c r="Q105" s="32">
        <v>98</v>
      </c>
      <c r="R105" s="97">
        <f t="shared" si="43"/>
        <v>5</v>
      </c>
      <c r="S105" s="96">
        <f t="shared" si="71"/>
        <v>1.96</v>
      </c>
      <c r="T105" s="96">
        <f t="shared" si="45"/>
        <v>12</v>
      </c>
      <c r="U105" s="98">
        <f t="shared" si="72"/>
        <v>0.81666666666666676</v>
      </c>
      <c r="V105" s="97">
        <f t="shared" si="73"/>
        <v>2</v>
      </c>
      <c r="W105" s="96">
        <f t="shared" si="74"/>
        <v>0.29411764705882354</v>
      </c>
      <c r="X105" s="98">
        <f t="shared" si="75"/>
        <v>0.70588235294117641</v>
      </c>
      <c r="Y105" s="97">
        <f t="shared" si="55"/>
        <v>1.5018773466833542</v>
      </c>
      <c r="Z105" s="96">
        <f t="shared" si="56"/>
        <v>4.2785440133500208</v>
      </c>
      <c r="AA105" s="96">
        <f t="shared" si="57"/>
        <v>0.92461563626072785</v>
      </c>
      <c r="AB105" s="96">
        <v>0</v>
      </c>
      <c r="AC105" s="96">
        <f t="shared" si="58"/>
        <v>8.549140748178306E-3</v>
      </c>
      <c r="AD105" s="98">
        <f t="shared" si="59"/>
        <v>8.549140748178306E-3</v>
      </c>
      <c r="AE105" s="97">
        <f t="shared" si="60"/>
        <v>0.47078431372549029</v>
      </c>
      <c r="AF105" s="96">
        <f t="shared" si="61"/>
        <v>0.92461563626072785</v>
      </c>
      <c r="AG105" s="96">
        <f t="shared" si="76"/>
        <v>3.847113336680238E-3</v>
      </c>
      <c r="AH105" s="96">
        <f t="shared" si="77"/>
        <v>0.12137200842742867</v>
      </c>
      <c r="AI105" s="98">
        <f t="shared" si="62"/>
        <v>0.1252191217641089</v>
      </c>
      <c r="AJ105" s="97">
        <f t="shared" si="63"/>
        <v>1.96</v>
      </c>
      <c r="AK105" s="96">
        <f t="shared" si="64"/>
        <v>2.9860817212601263</v>
      </c>
      <c r="AL105" s="96">
        <f t="shared" si="65"/>
        <v>1.3719999999999999</v>
      </c>
      <c r="AM105" s="96">
        <f t="shared" si="78"/>
        <v>8.8499999999999995E-2</v>
      </c>
      <c r="AN105" s="98">
        <f t="shared" si="66"/>
        <v>1.4604999999999999</v>
      </c>
      <c r="AO105" s="97">
        <f t="shared" si="79"/>
        <v>1.7098281496356612E-2</v>
      </c>
      <c r="AP105" s="96">
        <f t="shared" si="54"/>
        <v>6.1200000000000004E-2</v>
      </c>
      <c r="AQ105" s="98">
        <f t="shared" si="67"/>
        <v>3.9599999999999996E-2</v>
      </c>
      <c r="AR105" s="97">
        <f t="shared" si="68"/>
        <v>1.7036174032604654</v>
      </c>
      <c r="AS105" s="96">
        <f t="shared" si="69"/>
        <v>9.8000000000000007</v>
      </c>
      <c r="AT105" s="98">
        <f t="shared" si="70"/>
        <v>85.190594023253851</v>
      </c>
    </row>
    <row r="106" spans="17:46" x14ac:dyDescent="0.25">
      <c r="Q106" s="32">
        <v>99</v>
      </c>
      <c r="R106" s="97">
        <f t="shared" si="43"/>
        <v>5</v>
      </c>
      <c r="S106" s="96">
        <f t="shared" si="71"/>
        <v>1.98</v>
      </c>
      <c r="T106" s="96">
        <f t="shared" si="45"/>
        <v>12</v>
      </c>
      <c r="U106" s="98">
        <f t="shared" si="72"/>
        <v>0.82500000000000007</v>
      </c>
      <c r="V106" s="97">
        <f t="shared" si="73"/>
        <v>2</v>
      </c>
      <c r="W106" s="96">
        <f t="shared" si="74"/>
        <v>0.29411764705882354</v>
      </c>
      <c r="X106" s="98">
        <f t="shared" si="75"/>
        <v>0.70588235294117641</v>
      </c>
      <c r="Y106" s="97">
        <f t="shared" si="55"/>
        <v>1.5018773466833542</v>
      </c>
      <c r="Z106" s="96">
        <f t="shared" si="56"/>
        <v>4.3068773466833541</v>
      </c>
      <c r="AA106" s="96">
        <f t="shared" si="57"/>
        <v>0.93198424362935783</v>
      </c>
      <c r="AB106" s="96">
        <v>0</v>
      </c>
      <c r="AC106" s="96">
        <f t="shared" si="58"/>
        <v>8.6859463037338627E-3</v>
      </c>
      <c r="AD106" s="98">
        <f t="shared" si="59"/>
        <v>8.6859463037338627E-3</v>
      </c>
      <c r="AE106" s="97">
        <f t="shared" si="60"/>
        <v>0.48044117647058832</v>
      </c>
      <c r="AF106" s="96">
        <f t="shared" si="61"/>
        <v>0.93198424362935783</v>
      </c>
      <c r="AG106" s="96">
        <f t="shared" si="76"/>
        <v>3.9086758366802385E-3</v>
      </c>
      <c r="AH106" s="96">
        <f t="shared" si="77"/>
        <v>0.12261049830934119</v>
      </c>
      <c r="AI106" s="98">
        <f t="shared" si="62"/>
        <v>0.12651917414602143</v>
      </c>
      <c r="AJ106" s="97">
        <f t="shared" si="63"/>
        <v>1.98</v>
      </c>
      <c r="AK106" s="96">
        <f t="shared" si="64"/>
        <v>3.0097101066898184</v>
      </c>
      <c r="AL106" s="96">
        <f t="shared" si="65"/>
        <v>1.3859999999999999</v>
      </c>
      <c r="AM106" s="96">
        <f t="shared" si="78"/>
        <v>8.8499999999999995E-2</v>
      </c>
      <c r="AN106" s="98">
        <f t="shared" si="66"/>
        <v>1.4744999999999999</v>
      </c>
      <c r="AO106" s="97">
        <f t="shared" si="79"/>
        <v>1.7371892607467725E-2</v>
      </c>
      <c r="AP106" s="96">
        <f t="shared" si="54"/>
        <v>6.1200000000000004E-2</v>
      </c>
      <c r="AQ106" s="98">
        <f t="shared" si="67"/>
        <v>3.9599999999999996E-2</v>
      </c>
      <c r="AR106" s="97">
        <f t="shared" si="68"/>
        <v>1.7191910667534891</v>
      </c>
      <c r="AS106" s="96">
        <f t="shared" si="69"/>
        <v>9.9</v>
      </c>
      <c r="AT106" s="98">
        <f t="shared" si="70"/>
        <v>85.203866113599886</v>
      </c>
    </row>
    <row r="107" spans="17:46" x14ac:dyDescent="0.25">
      <c r="Q107" s="32">
        <v>100</v>
      </c>
      <c r="R107" s="97">
        <f t="shared" si="43"/>
        <v>5</v>
      </c>
      <c r="S107" s="96">
        <f t="shared" si="71"/>
        <v>2</v>
      </c>
      <c r="T107" s="96">
        <f t="shared" si="45"/>
        <v>12</v>
      </c>
      <c r="U107" s="98">
        <f t="shared" si="72"/>
        <v>0.83333333333333337</v>
      </c>
      <c r="V107" s="97">
        <f t="shared" si="73"/>
        <v>2</v>
      </c>
      <c r="W107" s="96">
        <f t="shared" si="74"/>
        <v>0.29411764705882354</v>
      </c>
      <c r="X107" s="98">
        <f t="shared" si="75"/>
        <v>0.70588235294117641</v>
      </c>
      <c r="Y107" s="97">
        <f t="shared" si="55"/>
        <v>1.5018773466833542</v>
      </c>
      <c r="Z107" s="96">
        <f t="shared" si="56"/>
        <v>4.3352106800166874</v>
      </c>
      <c r="AA107" s="96">
        <f t="shared" si="57"/>
        <v>0.93936897692963572</v>
      </c>
      <c r="AB107" s="96">
        <v>0</v>
      </c>
      <c r="AC107" s="96">
        <f t="shared" si="58"/>
        <v>8.8241407481783052E-3</v>
      </c>
      <c r="AD107" s="98">
        <f t="shared" si="59"/>
        <v>8.8241407481783052E-3</v>
      </c>
      <c r="AE107" s="97">
        <f t="shared" si="60"/>
        <v>0.49019607843137258</v>
      </c>
      <c r="AF107" s="96">
        <f t="shared" si="61"/>
        <v>0.93936897692963572</v>
      </c>
      <c r="AG107" s="96">
        <f t="shared" si="76"/>
        <v>3.9708633366802382E-3</v>
      </c>
      <c r="AH107" s="96">
        <f t="shared" si="77"/>
        <v>0.12384898819125374</v>
      </c>
      <c r="AI107" s="98">
        <f t="shared" si="62"/>
        <v>0.12781985152793399</v>
      </c>
      <c r="AJ107" s="97">
        <f t="shared" si="63"/>
        <v>2</v>
      </c>
      <c r="AK107" s="96">
        <f t="shared" si="64"/>
        <v>3.0333412501581769</v>
      </c>
      <c r="AL107" s="96">
        <f t="shared" si="65"/>
        <v>1.4</v>
      </c>
      <c r="AM107" s="96">
        <f t="shared" si="78"/>
        <v>8.8499999999999995E-2</v>
      </c>
      <c r="AN107" s="98">
        <f t="shared" si="66"/>
        <v>1.4884999999999999</v>
      </c>
      <c r="AO107" s="97">
        <f t="shared" si="79"/>
        <v>1.764828149635661E-2</v>
      </c>
      <c r="AP107" s="96">
        <f t="shared" si="54"/>
        <v>6.1200000000000004E-2</v>
      </c>
      <c r="AQ107" s="98">
        <f t="shared" si="67"/>
        <v>3.9599999999999996E-2</v>
      </c>
      <c r="AR107" s="97">
        <f t="shared" si="68"/>
        <v>1.7347681330242906</v>
      </c>
      <c r="AS107" s="96">
        <f t="shared" si="69"/>
        <v>10</v>
      </c>
      <c r="AT107" s="98">
        <f t="shared" si="70"/>
        <v>85.216852064232427</v>
      </c>
    </row>
    <row r="108" spans="17:46" x14ac:dyDescent="0.25">
      <c r="Q108" s="32">
        <v>101</v>
      </c>
      <c r="R108" s="97">
        <f t="shared" si="43"/>
        <v>5</v>
      </c>
      <c r="S108" s="96">
        <f t="shared" si="71"/>
        <v>2.02</v>
      </c>
      <c r="T108" s="96">
        <f t="shared" si="45"/>
        <v>12</v>
      </c>
      <c r="U108" s="98">
        <f t="shared" si="72"/>
        <v>0.84166666666666667</v>
      </c>
      <c r="V108" s="97">
        <f t="shared" si="73"/>
        <v>2</v>
      </c>
      <c r="W108" s="96">
        <f t="shared" si="74"/>
        <v>0.29411764705882354</v>
      </c>
      <c r="X108" s="98">
        <f t="shared" si="75"/>
        <v>0.70588235294117641</v>
      </c>
      <c r="Y108" s="97">
        <f t="shared" si="55"/>
        <v>1.5018773466833542</v>
      </c>
      <c r="Z108" s="96">
        <f t="shared" si="56"/>
        <v>4.3635440133500207</v>
      </c>
      <c r="AA108" s="96">
        <f t="shared" si="57"/>
        <v>0.94676945881833552</v>
      </c>
      <c r="AB108" s="96">
        <v>0</v>
      </c>
      <c r="AC108" s="96">
        <f t="shared" si="58"/>
        <v>8.9637240815116388E-3</v>
      </c>
      <c r="AD108" s="98">
        <f t="shared" si="59"/>
        <v>8.9637240815116388E-3</v>
      </c>
      <c r="AE108" s="97">
        <f t="shared" si="60"/>
        <v>0.50004901960784309</v>
      </c>
      <c r="AF108" s="96">
        <f t="shared" si="61"/>
        <v>0.94676945881833552</v>
      </c>
      <c r="AG108" s="96">
        <f t="shared" si="76"/>
        <v>4.0336758366802377E-3</v>
      </c>
      <c r="AH108" s="96">
        <f t="shared" si="77"/>
        <v>0.12508747807316628</v>
      </c>
      <c r="AI108" s="98">
        <f t="shared" si="62"/>
        <v>0.12912115390984652</v>
      </c>
      <c r="AJ108" s="97">
        <f t="shared" si="63"/>
        <v>2.02</v>
      </c>
      <c r="AK108" s="96">
        <f t="shared" si="64"/>
        <v>3.0569750877043198</v>
      </c>
      <c r="AL108" s="96">
        <f t="shared" si="65"/>
        <v>1.4139999999999999</v>
      </c>
      <c r="AM108" s="96">
        <f t="shared" si="78"/>
        <v>8.8499999999999995E-2</v>
      </c>
      <c r="AN108" s="98">
        <f t="shared" si="66"/>
        <v>1.5024999999999999</v>
      </c>
      <c r="AO108" s="97">
        <f t="shared" si="79"/>
        <v>1.7927448163023278E-2</v>
      </c>
      <c r="AP108" s="96">
        <f t="shared" si="54"/>
        <v>6.1200000000000004E-2</v>
      </c>
      <c r="AQ108" s="98">
        <f t="shared" si="67"/>
        <v>3.9599999999999996E-2</v>
      </c>
      <c r="AR108" s="97">
        <f t="shared" si="68"/>
        <v>1.7503486020728698</v>
      </c>
      <c r="AS108" s="96">
        <f t="shared" si="69"/>
        <v>10.1</v>
      </c>
      <c r="AT108" s="98">
        <f t="shared" si="70"/>
        <v>85.229560236171466</v>
      </c>
    </row>
    <row r="109" spans="17:46" x14ac:dyDescent="0.25">
      <c r="Q109" s="32">
        <v>102</v>
      </c>
      <c r="R109" s="97">
        <f t="shared" si="43"/>
        <v>5</v>
      </c>
      <c r="S109" s="96">
        <f t="shared" si="71"/>
        <v>2.04</v>
      </c>
      <c r="T109" s="96">
        <f t="shared" si="45"/>
        <v>12</v>
      </c>
      <c r="U109" s="98">
        <f t="shared" si="72"/>
        <v>0.85</v>
      </c>
      <c r="V109" s="97">
        <f t="shared" si="73"/>
        <v>2</v>
      </c>
      <c r="W109" s="96">
        <f t="shared" si="74"/>
        <v>0.29411764705882354</v>
      </c>
      <c r="X109" s="98">
        <f t="shared" si="75"/>
        <v>0.70588235294117641</v>
      </c>
      <c r="Y109" s="97">
        <f t="shared" si="55"/>
        <v>1.5018773466833542</v>
      </c>
      <c r="Z109" s="96">
        <f t="shared" si="56"/>
        <v>4.3918773466833541</v>
      </c>
      <c r="AA109" s="96">
        <f t="shared" si="57"/>
        <v>0.95418532286625846</v>
      </c>
      <c r="AB109" s="96">
        <v>0</v>
      </c>
      <c r="AC109" s="96">
        <f t="shared" si="58"/>
        <v>9.1046963037338599E-3</v>
      </c>
      <c r="AD109" s="98">
        <f t="shared" si="59"/>
        <v>9.1046963037338599E-3</v>
      </c>
      <c r="AE109" s="97">
        <f t="shared" si="60"/>
        <v>0.51</v>
      </c>
      <c r="AF109" s="96">
        <f t="shared" si="61"/>
        <v>0.95418532286625846</v>
      </c>
      <c r="AG109" s="96">
        <f t="shared" si="76"/>
        <v>4.097113336680237E-3</v>
      </c>
      <c r="AH109" s="96">
        <f t="shared" si="77"/>
        <v>0.12632596795507881</v>
      </c>
      <c r="AI109" s="98">
        <f t="shared" si="62"/>
        <v>0.13042308129175903</v>
      </c>
      <c r="AJ109" s="97">
        <f t="shared" si="63"/>
        <v>2.04</v>
      </c>
      <c r="AK109" s="96">
        <f t="shared" si="64"/>
        <v>3.0806115573229671</v>
      </c>
      <c r="AL109" s="96">
        <f t="shared" si="65"/>
        <v>1.4279999999999999</v>
      </c>
      <c r="AM109" s="96">
        <f t="shared" si="78"/>
        <v>8.8499999999999995E-2</v>
      </c>
      <c r="AN109" s="98">
        <f t="shared" si="66"/>
        <v>1.5165</v>
      </c>
      <c r="AO109" s="97">
        <f t="shared" si="79"/>
        <v>1.820939260746772E-2</v>
      </c>
      <c r="AP109" s="96">
        <f t="shared" si="54"/>
        <v>6.1200000000000004E-2</v>
      </c>
      <c r="AQ109" s="98">
        <f t="shared" si="67"/>
        <v>3.9599999999999996E-2</v>
      </c>
      <c r="AR109" s="97">
        <f t="shared" si="68"/>
        <v>1.7659324738992268</v>
      </c>
      <c r="AS109" s="96">
        <f t="shared" si="69"/>
        <v>10.199999999999999</v>
      </c>
      <c r="AT109" s="98">
        <f t="shared" si="70"/>
        <v>85.241998667874995</v>
      </c>
    </row>
    <row r="110" spans="17:46" x14ac:dyDescent="0.25">
      <c r="Q110" s="32">
        <v>103</v>
      </c>
      <c r="R110" s="97">
        <f t="shared" si="43"/>
        <v>5</v>
      </c>
      <c r="S110" s="96">
        <f t="shared" si="71"/>
        <v>2.06</v>
      </c>
      <c r="T110" s="96">
        <f t="shared" si="45"/>
        <v>12</v>
      </c>
      <c r="U110" s="98">
        <f t="shared" si="72"/>
        <v>0.85833333333333339</v>
      </c>
      <c r="V110" s="97">
        <f t="shared" si="73"/>
        <v>2</v>
      </c>
      <c r="W110" s="96">
        <f t="shared" si="74"/>
        <v>0.29411764705882354</v>
      </c>
      <c r="X110" s="98">
        <f t="shared" si="75"/>
        <v>0.70588235294117641</v>
      </c>
      <c r="Y110" s="97">
        <f t="shared" si="55"/>
        <v>1.5018773466833542</v>
      </c>
      <c r="Z110" s="96">
        <f t="shared" si="56"/>
        <v>4.4202106800166874</v>
      </c>
      <c r="AA110" s="96">
        <f t="shared" si="57"/>
        <v>0.96161621319760271</v>
      </c>
      <c r="AB110" s="96">
        <v>0</v>
      </c>
      <c r="AC110" s="96">
        <f t="shared" si="58"/>
        <v>9.2470574148449738E-3</v>
      </c>
      <c r="AD110" s="98">
        <f t="shared" si="59"/>
        <v>9.2470574148449738E-3</v>
      </c>
      <c r="AE110" s="97">
        <f t="shared" si="60"/>
        <v>0.52004901960784322</v>
      </c>
      <c r="AF110" s="96">
        <f t="shared" si="61"/>
        <v>0.96161621319760271</v>
      </c>
      <c r="AG110" s="96">
        <f t="shared" si="76"/>
        <v>4.1611758366802386E-3</v>
      </c>
      <c r="AH110" s="96">
        <f t="shared" si="77"/>
        <v>0.12756445783699136</v>
      </c>
      <c r="AI110" s="98">
        <f t="shared" si="62"/>
        <v>0.1317256336736716</v>
      </c>
      <c r="AJ110" s="97">
        <f t="shared" si="63"/>
        <v>2.06</v>
      </c>
      <c r="AK110" s="96">
        <f t="shared" si="64"/>
        <v>3.1042505988905229</v>
      </c>
      <c r="AL110" s="96">
        <f t="shared" si="65"/>
        <v>1.4419999999999999</v>
      </c>
      <c r="AM110" s="96">
        <f t="shared" si="78"/>
        <v>8.8499999999999995E-2</v>
      </c>
      <c r="AN110" s="98">
        <f t="shared" si="66"/>
        <v>1.5305</v>
      </c>
      <c r="AO110" s="97">
        <f t="shared" si="79"/>
        <v>1.8494114829689948E-2</v>
      </c>
      <c r="AP110" s="96">
        <f t="shared" si="54"/>
        <v>6.1200000000000004E-2</v>
      </c>
      <c r="AQ110" s="98">
        <f t="shared" si="67"/>
        <v>3.9599999999999996E-2</v>
      </c>
      <c r="AR110" s="97">
        <f t="shared" si="68"/>
        <v>1.7815197485033616</v>
      </c>
      <c r="AS110" s="96">
        <f t="shared" si="69"/>
        <v>10.3</v>
      </c>
      <c r="AT110" s="98">
        <f t="shared" si="70"/>
        <v>85.254175090645745</v>
      </c>
    </row>
    <row r="111" spans="17:46" x14ac:dyDescent="0.25">
      <c r="Q111" s="32">
        <v>104</v>
      </c>
      <c r="R111" s="97">
        <f t="shared" si="43"/>
        <v>5</v>
      </c>
      <c r="S111" s="96">
        <f t="shared" si="71"/>
        <v>2.08</v>
      </c>
      <c r="T111" s="96">
        <f t="shared" si="45"/>
        <v>12</v>
      </c>
      <c r="U111" s="98">
        <f t="shared" si="72"/>
        <v>0.8666666666666667</v>
      </c>
      <c r="V111" s="97">
        <f t="shared" si="73"/>
        <v>2</v>
      </c>
      <c r="W111" s="96">
        <f t="shared" si="74"/>
        <v>0.29411764705882354</v>
      </c>
      <c r="X111" s="98">
        <f t="shared" si="75"/>
        <v>0.70588235294117641</v>
      </c>
      <c r="Y111" s="97">
        <f t="shared" si="55"/>
        <v>1.5018773466833542</v>
      </c>
      <c r="Z111" s="96">
        <f t="shared" si="56"/>
        <v>4.4485440133500207</v>
      </c>
      <c r="AA111" s="96">
        <f t="shared" si="57"/>
        <v>0.96906178414201083</v>
      </c>
      <c r="AB111" s="96">
        <v>0</v>
      </c>
      <c r="AC111" s="96">
        <f t="shared" si="58"/>
        <v>9.3908074148449719E-3</v>
      </c>
      <c r="AD111" s="98">
        <f t="shared" si="59"/>
        <v>9.3908074148449719E-3</v>
      </c>
      <c r="AE111" s="97">
        <f t="shared" si="60"/>
        <v>0.53019607843137262</v>
      </c>
      <c r="AF111" s="96">
        <f t="shared" si="61"/>
        <v>0.96906178414201083</v>
      </c>
      <c r="AG111" s="96">
        <f t="shared" si="76"/>
        <v>4.2258633366802374E-3</v>
      </c>
      <c r="AH111" s="96">
        <f t="shared" si="77"/>
        <v>0.12880294771890388</v>
      </c>
      <c r="AI111" s="98">
        <f t="shared" si="62"/>
        <v>0.13302881105558412</v>
      </c>
      <c r="AJ111" s="97">
        <f t="shared" si="63"/>
        <v>2.08</v>
      </c>
      <c r="AK111" s="96">
        <f t="shared" si="64"/>
        <v>3.1278921540944848</v>
      </c>
      <c r="AL111" s="96">
        <f t="shared" si="65"/>
        <v>1.456</v>
      </c>
      <c r="AM111" s="96">
        <f t="shared" si="78"/>
        <v>8.8499999999999995E-2</v>
      </c>
      <c r="AN111" s="98">
        <f t="shared" si="66"/>
        <v>1.5445</v>
      </c>
      <c r="AO111" s="97">
        <f t="shared" si="79"/>
        <v>1.8781614829689944E-2</v>
      </c>
      <c r="AP111" s="96">
        <f t="shared" si="54"/>
        <v>6.1200000000000004E-2</v>
      </c>
      <c r="AQ111" s="98">
        <f t="shared" si="67"/>
        <v>3.9599999999999996E-2</v>
      </c>
      <c r="AR111" s="97">
        <f t="shared" si="68"/>
        <v>1.7971104258852741</v>
      </c>
      <c r="AS111" s="96">
        <f t="shared" si="69"/>
        <v>10.4</v>
      </c>
      <c r="AT111" s="98">
        <f t="shared" si="70"/>
        <v>85.266096943163177</v>
      </c>
    </row>
    <row r="112" spans="17:46" x14ac:dyDescent="0.25">
      <c r="Q112" s="32">
        <v>105</v>
      </c>
      <c r="R112" s="97">
        <f t="shared" si="43"/>
        <v>5</v>
      </c>
      <c r="S112" s="96">
        <f t="shared" si="71"/>
        <v>2.1</v>
      </c>
      <c r="T112" s="96">
        <f t="shared" si="45"/>
        <v>12</v>
      </c>
      <c r="U112" s="98">
        <f t="shared" si="72"/>
        <v>0.875</v>
      </c>
      <c r="V112" s="97">
        <f t="shared" si="73"/>
        <v>2</v>
      </c>
      <c r="W112" s="96">
        <f t="shared" si="74"/>
        <v>0.29411764705882354</v>
      </c>
      <c r="X112" s="98">
        <f t="shared" si="75"/>
        <v>0.70588235294117641</v>
      </c>
      <c r="Y112" s="97">
        <f t="shared" si="55"/>
        <v>1.5018773466833542</v>
      </c>
      <c r="Z112" s="96">
        <f t="shared" si="56"/>
        <v>4.476877346683354</v>
      </c>
      <c r="AA112" s="96">
        <f t="shared" si="57"/>
        <v>0.97652169989887372</v>
      </c>
      <c r="AB112" s="96">
        <v>0</v>
      </c>
      <c r="AC112" s="96">
        <f t="shared" si="58"/>
        <v>9.5359463037338593E-3</v>
      </c>
      <c r="AD112" s="98">
        <f t="shared" si="59"/>
        <v>9.5359463037338593E-3</v>
      </c>
      <c r="AE112" s="97">
        <f t="shared" si="60"/>
        <v>0.54044117647058831</v>
      </c>
      <c r="AF112" s="96">
        <f t="shared" si="61"/>
        <v>0.97652169989887372</v>
      </c>
      <c r="AG112" s="96">
        <f t="shared" si="76"/>
        <v>4.2911758366802376E-3</v>
      </c>
      <c r="AH112" s="96">
        <f t="shared" si="77"/>
        <v>0.13004143760081641</v>
      </c>
      <c r="AI112" s="98">
        <f t="shared" si="62"/>
        <v>0.13433261343749664</v>
      </c>
      <c r="AJ112" s="97">
        <f t="shared" si="63"/>
        <v>2.1</v>
      </c>
      <c r="AK112" s="96">
        <f t="shared" si="64"/>
        <v>3.1515361663659895</v>
      </c>
      <c r="AL112" s="96">
        <f t="shared" si="65"/>
        <v>1.47</v>
      </c>
      <c r="AM112" s="96">
        <f t="shared" si="78"/>
        <v>8.8499999999999995E-2</v>
      </c>
      <c r="AN112" s="98">
        <f t="shared" si="66"/>
        <v>1.5585</v>
      </c>
      <c r="AO112" s="97">
        <f t="shared" si="79"/>
        <v>1.9071892607467719E-2</v>
      </c>
      <c r="AP112" s="96">
        <f t="shared" si="54"/>
        <v>6.1200000000000004E-2</v>
      </c>
      <c r="AQ112" s="98">
        <f t="shared" si="67"/>
        <v>3.9599999999999996E-2</v>
      </c>
      <c r="AR112" s="97">
        <f t="shared" si="68"/>
        <v>1.8127045060449645</v>
      </c>
      <c r="AS112" s="96">
        <f t="shared" si="69"/>
        <v>10.5</v>
      </c>
      <c r="AT112" s="98">
        <f t="shared" si="70"/>
        <v>85.277771385198022</v>
      </c>
    </row>
    <row r="113" spans="17:46" x14ac:dyDescent="0.25">
      <c r="Q113" s="32">
        <v>106</v>
      </c>
      <c r="R113" s="97">
        <f t="shared" si="43"/>
        <v>5</v>
      </c>
      <c r="S113" s="96">
        <f t="shared" si="71"/>
        <v>2.12</v>
      </c>
      <c r="T113" s="96">
        <f t="shared" si="45"/>
        <v>12</v>
      </c>
      <c r="U113" s="98">
        <f t="shared" si="72"/>
        <v>0.88333333333333341</v>
      </c>
      <c r="V113" s="97">
        <f t="shared" si="73"/>
        <v>2</v>
      </c>
      <c r="W113" s="96">
        <f t="shared" si="74"/>
        <v>0.29411764705882354</v>
      </c>
      <c r="X113" s="98">
        <f t="shared" si="75"/>
        <v>0.70588235294117641</v>
      </c>
      <c r="Y113" s="97">
        <f t="shared" si="55"/>
        <v>1.5018773466833542</v>
      </c>
      <c r="Z113" s="96">
        <f t="shared" si="56"/>
        <v>4.5052106800166873</v>
      </c>
      <c r="AA113" s="96">
        <f t="shared" si="57"/>
        <v>0.98399563421346736</v>
      </c>
      <c r="AB113" s="96">
        <v>0</v>
      </c>
      <c r="AC113" s="96">
        <f t="shared" si="58"/>
        <v>9.6824740815116394E-3</v>
      </c>
      <c r="AD113" s="98">
        <f t="shared" si="59"/>
        <v>9.6824740815116394E-3</v>
      </c>
      <c r="AE113" s="97">
        <f t="shared" si="60"/>
        <v>0.5507843137254903</v>
      </c>
      <c r="AF113" s="96">
        <f t="shared" si="61"/>
        <v>0.98399563421346736</v>
      </c>
      <c r="AG113" s="96">
        <f t="shared" si="76"/>
        <v>4.3571133366802376E-3</v>
      </c>
      <c r="AH113" s="96">
        <f t="shared" si="77"/>
        <v>0.13127992748272896</v>
      </c>
      <c r="AI113" s="98">
        <f t="shared" si="62"/>
        <v>0.13563704081940919</v>
      </c>
      <c r="AJ113" s="97">
        <f t="shared" si="63"/>
        <v>2.12</v>
      </c>
      <c r="AK113" s="96">
        <f t="shared" si="64"/>
        <v>3.1751825808153415</v>
      </c>
      <c r="AL113" s="96">
        <f t="shared" si="65"/>
        <v>1.484</v>
      </c>
      <c r="AM113" s="96">
        <f t="shared" si="78"/>
        <v>8.8499999999999995E-2</v>
      </c>
      <c r="AN113" s="98">
        <f t="shared" si="66"/>
        <v>1.5725</v>
      </c>
      <c r="AO113" s="97">
        <f t="shared" si="79"/>
        <v>1.9364948163023279E-2</v>
      </c>
      <c r="AP113" s="96">
        <f t="shared" si="54"/>
        <v>6.1200000000000004E-2</v>
      </c>
      <c r="AQ113" s="98">
        <f t="shared" si="67"/>
        <v>3.9599999999999996E-2</v>
      </c>
      <c r="AR113" s="97">
        <f t="shared" si="68"/>
        <v>1.8283019889824326</v>
      </c>
      <c r="AS113" s="96">
        <f t="shared" si="69"/>
        <v>10.600000000000001</v>
      </c>
      <c r="AT113" s="98">
        <f t="shared" si="70"/>
        <v>85.289205310562906</v>
      </c>
    </row>
    <row r="114" spans="17:46" x14ac:dyDescent="0.25">
      <c r="Q114" s="32">
        <v>107</v>
      </c>
      <c r="R114" s="97">
        <f t="shared" si="43"/>
        <v>5</v>
      </c>
      <c r="S114" s="96">
        <f t="shared" si="71"/>
        <v>2.14</v>
      </c>
      <c r="T114" s="96">
        <f t="shared" si="45"/>
        <v>12</v>
      </c>
      <c r="U114" s="98">
        <f t="shared" si="72"/>
        <v>0.89166666666666672</v>
      </c>
      <c r="V114" s="97">
        <f t="shared" si="73"/>
        <v>2</v>
      </c>
      <c r="W114" s="96">
        <f t="shared" si="74"/>
        <v>0.29411764705882354</v>
      </c>
      <c r="X114" s="98">
        <f t="shared" si="75"/>
        <v>0.70588235294117641</v>
      </c>
      <c r="Y114" s="97">
        <f t="shared" si="55"/>
        <v>1.5018773466833542</v>
      </c>
      <c r="Z114" s="96">
        <f t="shared" si="56"/>
        <v>4.5335440133500207</v>
      </c>
      <c r="AA114" s="96">
        <f t="shared" si="57"/>
        <v>0.99148327006451831</v>
      </c>
      <c r="AB114" s="96">
        <v>0</v>
      </c>
      <c r="AC114" s="96">
        <f t="shared" si="58"/>
        <v>9.8303907481783054E-3</v>
      </c>
      <c r="AD114" s="98">
        <f t="shared" si="59"/>
        <v>9.8303907481783054E-3</v>
      </c>
      <c r="AE114" s="97">
        <f t="shared" si="60"/>
        <v>0.56122549019607848</v>
      </c>
      <c r="AF114" s="96">
        <f t="shared" si="61"/>
        <v>0.99148327006451831</v>
      </c>
      <c r="AG114" s="96">
        <f t="shared" si="76"/>
        <v>4.4236758366802383E-3</v>
      </c>
      <c r="AH114" s="96">
        <f t="shared" si="77"/>
        <v>0.13251841736464151</v>
      </c>
      <c r="AI114" s="98">
        <f t="shared" si="62"/>
        <v>0.13694209320132175</v>
      </c>
      <c r="AJ114" s="97">
        <f t="shared" si="63"/>
        <v>2.14</v>
      </c>
      <c r="AK114" s="96">
        <f t="shared" si="64"/>
        <v>3.1988313441703737</v>
      </c>
      <c r="AL114" s="96">
        <f t="shared" si="65"/>
        <v>1.498</v>
      </c>
      <c r="AM114" s="96">
        <f t="shared" si="78"/>
        <v>8.8499999999999995E-2</v>
      </c>
      <c r="AN114" s="98">
        <f t="shared" si="66"/>
        <v>1.5865</v>
      </c>
      <c r="AO114" s="97">
        <f t="shared" si="79"/>
        <v>1.9660781496356611E-2</v>
      </c>
      <c r="AP114" s="96">
        <f t="shared" si="54"/>
        <v>6.1200000000000004E-2</v>
      </c>
      <c r="AQ114" s="98">
        <f t="shared" si="67"/>
        <v>3.9599999999999996E-2</v>
      </c>
      <c r="AR114" s="97">
        <f t="shared" si="68"/>
        <v>1.8439028746976782</v>
      </c>
      <c r="AS114" s="96">
        <f t="shared" si="69"/>
        <v>10.700000000000001</v>
      </c>
      <c r="AT114" s="98">
        <f t="shared" si="70"/>
        <v>85.300405359347792</v>
      </c>
    </row>
    <row r="115" spans="17:46" x14ac:dyDescent="0.25">
      <c r="Q115" s="32">
        <v>108</v>
      </c>
      <c r="R115" s="97">
        <f t="shared" si="43"/>
        <v>5</v>
      </c>
      <c r="S115" s="96">
        <f t="shared" si="71"/>
        <v>2.16</v>
      </c>
      <c r="T115" s="96">
        <f t="shared" si="45"/>
        <v>12</v>
      </c>
      <c r="U115" s="98">
        <f t="shared" si="72"/>
        <v>0.9</v>
      </c>
      <c r="V115" s="97">
        <f t="shared" si="73"/>
        <v>2</v>
      </c>
      <c r="W115" s="96">
        <f t="shared" si="74"/>
        <v>0.29411764705882354</v>
      </c>
      <c r="X115" s="98">
        <f t="shared" si="75"/>
        <v>0.70588235294117641</v>
      </c>
      <c r="Y115" s="97">
        <f t="shared" si="55"/>
        <v>1.5018773466833542</v>
      </c>
      <c r="Z115" s="96">
        <f t="shared" si="56"/>
        <v>4.561877346683354</v>
      </c>
      <c r="AA115" s="96">
        <f t="shared" si="57"/>
        <v>0.99898429936280086</v>
      </c>
      <c r="AB115" s="96">
        <v>0</v>
      </c>
      <c r="AC115" s="96">
        <f t="shared" si="58"/>
        <v>9.9796963037338624E-3</v>
      </c>
      <c r="AD115" s="98">
        <f t="shared" si="59"/>
        <v>9.9796963037338624E-3</v>
      </c>
      <c r="AE115" s="97">
        <f t="shared" si="60"/>
        <v>0.57176470588235306</v>
      </c>
      <c r="AF115" s="96">
        <f t="shared" si="61"/>
        <v>0.99898429936280086</v>
      </c>
      <c r="AG115" s="96">
        <f t="shared" si="76"/>
        <v>4.4908633366802378E-3</v>
      </c>
      <c r="AH115" s="96">
        <f t="shared" si="77"/>
        <v>0.13375690724655404</v>
      </c>
      <c r="AI115" s="98">
        <f t="shared" si="62"/>
        <v>0.13824777058323429</v>
      </c>
      <c r="AJ115" s="97">
        <f t="shared" si="63"/>
        <v>2.16</v>
      </c>
      <c r="AK115" s="96">
        <f t="shared" si="64"/>
        <v>3.2224824047174936</v>
      </c>
      <c r="AL115" s="96">
        <f t="shared" si="65"/>
        <v>1.512</v>
      </c>
      <c r="AM115" s="96">
        <f t="shared" si="78"/>
        <v>8.8499999999999995E-2</v>
      </c>
      <c r="AN115" s="98">
        <f t="shared" si="66"/>
        <v>1.6005</v>
      </c>
      <c r="AO115" s="97">
        <f t="shared" si="79"/>
        <v>1.9959392607467725E-2</v>
      </c>
      <c r="AP115" s="96">
        <f t="shared" si="54"/>
        <v>6.1200000000000004E-2</v>
      </c>
      <c r="AQ115" s="98">
        <f t="shared" si="67"/>
        <v>3.9599999999999996E-2</v>
      </c>
      <c r="AR115" s="97">
        <f t="shared" si="68"/>
        <v>1.8595071631907021</v>
      </c>
      <c r="AS115" s="96">
        <f t="shared" si="69"/>
        <v>10.8</v>
      </c>
      <c r="AT115" s="98">
        <f t="shared" si="70"/>
        <v>85.311377929486227</v>
      </c>
    </row>
    <row r="116" spans="17:46" x14ac:dyDescent="0.25">
      <c r="Q116" s="32">
        <v>109</v>
      </c>
      <c r="R116" s="97">
        <f t="shared" si="43"/>
        <v>5</v>
      </c>
      <c r="S116" s="96">
        <f t="shared" si="71"/>
        <v>2.1800000000000002</v>
      </c>
      <c r="T116" s="96">
        <f t="shared" si="45"/>
        <v>12</v>
      </c>
      <c r="U116" s="98">
        <f t="shared" si="72"/>
        <v>0.90833333333333333</v>
      </c>
      <c r="V116" s="97">
        <f t="shared" si="73"/>
        <v>2</v>
      </c>
      <c r="W116" s="96">
        <f t="shared" si="74"/>
        <v>0.29411764705882354</v>
      </c>
      <c r="X116" s="98">
        <f t="shared" si="75"/>
        <v>0.70588235294117641</v>
      </c>
      <c r="Y116" s="97">
        <f t="shared" si="55"/>
        <v>1.5018773466833542</v>
      </c>
      <c r="Z116" s="96">
        <f t="shared" si="56"/>
        <v>4.5902106800166873</v>
      </c>
      <c r="AA116" s="96">
        <f t="shared" si="57"/>
        <v>1.0064984226603788</v>
      </c>
      <c r="AB116" s="96">
        <v>0</v>
      </c>
      <c r="AC116" s="96">
        <f t="shared" si="58"/>
        <v>1.0130390748178307E-2</v>
      </c>
      <c r="AD116" s="98">
        <f t="shared" si="59"/>
        <v>1.0130390748178307E-2</v>
      </c>
      <c r="AE116" s="97">
        <f t="shared" si="60"/>
        <v>0.58240196078431383</v>
      </c>
      <c r="AF116" s="96">
        <f t="shared" si="61"/>
        <v>1.0064984226603788</v>
      </c>
      <c r="AG116" s="96">
        <f t="shared" si="76"/>
        <v>4.558675836680238E-3</v>
      </c>
      <c r="AH116" s="96">
        <f t="shared" si="77"/>
        <v>0.13499539712846656</v>
      </c>
      <c r="AI116" s="98">
        <f t="shared" si="62"/>
        <v>0.1395540729651468</v>
      </c>
      <c r="AJ116" s="97">
        <f t="shared" si="63"/>
        <v>2.1800000000000002</v>
      </c>
      <c r="AK116" s="96">
        <f t="shared" si="64"/>
        <v>3.2461357122452803</v>
      </c>
      <c r="AL116" s="96">
        <f t="shared" si="65"/>
        <v>1.526</v>
      </c>
      <c r="AM116" s="96">
        <f t="shared" si="78"/>
        <v>8.8499999999999995E-2</v>
      </c>
      <c r="AN116" s="98">
        <f t="shared" si="66"/>
        <v>1.6145</v>
      </c>
      <c r="AO116" s="97">
        <f t="shared" si="79"/>
        <v>2.0260781496356614E-2</v>
      </c>
      <c r="AP116" s="96">
        <f t="shared" si="54"/>
        <v>6.1200000000000004E-2</v>
      </c>
      <c r="AQ116" s="98">
        <f t="shared" si="67"/>
        <v>3.9599999999999996E-2</v>
      </c>
      <c r="AR116" s="97">
        <f t="shared" si="68"/>
        <v>1.8751148544615035</v>
      </c>
      <c r="AS116" s="96">
        <f t="shared" si="69"/>
        <v>10.9</v>
      </c>
      <c r="AT116" s="98">
        <f t="shared" si="70"/>
        <v>85.322129187694543</v>
      </c>
    </row>
    <row r="117" spans="17:46" x14ac:dyDescent="0.25">
      <c r="Q117" s="32">
        <v>110</v>
      </c>
      <c r="R117" s="97">
        <f t="shared" si="43"/>
        <v>5</v>
      </c>
      <c r="S117" s="96">
        <f t="shared" si="71"/>
        <v>2.2000000000000002</v>
      </c>
      <c r="T117" s="96">
        <f t="shared" si="45"/>
        <v>12</v>
      </c>
      <c r="U117" s="98">
        <f t="shared" si="72"/>
        <v>0.91666666666666663</v>
      </c>
      <c r="V117" s="97">
        <f t="shared" si="73"/>
        <v>2</v>
      </c>
      <c r="W117" s="96">
        <f t="shared" si="74"/>
        <v>0.29411764705882354</v>
      </c>
      <c r="X117" s="98">
        <f t="shared" si="75"/>
        <v>0.70588235294117641</v>
      </c>
      <c r="Y117" s="97">
        <f t="shared" si="55"/>
        <v>1.5018773466833542</v>
      </c>
      <c r="Z117" s="96">
        <f t="shared" si="56"/>
        <v>4.6185440133500206</v>
      </c>
      <c r="AA117" s="96">
        <f t="shared" si="57"/>
        <v>1.0140253488701176</v>
      </c>
      <c r="AB117" s="96">
        <v>0</v>
      </c>
      <c r="AC117" s="96">
        <f t="shared" si="58"/>
        <v>1.0282474081511639E-2</v>
      </c>
      <c r="AD117" s="98">
        <f t="shared" si="59"/>
        <v>1.0282474081511639E-2</v>
      </c>
      <c r="AE117" s="97">
        <f t="shared" si="60"/>
        <v>0.59313725490196079</v>
      </c>
      <c r="AF117" s="96">
        <f t="shared" si="61"/>
        <v>1.0140253488701176</v>
      </c>
      <c r="AG117" s="96">
        <f t="shared" si="76"/>
        <v>4.6271133366802379E-3</v>
      </c>
      <c r="AH117" s="96">
        <f t="shared" si="77"/>
        <v>0.13623388701037911</v>
      </c>
      <c r="AI117" s="98">
        <f t="shared" si="62"/>
        <v>0.14086100034705934</v>
      </c>
      <c r="AJ117" s="97">
        <f t="shared" si="63"/>
        <v>2.2000000000000002</v>
      </c>
      <c r="AK117" s="96">
        <f t="shared" si="64"/>
        <v>3.2697912179905066</v>
      </c>
      <c r="AL117" s="96">
        <f t="shared" si="65"/>
        <v>1.54</v>
      </c>
      <c r="AM117" s="96">
        <f t="shared" si="78"/>
        <v>8.8499999999999995E-2</v>
      </c>
      <c r="AN117" s="98">
        <f t="shared" si="66"/>
        <v>1.6285000000000001</v>
      </c>
      <c r="AO117" s="97">
        <f t="shared" si="79"/>
        <v>2.0564948163023278E-2</v>
      </c>
      <c r="AP117" s="96">
        <f t="shared" si="54"/>
        <v>6.1200000000000004E-2</v>
      </c>
      <c r="AQ117" s="98">
        <f t="shared" si="67"/>
        <v>3.9599999999999996E-2</v>
      </c>
      <c r="AR117" s="97">
        <f t="shared" si="68"/>
        <v>1.8907259485100827</v>
      </c>
      <c r="AS117" s="96">
        <f t="shared" si="69"/>
        <v>11</v>
      </c>
      <c r="AT117" s="98">
        <f t="shared" si="70"/>
        <v>85.332665079823428</v>
      </c>
    </row>
    <row r="118" spans="17:46" x14ac:dyDescent="0.25">
      <c r="Q118" s="32">
        <v>111</v>
      </c>
      <c r="R118" s="97">
        <f t="shared" si="43"/>
        <v>5</v>
      </c>
      <c r="S118" s="96">
        <f t="shared" si="71"/>
        <v>2.2200000000000002</v>
      </c>
      <c r="T118" s="96">
        <f t="shared" si="45"/>
        <v>12</v>
      </c>
      <c r="U118" s="98">
        <f t="shared" si="72"/>
        <v>0.92500000000000016</v>
      </c>
      <c r="V118" s="97">
        <f t="shared" si="73"/>
        <v>2</v>
      </c>
      <c r="W118" s="96">
        <f t="shared" si="74"/>
        <v>0.29411764705882354</v>
      </c>
      <c r="X118" s="98">
        <f t="shared" si="75"/>
        <v>0.70588235294117641</v>
      </c>
      <c r="Y118" s="97">
        <f t="shared" si="55"/>
        <v>1.5018773466833542</v>
      </c>
      <c r="Z118" s="96">
        <f t="shared" si="56"/>
        <v>4.6468773466833548</v>
      </c>
      <c r="AA118" s="96">
        <f t="shared" si="57"/>
        <v>1.0215647949951028</v>
      </c>
      <c r="AB118" s="96">
        <v>0</v>
      </c>
      <c r="AC118" s="96">
        <f t="shared" si="58"/>
        <v>1.0435946303733862E-2</v>
      </c>
      <c r="AD118" s="98">
        <f t="shared" si="59"/>
        <v>1.0435946303733862E-2</v>
      </c>
      <c r="AE118" s="97">
        <f t="shared" si="60"/>
        <v>0.60397058823529426</v>
      </c>
      <c r="AF118" s="96">
        <f t="shared" si="61"/>
        <v>1.0215647949951028</v>
      </c>
      <c r="AG118" s="96">
        <f t="shared" si="76"/>
        <v>4.6961758366802385E-3</v>
      </c>
      <c r="AH118" s="96">
        <f t="shared" si="77"/>
        <v>0.13747237689229166</v>
      </c>
      <c r="AI118" s="98">
        <f t="shared" si="62"/>
        <v>0.14216855272897191</v>
      </c>
      <c r="AJ118" s="97">
        <f t="shared" si="63"/>
        <v>2.2200000000000002</v>
      </c>
      <c r="AK118" s="96">
        <f t="shared" si="64"/>
        <v>3.2934488745864638</v>
      </c>
      <c r="AL118" s="96">
        <f t="shared" si="65"/>
        <v>1.554</v>
      </c>
      <c r="AM118" s="96">
        <f t="shared" si="78"/>
        <v>8.8499999999999995E-2</v>
      </c>
      <c r="AN118" s="98">
        <f t="shared" si="66"/>
        <v>1.6425000000000001</v>
      </c>
      <c r="AO118" s="97">
        <f t="shared" si="79"/>
        <v>2.0871892607467725E-2</v>
      </c>
      <c r="AP118" s="96">
        <f t="shared" si="54"/>
        <v>6.1200000000000004E-2</v>
      </c>
      <c r="AQ118" s="98">
        <f t="shared" si="67"/>
        <v>3.9599999999999996E-2</v>
      </c>
      <c r="AR118" s="97">
        <f t="shared" si="68"/>
        <v>1.9063404453364399</v>
      </c>
      <c r="AS118" s="96">
        <f t="shared" si="69"/>
        <v>11.100000000000001</v>
      </c>
      <c r="AT118" s="98">
        <f t="shared" si="70"/>
        <v>85.342991340658187</v>
      </c>
    </row>
    <row r="119" spans="17:46" x14ac:dyDescent="0.25">
      <c r="Q119" s="32">
        <v>112</v>
      </c>
      <c r="R119" s="97">
        <f t="shared" si="43"/>
        <v>5</v>
      </c>
      <c r="S119" s="96">
        <f t="shared" si="71"/>
        <v>2.2400000000000002</v>
      </c>
      <c r="T119" s="96">
        <f t="shared" si="45"/>
        <v>12</v>
      </c>
      <c r="U119" s="98">
        <f t="shared" si="72"/>
        <v>0.93333333333333346</v>
      </c>
      <c r="V119" s="97">
        <f t="shared" si="73"/>
        <v>2</v>
      </c>
      <c r="W119" s="96">
        <f t="shared" si="74"/>
        <v>0.29411764705882354</v>
      </c>
      <c r="X119" s="98">
        <f t="shared" si="75"/>
        <v>0.70588235294117641</v>
      </c>
      <c r="Y119" s="97">
        <f t="shared" si="55"/>
        <v>1.5018773466833542</v>
      </c>
      <c r="Z119" s="96">
        <f t="shared" si="56"/>
        <v>4.6752106800166882</v>
      </c>
      <c r="AA119" s="96">
        <f t="shared" si="57"/>
        <v>1.0291164858676094</v>
      </c>
      <c r="AB119" s="96">
        <v>0</v>
      </c>
      <c r="AC119" s="96">
        <f t="shared" si="58"/>
        <v>1.0590807414844977E-2</v>
      </c>
      <c r="AD119" s="98">
        <f t="shared" si="59"/>
        <v>1.0590807414844977E-2</v>
      </c>
      <c r="AE119" s="97">
        <f t="shared" si="60"/>
        <v>0.61490196078431392</v>
      </c>
      <c r="AF119" s="96">
        <f t="shared" si="61"/>
        <v>1.0291164858676094</v>
      </c>
      <c r="AG119" s="96">
        <f t="shared" si="76"/>
        <v>4.7658633366802396E-3</v>
      </c>
      <c r="AH119" s="96">
        <f t="shared" si="77"/>
        <v>0.13871086677420419</v>
      </c>
      <c r="AI119" s="98">
        <f t="shared" si="62"/>
        <v>0.14347673011088444</v>
      </c>
      <c r="AJ119" s="97">
        <f t="shared" si="63"/>
        <v>2.2400000000000002</v>
      </c>
      <c r="AK119" s="96">
        <f t="shared" si="64"/>
        <v>3.3171086360134754</v>
      </c>
      <c r="AL119" s="96">
        <f t="shared" si="65"/>
        <v>1.5680000000000001</v>
      </c>
      <c r="AM119" s="96">
        <f t="shared" si="78"/>
        <v>8.8499999999999995E-2</v>
      </c>
      <c r="AN119" s="98">
        <f t="shared" si="66"/>
        <v>1.6565000000000001</v>
      </c>
      <c r="AO119" s="97">
        <f t="shared" si="79"/>
        <v>2.1181614829689954E-2</v>
      </c>
      <c r="AP119" s="96">
        <f t="shared" si="54"/>
        <v>6.1200000000000004E-2</v>
      </c>
      <c r="AQ119" s="98">
        <f t="shared" si="67"/>
        <v>3.9599999999999996E-2</v>
      </c>
      <c r="AR119" s="97">
        <f t="shared" si="68"/>
        <v>1.9219583449405744</v>
      </c>
      <c r="AS119" s="96">
        <f t="shared" si="69"/>
        <v>11.200000000000001</v>
      </c>
      <c r="AT119" s="98">
        <f t="shared" si="70"/>
        <v>85.353113503201897</v>
      </c>
    </row>
    <row r="120" spans="17:46" x14ac:dyDescent="0.25">
      <c r="Q120" s="32">
        <v>113</v>
      </c>
      <c r="R120" s="97">
        <f t="shared" si="43"/>
        <v>5</v>
      </c>
      <c r="S120" s="96">
        <f t="shared" si="71"/>
        <v>2.2600000000000002</v>
      </c>
      <c r="T120" s="96">
        <f t="shared" si="45"/>
        <v>12</v>
      </c>
      <c r="U120" s="98">
        <f t="shared" si="72"/>
        <v>0.94166666666666676</v>
      </c>
      <c r="V120" s="97">
        <f t="shared" si="73"/>
        <v>2</v>
      </c>
      <c r="W120" s="96">
        <f t="shared" si="74"/>
        <v>0.29411764705882354</v>
      </c>
      <c r="X120" s="98">
        <f t="shared" si="75"/>
        <v>0.70588235294117641</v>
      </c>
      <c r="Y120" s="97">
        <f t="shared" si="55"/>
        <v>1.5018773466833542</v>
      </c>
      <c r="Z120" s="96">
        <f t="shared" si="56"/>
        <v>4.7035440133500215</v>
      </c>
      <c r="AA120" s="96">
        <f t="shared" si="57"/>
        <v>1.0366801538972843</v>
      </c>
      <c r="AB120" s="96">
        <v>0</v>
      </c>
      <c r="AC120" s="96">
        <f t="shared" si="58"/>
        <v>1.0747057414844972E-2</v>
      </c>
      <c r="AD120" s="98">
        <f t="shared" si="59"/>
        <v>1.0747057414844972E-2</v>
      </c>
      <c r="AE120" s="97">
        <f t="shared" si="60"/>
        <v>0.62593137254901976</v>
      </c>
      <c r="AF120" s="96">
        <f t="shared" si="61"/>
        <v>1.0366801538972843</v>
      </c>
      <c r="AG120" s="96">
        <f t="shared" si="76"/>
        <v>4.836175836680238E-3</v>
      </c>
      <c r="AH120" s="96">
        <f t="shared" si="77"/>
        <v>0.13994935665611674</v>
      </c>
      <c r="AI120" s="98">
        <f t="shared" si="62"/>
        <v>0.14478553249279699</v>
      </c>
      <c r="AJ120" s="97">
        <f t="shared" si="63"/>
        <v>2.2600000000000002</v>
      </c>
      <c r="AK120" s="96">
        <f t="shared" si="64"/>
        <v>3.340770457551498</v>
      </c>
      <c r="AL120" s="96">
        <f t="shared" si="65"/>
        <v>1.5820000000000001</v>
      </c>
      <c r="AM120" s="96">
        <f t="shared" si="78"/>
        <v>8.8499999999999995E-2</v>
      </c>
      <c r="AN120" s="98">
        <f t="shared" si="66"/>
        <v>1.6705000000000001</v>
      </c>
      <c r="AO120" s="97">
        <f t="shared" si="79"/>
        <v>2.1494114829689943E-2</v>
      </c>
      <c r="AP120" s="96">
        <f t="shared" si="54"/>
        <v>6.1200000000000004E-2</v>
      </c>
      <c r="AQ120" s="98">
        <f t="shared" si="67"/>
        <v>3.9599999999999996E-2</v>
      </c>
      <c r="AR120" s="97">
        <f t="shared" si="68"/>
        <v>1.9375796473224869</v>
      </c>
      <c r="AS120" s="96">
        <f t="shared" si="69"/>
        <v>11.3</v>
      </c>
      <c r="AT120" s="98">
        <f t="shared" si="70"/>
        <v>85.363036907472789</v>
      </c>
    </row>
    <row r="121" spans="17:46" x14ac:dyDescent="0.25">
      <c r="Q121" s="32">
        <v>114</v>
      </c>
      <c r="R121" s="97">
        <f t="shared" si="43"/>
        <v>5</v>
      </c>
      <c r="S121" s="96">
        <f t="shared" si="71"/>
        <v>2.2800000000000002</v>
      </c>
      <c r="T121" s="96">
        <f t="shared" si="45"/>
        <v>12</v>
      </c>
      <c r="U121" s="98">
        <f t="shared" si="72"/>
        <v>0.95000000000000018</v>
      </c>
      <c r="V121" s="97">
        <f t="shared" si="73"/>
        <v>2</v>
      </c>
      <c r="W121" s="96">
        <f t="shared" si="74"/>
        <v>0.29411764705882354</v>
      </c>
      <c r="X121" s="98">
        <f t="shared" si="75"/>
        <v>0.70588235294117641</v>
      </c>
      <c r="Y121" s="97">
        <f t="shared" si="55"/>
        <v>1.5018773466833542</v>
      </c>
      <c r="Z121" s="96">
        <f t="shared" si="56"/>
        <v>4.7318773466833548</v>
      </c>
      <c r="AA121" s="96">
        <f t="shared" si="57"/>
        <v>1.0442555388282058</v>
      </c>
      <c r="AB121" s="96">
        <v>0</v>
      </c>
      <c r="AC121" s="96">
        <f t="shared" si="58"/>
        <v>1.0904696303733863E-2</v>
      </c>
      <c r="AD121" s="98">
        <f t="shared" si="59"/>
        <v>1.0904696303733863E-2</v>
      </c>
      <c r="AE121" s="97">
        <f t="shared" si="60"/>
        <v>0.63705882352941201</v>
      </c>
      <c r="AF121" s="96">
        <f t="shared" si="61"/>
        <v>1.0442555388282058</v>
      </c>
      <c r="AG121" s="96">
        <f t="shared" si="76"/>
        <v>4.9071133366802386E-3</v>
      </c>
      <c r="AH121" s="96">
        <f t="shared" si="77"/>
        <v>0.14118784653802927</v>
      </c>
      <c r="AI121" s="98">
        <f t="shared" si="62"/>
        <v>0.1460949598747095</v>
      </c>
      <c r="AJ121" s="97">
        <f t="shared" si="63"/>
        <v>2.2800000000000002</v>
      </c>
      <c r="AK121" s="96">
        <f t="shared" si="64"/>
        <v>3.3644342957347</v>
      </c>
      <c r="AL121" s="96">
        <f t="shared" si="65"/>
        <v>1.5960000000000001</v>
      </c>
      <c r="AM121" s="96">
        <f t="shared" si="78"/>
        <v>8.8499999999999995E-2</v>
      </c>
      <c r="AN121" s="98">
        <f t="shared" si="66"/>
        <v>1.6845000000000001</v>
      </c>
      <c r="AO121" s="97">
        <f t="shared" si="79"/>
        <v>2.1809392607467726E-2</v>
      </c>
      <c r="AP121" s="96">
        <f t="shared" si="54"/>
        <v>6.1200000000000004E-2</v>
      </c>
      <c r="AQ121" s="98">
        <f t="shared" si="67"/>
        <v>3.9599999999999996E-2</v>
      </c>
      <c r="AR121" s="97">
        <f t="shared" si="68"/>
        <v>1.9532043524821774</v>
      </c>
      <c r="AS121" s="96">
        <f t="shared" si="69"/>
        <v>11.400000000000002</v>
      </c>
      <c r="AT121" s="98">
        <f t="shared" si="70"/>
        <v>85.372766708845404</v>
      </c>
    </row>
    <row r="122" spans="17:46" x14ac:dyDescent="0.25">
      <c r="Q122" s="32">
        <v>115</v>
      </c>
      <c r="R122" s="97">
        <f t="shared" si="43"/>
        <v>5</v>
      </c>
      <c r="S122" s="96">
        <f t="shared" si="71"/>
        <v>2.3000000000000003</v>
      </c>
      <c r="T122" s="96">
        <f t="shared" si="45"/>
        <v>12</v>
      </c>
      <c r="U122" s="98">
        <f t="shared" si="72"/>
        <v>0.95833333333333348</v>
      </c>
      <c r="V122" s="97">
        <f t="shared" si="73"/>
        <v>2</v>
      </c>
      <c r="W122" s="96">
        <f t="shared" si="74"/>
        <v>0.29411764705882354</v>
      </c>
      <c r="X122" s="98">
        <f t="shared" si="75"/>
        <v>0.70588235294117641</v>
      </c>
      <c r="Y122" s="97">
        <f t="shared" si="55"/>
        <v>1.5018773466833542</v>
      </c>
      <c r="Z122" s="96">
        <f t="shared" si="56"/>
        <v>4.7602106800166881</v>
      </c>
      <c r="AA122" s="96">
        <f t="shared" si="57"/>
        <v>1.0518423875044987</v>
      </c>
      <c r="AB122" s="96">
        <v>0</v>
      </c>
      <c r="AC122" s="96">
        <f t="shared" si="58"/>
        <v>1.106372408151164E-2</v>
      </c>
      <c r="AD122" s="98">
        <f t="shared" si="59"/>
        <v>1.106372408151164E-2</v>
      </c>
      <c r="AE122" s="97">
        <f t="shared" si="60"/>
        <v>0.64828431372549034</v>
      </c>
      <c r="AF122" s="96">
        <f t="shared" si="61"/>
        <v>1.0518423875044987</v>
      </c>
      <c r="AG122" s="96">
        <f t="shared" si="76"/>
        <v>4.9786758366802382E-3</v>
      </c>
      <c r="AH122" s="96">
        <f t="shared" si="77"/>
        <v>0.14242633641994179</v>
      </c>
      <c r="AI122" s="98">
        <f t="shared" si="62"/>
        <v>0.14740501225662203</v>
      </c>
      <c r="AJ122" s="97">
        <f t="shared" si="63"/>
        <v>2.3000000000000003</v>
      </c>
      <c r="AK122" s="96">
        <f t="shared" si="64"/>
        <v>3.3881001083079263</v>
      </c>
      <c r="AL122" s="96">
        <f t="shared" si="65"/>
        <v>1.61</v>
      </c>
      <c r="AM122" s="96">
        <f t="shared" si="78"/>
        <v>8.8499999999999995E-2</v>
      </c>
      <c r="AN122" s="98">
        <f t="shared" si="66"/>
        <v>1.6985000000000001</v>
      </c>
      <c r="AO122" s="97">
        <f t="shared" si="79"/>
        <v>2.212744816302328E-2</v>
      </c>
      <c r="AP122" s="96">
        <f t="shared" si="54"/>
        <v>6.1200000000000004E-2</v>
      </c>
      <c r="AQ122" s="98">
        <f t="shared" si="67"/>
        <v>3.9599999999999996E-2</v>
      </c>
      <c r="AR122" s="97">
        <f t="shared" si="68"/>
        <v>1.9688324604196454</v>
      </c>
      <c r="AS122" s="96">
        <f t="shared" si="69"/>
        <v>11.500000000000002</v>
      </c>
      <c r="AT122" s="98">
        <f t="shared" si="70"/>
        <v>85.382307885962788</v>
      </c>
    </row>
    <row r="123" spans="17:46" x14ac:dyDescent="0.25">
      <c r="Q123" s="32">
        <v>116</v>
      </c>
      <c r="R123" s="97">
        <f t="shared" si="43"/>
        <v>5</v>
      </c>
      <c r="S123" s="96">
        <f t="shared" si="71"/>
        <v>2.3199999999999998</v>
      </c>
      <c r="T123" s="96">
        <f t="shared" si="45"/>
        <v>12</v>
      </c>
      <c r="U123" s="98">
        <f t="shared" si="72"/>
        <v>0.96666666666666667</v>
      </c>
      <c r="V123" s="97">
        <f t="shared" si="73"/>
        <v>2</v>
      </c>
      <c r="W123" s="96">
        <f t="shared" si="74"/>
        <v>0.29411764705882354</v>
      </c>
      <c r="X123" s="98">
        <f t="shared" si="75"/>
        <v>0.70588235294117641</v>
      </c>
      <c r="Y123" s="97">
        <f t="shared" si="55"/>
        <v>1.5018773466833542</v>
      </c>
      <c r="Z123" s="96">
        <f t="shared" si="56"/>
        <v>4.7885440133500206</v>
      </c>
      <c r="AA123" s="96">
        <f t="shared" si="57"/>
        <v>1.059440453644201</v>
      </c>
      <c r="AB123" s="96">
        <v>0</v>
      </c>
      <c r="AC123" s="96">
        <f t="shared" si="58"/>
        <v>1.1224140748178305E-2</v>
      </c>
      <c r="AD123" s="98">
        <f t="shared" si="59"/>
        <v>1.1224140748178305E-2</v>
      </c>
      <c r="AE123" s="97">
        <f t="shared" si="60"/>
        <v>0.65960784313725485</v>
      </c>
      <c r="AF123" s="96">
        <f t="shared" si="61"/>
        <v>1.059440453644201</v>
      </c>
      <c r="AG123" s="96">
        <f t="shared" si="76"/>
        <v>5.0508633366802376E-3</v>
      </c>
      <c r="AH123" s="96">
        <f t="shared" si="77"/>
        <v>0.14366482630185434</v>
      </c>
      <c r="AI123" s="98">
        <f t="shared" si="62"/>
        <v>0.14871568963853457</v>
      </c>
      <c r="AJ123" s="97">
        <f t="shared" si="63"/>
        <v>2.3199999999999998</v>
      </c>
      <c r="AK123" s="96">
        <f t="shared" si="64"/>
        <v>3.4117678541849594</v>
      </c>
      <c r="AL123" s="96">
        <f t="shared" si="65"/>
        <v>1.6239999999999999</v>
      </c>
      <c r="AM123" s="96">
        <f t="shared" si="78"/>
        <v>8.8499999999999995E-2</v>
      </c>
      <c r="AN123" s="98">
        <f t="shared" si="66"/>
        <v>1.7124999999999999</v>
      </c>
      <c r="AO123" s="97">
        <f t="shared" si="79"/>
        <v>2.2448281496356609E-2</v>
      </c>
      <c r="AP123" s="96">
        <f t="shared" si="54"/>
        <v>6.1200000000000004E-2</v>
      </c>
      <c r="AQ123" s="98">
        <f t="shared" si="67"/>
        <v>3.9599999999999996E-2</v>
      </c>
      <c r="AR123" s="97">
        <f t="shared" si="68"/>
        <v>1.9844639711348913</v>
      </c>
      <c r="AS123" s="96">
        <f t="shared" si="69"/>
        <v>11.6</v>
      </c>
      <c r="AT123" s="98">
        <f t="shared" si="70"/>
        <v>85.391665248245332</v>
      </c>
    </row>
    <row r="124" spans="17:46" x14ac:dyDescent="0.25">
      <c r="Q124" s="32">
        <v>117</v>
      </c>
      <c r="R124" s="97">
        <f t="shared" si="43"/>
        <v>5</v>
      </c>
      <c r="S124" s="96">
        <f t="shared" si="71"/>
        <v>2.34</v>
      </c>
      <c r="T124" s="96">
        <f t="shared" si="45"/>
        <v>12</v>
      </c>
      <c r="U124" s="98">
        <f t="shared" si="72"/>
        <v>0.97499999999999998</v>
      </c>
      <c r="V124" s="97">
        <f t="shared" si="73"/>
        <v>2</v>
      </c>
      <c r="W124" s="96">
        <f t="shared" si="74"/>
        <v>0.29411764705882354</v>
      </c>
      <c r="X124" s="98">
        <f t="shared" si="75"/>
        <v>0.70588235294117641</v>
      </c>
      <c r="Y124" s="97">
        <f t="shared" si="55"/>
        <v>1.5018773466833542</v>
      </c>
      <c r="Z124" s="96">
        <f t="shared" si="56"/>
        <v>4.8168773466833539</v>
      </c>
      <c r="AA124" s="96">
        <f t="shared" si="57"/>
        <v>1.0670494976210738</v>
      </c>
      <c r="AB124" s="96">
        <v>0</v>
      </c>
      <c r="AC124" s="96">
        <f t="shared" si="58"/>
        <v>1.138594630373386E-2</v>
      </c>
      <c r="AD124" s="98">
        <f t="shared" si="59"/>
        <v>1.138594630373386E-2</v>
      </c>
      <c r="AE124" s="97">
        <f t="shared" si="60"/>
        <v>0.67102941176470587</v>
      </c>
      <c r="AF124" s="96">
        <f t="shared" si="61"/>
        <v>1.0670494976210738</v>
      </c>
      <c r="AG124" s="96">
        <f t="shared" si="76"/>
        <v>5.1236758366802375E-3</v>
      </c>
      <c r="AH124" s="96">
        <f t="shared" si="77"/>
        <v>0.14490331618376687</v>
      </c>
      <c r="AI124" s="98">
        <f t="shared" si="62"/>
        <v>0.15002699202044711</v>
      </c>
      <c r="AJ124" s="97">
        <f t="shared" si="63"/>
        <v>2.34</v>
      </c>
      <c r="AK124" s="96">
        <f t="shared" si="64"/>
        <v>3.4354374934084948</v>
      </c>
      <c r="AL124" s="96">
        <f t="shared" si="65"/>
        <v>1.6379999999999999</v>
      </c>
      <c r="AM124" s="96">
        <f t="shared" si="78"/>
        <v>8.8499999999999995E-2</v>
      </c>
      <c r="AN124" s="98">
        <f t="shared" si="66"/>
        <v>1.7264999999999999</v>
      </c>
      <c r="AO124" s="97">
        <f t="shared" si="79"/>
        <v>2.277189260746772E-2</v>
      </c>
      <c r="AP124" s="96">
        <f t="shared" si="54"/>
        <v>6.1200000000000004E-2</v>
      </c>
      <c r="AQ124" s="98">
        <f t="shared" si="67"/>
        <v>3.9599999999999996E-2</v>
      </c>
      <c r="AR124" s="97">
        <f t="shared" si="68"/>
        <v>2.0000988846279149</v>
      </c>
      <c r="AS124" s="96">
        <f t="shared" si="69"/>
        <v>11.7</v>
      </c>
      <c r="AT124" s="98">
        <f t="shared" si="70"/>
        <v>85.400843443019895</v>
      </c>
    </row>
    <row r="125" spans="17:46" x14ac:dyDescent="0.25">
      <c r="Q125" s="32">
        <v>118</v>
      </c>
      <c r="R125" s="97">
        <f t="shared" si="43"/>
        <v>5</v>
      </c>
      <c r="S125" s="96">
        <f t="shared" si="71"/>
        <v>2.36</v>
      </c>
      <c r="T125" s="96">
        <f t="shared" si="45"/>
        <v>12</v>
      </c>
      <c r="U125" s="98">
        <f t="shared" si="72"/>
        <v>0.98333333333333328</v>
      </c>
      <c r="V125" s="97">
        <f t="shared" si="73"/>
        <v>2</v>
      </c>
      <c r="W125" s="96">
        <f t="shared" si="74"/>
        <v>0.29411764705882354</v>
      </c>
      <c r="X125" s="98">
        <f t="shared" si="75"/>
        <v>0.70588235294117641</v>
      </c>
      <c r="Y125" s="97">
        <f t="shared" si="55"/>
        <v>1.5018773466833542</v>
      </c>
      <c r="Z125" s="96">
        <f t="shared" si="56"/>
        <v>4.8452106800166872</v>
      </c>
      <c r="AA125" s="96">
        <f t="shared" si="57"/>
        <v>1.0746692862540692</v>
      </c>
      <c r="AB125" s="96">
        <v>0</v>
      </c>
      <c r="AC125" s="96">
        <f t="shared" si="58"/>
        <v>1.1549140748178307E-2</v>
      </c>
      <c r="AD125" s="98">
        <f t="shared" si="59"/>
        <v>1.1549140748178307E-2</v>
      </c>
      <c r="AE125" s="97">
        <f t="shared" si="60"/>
        <v>0.68254901960784309</v>
      </c>
      <c r="AF125" s="96">
        <f t="shared" si="61"/>
        <v>1.0746692862540692</v>
      </c>
      <c r="AG125" s="96">
        <f t="shared" si="76"/>
        <v>5.1971133366802381E-3</v>
      </c>
      <c r="AH125" s="96">
        <f t="shared" si="77"/>
        <v>0.14614180606567939</v>
      </c>
      <c r="AI125" s="98">
        <f t="shared" si="62"/>
        <v>0.15133891940235963</v>
      </c>
      <c r="AJ125" s="97">
        <f t="shared" si="63"/>
        <v>2.36</v>
      </c>
      <c r="AK125" s="96">
        <f t="shared" si="64"/>
        <v>3.4591089871117355</v>
      </c>
      <c r="AL125" s="96">
        <f t="shared" si="65"/>
        <v>1.6519999999999999</v>
      </c>
      <c r="AM125" s="96">
        <f t="shared" si="78"/>
        <v>8.8499999999999995E-2</v>
      </c>
      <c r="AN125" s="98">
        <f t="shared" si="66"/>
        <v>1.7404999999999999</v>
      </c>
      <c r="AO125" s="97">
        <f t="shared" si="79"/>
        <v>2.3098281496356614E-2</v>
      </c>
      <c r="AP125" s="96">
        <f t="shared" si="54"/>
        <v>6.1200000000000004E-2</v>
      </c>
      <c r="AQ125" s="98">
        <f t="shared" si="67"/>
        <v>3.9599999999999996E-2</v>
      </c>
      <c r="AR125" s="97">
        <f t="shared" si="68"/>
        <v>2.015737200898716</v>
      </c>
      <c r="AS125" s="96">
        <f t="shared" si="69"/>
        <v>11.799999999999999</v>
      </c>
      <c r="AT125" s="98">
        <f t="shared" si="70"/>
        <v>85.409846962291724</v>
      </c>
    </row>
    <row r="126" spans="17:46" x14ac:dyDescent="0.25">
      <c r="Q126" s="32">
        <v>119</v>
      </c>
      <c r="R126" s="97">
        <f t="shared" si="43"/>
        <v>5</v>
      </c>
      <c r="S126" s="96">
        <f t="shared" si="71"/>
        <v>2.38</v>
      </c>
      <c r="T126" s="96">
        <f t="shared" si="45"/>
        <v>12</v>
      </c>
      <c r="U126" s="98">
        <f t="shared" si="72"/>
        <v>0.99166666666666659</v>
      </c>
      <c r="V126" s="97">
        <f t="shared" si="73"/>
        <v>2</v>
      </c>
      <c r="W126" s="96">
        <f t="shared" si="74"/>
        <v>0.29411764705882354</v>
      </c>
      <c r="X126" s="98">
        <f t="shared" si="75"/>
        <v>0.70588235294117641</v>
      </c>
      <c r="Y126" s="97">
        <f t="shared" si="55"/>
        <v>1.5018773466833542</v>
      </c>
      <c r="Z126" s="96">
        <f t="shared" si="56"/>
        <v>4.8735440133500205</v>
      </c>
      <c r="AA126" s="96">
        <f t="shared" si="57"/>
        <v>1.0822995926041752</v>
      </c>
      <c r="AB126" s="96">
        <v>0</v>
      </c>
      <c r="AC126" s="96">
        <f t="shared" si="58"/>
        <v>1.1713724081511636E-2</v>
      </c>
      <c r="AD126" s="98">
        <f t="shared" si="59"/>
        <v>1.1713724081511636E-2</v>
      </c>
      <c r="AE126" s="97">
        <f t="shared" si="60"/>
        <v>0.6941666666666666</v>
      </c>
      <c r="AF126" s="96">
        <f t="shared" si="61"/>
        <v>1.0822995926041752</v>
      </c>
      <c r="AG126" s="96">
        <f t="shared" si="76"/>
        <v>5.2711758366802367E-3</v>
      </c>
      <c r="AH126" s="96">
        <f t="shared" si="77"/>
        <v>0.14738029594759194</v>
      </c>
      <c r="AI126" s="98">
        <f t="shared" si="62"/>
        <v>0.15265147178427219</v>
      </c>
      <c r="AJ126" s="97">
        <f t="shared" si="63"/>
        <v>2.38</v>
      </c>
      <c r="AK126" s="96">
        <f t="shared" si="64"/>
        <v>3.4827822974815472</v>
      </c>
      <c r="AL126" s="96">
        <f t="shared" si="65"/>
        <v>1.6659999999999999</v>
      </c>
      <c r="AM126" s="96">
        <f t="shared" si="78"/>
        <v>8.8499999999999995E-2</v>
      </c>
      <c r="AN126" s="98">
        <f t="shared" si="66"/>
        <v>1.7544999999999999</v>
      </c>
      <c r="AO126" s="97">
        <f t="shared" si="79"/>
        <v>2.3427448163023272E-2</v>
      </c>
      <c r="AP126" s="96">
        <f t="shared" si="54"/>
        <v>6.1200000000000004E-2</v>
      </c>
      <c r="AQ126" s="98">
        <f t="shared" si="67"/>
        <v>3.9599999999999996E-2</v>
      </c>
      <c r="AR126" s="97">
        <f t="shared" si="68"/>
        <v>2.0313789199472954</v>
      </c>
      <c r="AS126" s="96">
        <f t="shared" si="69"/>
        <v>11.899999999999999</v>
      </c>
      <c r="AT126" s="98">
        <f t="shared" si="70"/>
        <v>85.418680149179522</v>
      </c>
    </row>
    <row r="127" spans="17:46" x14ac:dyDescent="0.25">
      <c r="Q127" s="32">
        <v>120</v>
      </c>
      <c r="R127" s="97">
        <f t="shared" si="43"/>
        <v>5</v>
      </c>
      <c r="S127" s="96">
        <f t="shared" si="71"/>
        <v>2.4</v>
      </c>
      <c r="T127" s="96">
        <f t="shared" si="45"/>
        <v>12</v>
      </c>
      <c r="U127" s="98">
        <f t="shared" si="72"/>
        <v>1</v>
      </c>
      <c r="V127" s="97">
        <f t="shared" si="73"/>
        <v>2</v>
      </c>
      <c r="W127" s="96">
        <f t="shared" si="74"/>
        <v>0.29411764705882354</v>
      </c>
      <c r="X127" s="98">
        <f t="shared" si="75"/>
        <v>0.70588235294117641</v>
      </c>
      <c r="Y127" s="97">
        <f t="shared" si="55"/>
        <v>1.5018773466833542</v>
      </c>
      <c r="Z127" s="96">
        <f t="shared" si="56"/>
        <v>4.9018773466833538</v>
      </c>
      <c r="AA127" s="96">
        <f t="shared" si="57"/>
        <v>1.0899401957783674</v>
      </c>
      <c r="AB127" s="96">
        <v>0</v>
      </c>
      <c r="AC127" s="96">
        <f t="shared" si="58"/>
        <v>1.187969630373386E-2</v>
      </c>
      <c r="AD127" s="98">
        <f t="shared" si="59"/>
        <v>1.187969630373386E-2</v>
      </c>
      <c r="AE127" s="97">
        <f t="shared" si="60"/>
        <v>0.70588235294117652</v>
      </c>
      <c r="AF127" s="96">
        <f t="shared" si="61"/>
        <v>1.0899401957783674</v>
      </c>
      <c r="AG127" s="96">
        <f t="shared" si="76"/>
        <v>5.3458633366802377E-3</v>
      </c>
      <c r="AH127" s="96">
        <f t="shared" si="77"/>
        <v>0.14861878582950447</v>
      </c>
      <c r="AI127" s="98">
        <f t="shared" si="62"/>
        <v>0.15396464916618471</v>
      </c>
      <c r="AJ127" s="97">
        <f t="shared" si="63"/>
        <v>2.4</v>
      </c>
      <c r="AK127" s="96">
        <f t="shared" si="64"/>
        <v>3.5064573877230916</v>
      </c>
      <c r="AL127" s="96">
        <f t="shared" si="65"/>
        <v>1.68</v>
      </c>
      <c r="AM127" s="96">
        <f t="shared" si="78"/>
        <v>8.8499999999999995E-2</v>
      </c>
      <c r="AN127" s="98">
        <f t="shared" si="66"/>
        <v>1.7685</v>
      </c>
      <c r="AO127" s="97">
        <f t="shared" si="79"/>
        <v>2.3759392607467719E-2</v>
      </c>
      <c r="AP127" s="96">
        <f t="shared" si="54"/>
        <v>6.1200000000000004E-2</v>
      </c>
      <c r="AQ127" s="98">
        <f t="shared" si="67"/>
        <v>3.9599999999999996E-2</v>
      </c>
      <c r="AR127" s="97">
        <f t="shared" si="68"/>
        <v>2.0470240417736525</v>
      </c>
      <c r="AS127" s="96">
        <f t="shared" si="69"/>
        <v>12</v>
      </c>
      <c r="AT127" s="98">
        <f t="shared" si="70"/>
        <v>85.427347204033225</v>
      </c>
    </row>
    <row r="128" spans="17:46" x14ac:dyDescent="0.25">
      <c r="Q128" s="32">
        <v>121</v>
      </c>
      <c r="R128" s="97">
        <f t="shared" si="43"/>
        <v>5</v>
      </c>
      <c r="S128" s="96">
        <f t="shared" si="71"/>
        <v>2.42</v>
      </c>
      <c r="T128" s="96">
        <f t="shared" si="45"/>
        <v>12</v>
      </c>
      <c r="U128" s="98">
        <f t="shared" si="72"/>
        <v>1.0083333333333333</v>
      </c>
      <c r="V128" s="97">
        <f t="shared" si="73"/>
        <v>2</v>
      </c>
      <c r="W128" s="96">
        <f t="shared" si="74"/>
        <v>0.29411764705882354</v>
      </c>
      <c r="X128" s="98">
        <f t="shared" si="75"/>
        <v>0.70588235294117641</v>
      </c>
      <c r="Y128" s="97">
        <f t="shared" si="55"/>
        <v>1.5018773466833542</v>
      </c>
      <c r="Z128" s="96">
        <f t="shared" si="56"/>
        <v>4.9302106800166872</v>
      </c>
      <c r="AA128" s="96">
        <f t="shared" si="57"/>
        <v>1.0975908807404047</v>
      </c>
      <c r="AB128" s="96">
        <v>0</v>
      </c>
      <c r="AC128" s="96">
        <f t="shared" si="58"/>
        <v>1.2047057414844973E-2</v>
      </c>
      <c r="AD128" s="98">
        <f t="shared" si="59"/>
        <v>1.2047057414844973E-2</v>
      </c>
      <c r="AE128" s="97">
        <f t="shared" si="60"/>
        <v>0.71769607843137251</v>
      </c>
      <c r="AF128" s="96">
        <f t="shared" si="61"/>
        <v>1.0975908807404047</v>
      </c>
      <c r="AG128" s="96">
        <f t="shared" si="76"/>
        <v>5.4211758366802384E-3</v>
      </c>
      <c r="AH128" s="96">
        <f t="shared" si="77"/>
        <v>0.14985727571141702</v>
      </c>
      <c r="AI128" s="98">
        <f t="shared" si="62"/>
        <v>0.15527845154809725</v>
      </c>
      <c r="AJ128" s="97">
        <f t="shared" si="63"/>
        <v>2.42</v>
      </c>
      <c r="AK128" s="96">
        <f t="shared" si="64"/>
        <v>3.5301342220258674</v>
      </c>
      <c r="AL128" s="96">
        <f t="shared" si="65"/>
        <v>1.694</v>
      </c>
      <c r="AM128" s="96">
        <f t="shared" si="78"/>
        <v>8.8499999999999995E-2</v>
      </c>
      <c r="AN128" s="98">
        <f t="shared" si="66"/>
        <v>1.7825</v>
      </c>
      <c r="AO128" s="97">
        <f t="shared" si="79"/>
        <v>2.4094114829689945E-2</v>
      </c>
      <c r="AP128" s="96">
        <f t="shared" si="54"/>
        <v>6.1200000000000004E-2</v>
      </c>
      <c r="AQ128" s="98">
        <f t="shared" si="67"/>
        <v>3.9599999999999996E-2</v>
      </c>
      <c r="AR128" s="97">
        <f t="shared" si="68"/>
        <v>2.0626725663777874</v>
      </c>
      <c r="AS128" s="96">
        <f t="shared" si="69"/>
        <v>12.1</v>
      </c>
      <c r="AT128" s="98">
        <f t="shared" si="70"/>
        <v>85.435852190252731</v>
      </c>
    </row>
    <row r="129" spans="17:46" x14ac:dyDescent="0.25">
      <c r="Q129" s="32">
        <v>122</v>
      </c>
      <c r="R129" s="97">
        <f t="shared" si="43"/>
        <v>5</v>
      </c>
      <c r="S129" s="96">
        <f t="shared" si="71"/>
        <v>2.44</v>
      </c>
      <c r="T129" s="96">
        <f t="shared" si="45"/>
        <v>12</v>
      </c>
      <c r="U129" s="98">
        <f t="shared" si="72"/>
        <v>1.0166666666666666</v>
      </c>
      <c r="V129" s="97">
        <f t="shared" si="73"/>
        <v>2</v>
      </c>
      <c r="W129" s="96">
        <f t="shared" si="74"/>
        <v>0.29411764705882354</v>
      </c>
      <c r="X129" s="98">
        <f t="shared" si="75"/>
        <v>0.70588235294117641</v>
      </c>
      <c r="Y129" s="97">
        <f t="shared" si="55"/>
        <v>1.5018773466833542</v>
      </c>
      <c r="Z129" s="96">
        <f t="shared" si="56"/>
        <v>4.9585440133500205</v>
      </c>
      <c r="AA129" s="96">
        <f t="shared" si="57"/>
        <v>1.1052514381282192</v>
      </c>
      <c r="AB129" s="96">
        <v>0</v>
      </c>
      <c r="AC129" s="96">
        <f t="shared" si="58"/>
        <v>1.2215807414844968E-2</v>
      </c>
      <c r="AD129" s="98">
        <f t="shared" si="59"/>
        <v>1.2215807414844968E-2</v>
      </c>
      <c r="AE129" s="97">
        <f t="shared" si="60"/>
        <v>0.72960784313725491</v>
      </c>
      <c r="AF129" s="96">
        <f t="shared" si="61"/>
        <v>1.1052514381282192</v>
      </c>
      <c r="AG129" s="96">
        <f t="shared" si="76"/>
        <v>5.4971133366802363E-3</v>
      </c>
      <c r="AH129" s="96">
        <f t="shared" si="77"/>
        <v>0.15109576559332955</v>
      </c>
      <c r="AI129" s="98">
        <f t="shared" si="62"/>
        <v>0.15659287893000978</v>
      </c>
      <c r="AJ129" s="97">
        <f t="shared" si="63"/>
        <v>2.44</v>
      </c>
      <c r="AK129" s="96">
        <f t="shared" si="64"/>
        <v>3.5538127655311054</v>
      </c>
      <c r="AL129" s="96">
        <f t="shared" si="65"/>
        <v>1.708</v>
      </c>
      <c r="AM129" s="96">
        <f t="shared" si="78"/>
        <v>8.8499999999999995E-2</v>
      </c>
      <c r="AN129" s="98">
        <f t="shared" si="66"/>
        <v>1.7965</v>
      </c>
      <c r="AO129" s="97">
        <f t="shared" si="79"/>
        <v>2.4431614829689936E-2</v>
      </c>
      <c r="AP129" s="96">
        <f t="shared" si="54"/>
        <v>6.1200000000000004E-2</v>
      </c>
      <c r="AQ129" s="98">
        <f t="shared" si="67"/>
        <v>3.9599999999999996E-2</v>
      </c>
      <c r="AR129" s="97">
        <f t="shared" si="68"/>
        <v>2.0783244937596996</v>
      </c>
      <c r="AS129" s="96">
        <f t="shared" si="69"/>
        <v>12.2</v>
      </c>
      <c r="AT129" s="98">
        <f t="shared" si="70"/>
        <v>85.444199039824127</v>
      </c>
    </row>
    <row r="130" spans="17:46" x14ac:dyDescent="0.25">
      <c r="Q130" s="32">
        <v>123</v>
      </c>
      <c r="R130" s="97">
        <f t="shared" si="43"/>
        <v>5</v>
      </c>
      <c r="S130" s="96">
        <f t="shared" si="71"/>
        <v>2.46</v>
      </c>
      <c r="T130" s="96">
        <f t="shared" si="45"/>
        <v>12</v>
      </c>
      <c r="U130" s="98">
        <f t="shared" si="72"/>
        <v>1.0250000000000001</v>
      </c>
      <c r="V130" s="97">
        <f t="shared" si="73"/>
        <v>2</v>
      </c>
      <c r="W130" s="96">
        <f t="shared" si="74"/>
        <v>0.29411764705882354</v>
      </c>
      <c r="X130" s="98">
        <f t="shared" si="75"/>
        <v>0.70588235294117641</v>
      </c>
      <c r="Y130" s="97">
        <f t="shared" si="55"/>
        <v>1.5018773466833542</v>
      </c>
      <c r="Z130" s="96">
        <f t="shared" si="56"/>
        <v>4.9868773466833547</v>
      </c>
      <c r="AA130" s="96">
        <f t="shared" si="57"/>
        <v>1.1129216640776594</v>
      </c>
      <c r="AB130" s="96">
        <v>0</v>
      </c>
      <c r="AC130" s="96">
        <f t="shared" si="58"/>
        <v>1.2385946303733865E-2</v>
      </c>
      <c r="AD130" s="98">
        <f t="shared" si="59"/>
        <v>1.2385946303733865E-2</v>
      </c>
      <c r="AE130" s="97">
        <f t="shared" si="60"/>
        <v>0.7416176470588236</v>
      </c>
      <c r="AF130" s="96">
        <f t="shared" si="61"/>
        <v>1.1129216640776594</v>
      </c>
      <c r="AG130" s="96">
        <f t="shared" si="76"/>
        <v>5.5736758366802391E-3</v>
      </c>
      <c r="AH130" s="96">
        <f t="shared" si="77"/>
        <v>0.1523342554752421</v>
      </c>
      <c r="AI130" s="98">
        <f t="shared" si="62"/>
        <v>0.15790793131192232</v>
      </c>
      <c r="AJ130" s="97">
        <f t="shared" si="63"/>
        <v>2.46</v>
      </c>
      <c r="AK130" s="96">
        <f t="shared" si="64"/>
        <v>3.5774929843004375</v>
      </c>
      <c r="AL130" s="96">
        <f t="shared" si="65"/>
        <v>1.722</v>
      </c>
      <c r="AM130" s="96">
        <f t="shared" si="78"/>
        <v>8.8499999999999995E-2</v>
      </c>
      <c r="AN130" s="98">
        <f t="shared" si="66"/>
        <v>1.8105</v>
      </c>
      <c r="AO130" s="97">
        <f t="shared" si="79"/>
        <v>2.4771892607467729E-2</v>
      </c>
      <c r="AP130" s="96">
        <f t="shared" si="54"/>
        <v>6.1200000000000004E-2</v>
      </c>
      <c r="AQ130" s="98">
        <f t="shared" si="67"/>
        <v>3.9599999999999996E-2</v>
      </c>
      <c r="AR130" s="97">
        <f t="shared" si="68"/>
        <v>2.0939798239193901</v>
      </c>
      <c r="AS130" s="96">
        <f t="shared" si="69"/>
        <v>12.3</v>
      </c>
      <c r="AT130" s="98">
        <f t="shared" si="70"/>
        <v>85.45239155858971</v>
      </c>
    </row>
    <row r="131" spans="17:46" x14ac:dyDescent="0.25">
      <c r="Q131" s="32">
        <v>124</v>
      </c>
      <c r="R131" s="97">
        <f t="shared" si="43"/>
        <v>5</v>
      </c>
      <c r="S131" s="96">
        <f t="shared" si="71"/>
        <v>2.48</v>
      </c>
      <c r="T131" s="96">
        <f t="shared" si="45"/>
        <v>12</v>
      </c>
      <c r="U131" s="98">
        <f t="shared" si="72"/>
        <v>1.0333333333333334</v>
      </c>
      <c r="V131" s="97">
        <f t="shared" si="73"/>
        <v>2</v>
      </c>
      <c r="W131" s="96">
        <f t="shared" si="74"/>
        <v>0.29411764705882354</v>
      </c>
      <c r="X131" s="98">
        <f t="shared" si="75"/>
        <v>0.70588235294117641</v>
      </c>
      <c r="Y131" s="97">
        <f t="shared" si="55"/>
        <v>1.5018773466833542</v>
      </c>
      <c r="Z131" s="96">
        <f t="shared" si="56"/>
        <v>5.015210680016688</v>
      </c>
      <c r="AA131" s="96">
        <f t="shared" si="57"/>
        <v>1.1206013600523443</v>
      </c>
      <c r="AB131" s="96">
        <v>0</v>
      </c>
      <c r="AC131" s="96">
        <f t="shared" si="58"/>
        <v>1.255747408151164E-2</v>
      </c>
      <c r="AD131" s="98">
        <f t="shared" si="59"/>
        <v>1.255747408151164E-2</v>
      </c>
      <c r="AE131" s="97">
        <f t="shared" si="60"/>
        <v>0.75372549019607848</v>
      </c>
      <c r="AF131" s="96">
        <f t="shared" si="61"/>
        <v>1.1206013600523443</v>
      </c>
      <c r="AG131" s="96">
        <f t="shared" si="76"/>
        <v>5.6508633366802383E-3</v>
      </c>
      <c r="AH131" s="96">
        <f t="shared" si="77"/>
        <v>0.15357274535715465</v>
      </c>
      <c r="AI131" s="98">
        <f t="shared" si="62"/>
        <v>0.15922360869383489</v>
      </c>
      <c r="AJ131" s="97">
        <f t="shared" si="63"/>
        <v>2.48</v>
      </c>
      <c r="AK131" s="96">
        <f t="shared" si="64"/>
        <v>3.6011748452857968</v>
      </c>
      <c r="AL131" s="96">
        <f t="shared" si="65"/>
        <v>1.736</v>
      </c>
      <c r="AM131" s="96">
        <f t="shared" si="78"/>
        <v>8.8499999999999995E-2</v>
      </c>
      <c r="AN131" s="98">
        <f t="shared" si="66"/>
        <v>1.8245</v>
      </c>
      <c r="AO131" s="97">
        <f t="shared" si="79"/>
        <v>2.511494816302328E-2</v>
      </c>
      <c r="AP131" s="96">
        <f t="shared" si="54"/>
        <v>6.1200000000000004E-2</v>
      </c>
      <c r="AQ131" s="98">
        <f t="shared" si="67"/>
        <v>3.9599999999999996E-2</v>
      </c>
      <c r="AR131" s="97">
        <f t="shared" si="68"/>
        <v>2.1096385568568583</v>
      </c>
      <c r="AS131" s="96">
        <f t="shared" si="69"/>
        <v>12.4</v>
      </c>
      <c r="AT131" s="98">
        <f t="shared" si="70"/>
        <v>85.460433431266281</v>
      </c>
    </row>
    <row r="132" spans="17:46" x14ac:dyDescent="0.25">
      <c r="Q132" s="32">
        <v>125</v>
      </c>
      <c r="R132" s="97">
        <f t="shared" si="43"/>
        <v>5</v>
      </c>
      <c r="S132" s="96">
        <f t="shared" si="71"/>
        <v>2.5</v>
      </c>
      <c r="T132" s="96">
        <f t="shared" si="45"/>
        <v>12</v>
      </c>
      <c r="U132" s="98">
        <f t="shared" si="72"/>
        <v>1.0416666666666667</v>
      </c>
      <c r="V132" s="97">
        <f t="shared" si="73"/>
        <v>2</v>
      </c>
      <c r="W132" s="96">
        <f t="shared" si="74"/>
        <v>0.29411764705882354</v>
      </c>
      <c r="X132" s="98">
        <f t="shared" si="75"/>
        <v>0.70588235294117641</v>
      </c>
      <c r="Y132" s="97">
        <f t="shared" si="55"/>
        <v>1.5018773466833542</v>
      </c>
      <c r="Z132" s="96">
        <f t="shared" si="56"/>
        <v>5.0435440133500213</v>
      </c>
      <c r="AA132" s="96">
        <f t="shared" si="57"/>
        <v>1.1282903326794176</v>
      </c>
      <c r="AB132" s="96">
        <v>0</v>
      </c>
      <c r="AC132" s="96">
        <f t="shared" si="58"/>
        <v>1.2730390748178309E-2</v>
      </c>
      <c r="AD132" s="98">
        <f t="shared" si="59"/>
        <v>1.2730390748178309E-2</v>
      </c>
      <c r="AE132" s="97">
        <f t="shared" si="60"/>
        <v>0.76593137254901977</v>
      </c>
      <c r="AF132" s="96">
        <f t="shared" si="61"/>
        <v>1.1282903326794176</v>
      </c>
      <c r="AG132" s="96">
        <f t="shared" si="76"/>
        <v>5.7286758366802398E-3</v>
      </c>
      <c r="AH132" s="96">
        <f t="shared" si="77"/>
        <v>0.15481123523906717</v>
      </c>
      <c r="AI132" s="98">
        <f t="shared" si="62"/>
        <v>0.16053991107574742</v>
      </c>
      <c r="AJ132" s="97">
        <f t="shared" si="63"/>
        <v>2.5</v>
      </c>
      <c r="AK132" s="96">
        <f t="shared" si="64"/>
        <v>3.6248583163004939</v>
      </c>
      <c r="AL132" s="96">
        <f t="shared" si="65"/>
        <v>1.75</v>
      </c>
      <c r="AM132" s="96">
        <f t="shared" si="78"/>
        <v>8.8499999999999995E-2</v>
      </c>
      <c r="AN132" s="98">
        <f t="shared" si="66"/>
        <v>1.8385</v>
      </c>
      <c r="AO132" s="97">
        <f t="shared" si="79"/>
        <v>2.5460781496356617E-2</v>
      </c>
      <c r="AP132" s="96">
        <f t="shared" si="54"/>
        <v>6.1200000000000004E-2</v>
      </c>
      <c r="AQ132" s="98">
        <f t="shared" si="67"/>
        <v>3.9599999999999996E-2</v>
      </c>
      <c r="AR132" s="97">
        <f t="shared" si="68"/>
        <v>2.1253006925721039</v>
      </c>
      <c r="AS132" s="96">
        <f t="shared" si="69"/>
        <v>12.5</v>
      </c>
      <c r="AT132" s="98">
        <f t="shared" si="70"/>
        <v>85.468328226225793</v>
      </c>
    </row>
    <row r="133" spans="17:46" x14ac:dyDescent="0.25">
      <c r="Q133" s="32">
        <v>126</v>
      </c>
      <c r="R133" s="97">
        <f t="shared" si="43"/>
        <v>5</v>
      </c>
      <c r="S133" s="96">
        <f t="shared" si="71"/>
        <v>2.52</v>
      </c>
      <c r="T133" s="96">
        <f t="shared" si="45"/>
        <v>12</v>
      </c>
      <c r="U133" s="98">
        <f t="shared" si="72"/>
        <v>1.05</v>
      </c>
      <c r="V133" s="97">
        <f t="shared" si="73"/>
        <v>2</v>
      </c>
      <c r="W133" s="96">
        <f t="shared" si="74"/>
        <v>0.29411764705882354</v>
      </c>
      <c r="X133" s="98">
        <f t="shared" si="75"/>
        <v>0.70588235294117641</v>
      </c>
      <c r="Y133" s="97">
        <f t="shared" si="55"/>
        <v>1.5018773466833542</v>
      </c>
      <c r="Z133" s="96">
        <f t="shared" si="56"/>
        <v>5.0718773466833547</v>
      </c>
      <c r="AA133" s="96">
        <f t="shared" si="57"/>
        <v>1.1359883935909671</v>
      </c>
      <c r="AB133" s="96">
        <v>0</v>
      </c>
      <c r="AC133" s="96">
        <f t="shared" si="58"/>
        <v>1.2904696303733861E-2</v>
      </c>
      <c r="AD133" s="98">
        <f t="shared" si="59"/>
        <v>1.2904696303733861E-2</v>
      </c>
      <c r="AE133" s="97">
        <f t="shared" si="60"/>
        <v>0.77823529411764714</v>
      </c>
      <c r="AF133" s="96">
        <f t="shared" si="61"/>
        <v>1.1359883935909671</v>
      </c>
      <c r="AG133" s="96">
        <f t="shared" si="76"/>
        <v>5.8071133366802375E-3</v>
      </c>
      <c r="AH133" s="96">
        <f t="shared" si="77"/>
        <v>0.15604972512097973</v>
      </c>
      <c r="AI133" s="98">
        <f t="shared" si="62"/>
        <v>0.16185683845765997</v>
      </c>
      <c r="AJ133" s="97">
        <f t="shared" si="63"/>
        <v>2.52</v>
      </c>
      <c r="AK133" s="96">
        <f t="shared" si="64"/>
        <v>3.6485433659913995</v>
      </c>
      <c r="AL133" s="96">
        <f t="shared" si="65"/>
        <v>1.7639999999999998</v>
      </c>
      <c r="AM133" s="96">
        <f t="shared" si="78"/>
        <v>8.8499999999999995E-2</v>
      </c>
      <c r="AN133" s="98">
        <f t="shared" si="66"/>
        <v>1.8524999999999998</v>
      </c>
      <c r="AO133" s="97">
        <f t="shared" si="79"/>
        <v>2.5809392607467722E-2</v>
      </c>
      <c r="AP133" s="96">
        <f t="shared" si="54"/>
        <v>6.1200000000000004E-2</v>
      </c>
      <c r="AQ133" s="98">
        <f t="shared" si="67"/>
        <v>3.9599999999999996E-2</v>
      </c>
      <c r="AR133" s="97">
        <f t="shared" si="68"/>
        <v>2.1409662310651272</v>
      </c>
      <c r="AS133" s="96">
        <f t="shared" si="69"/>
        <v>12.6</v>
      </c>
      <c r="AT133" s="98">
        <f t="shared" si="70"/>
        <v>85.476079400051447</v>
      </c>
    </row>
    <row r="134" spans="17:46" x14ac:dyDescent="0.25">
      <c r="Q134" s="32">
        <v>127</v>
      </c>
      <c r="R134" s="97">
        <f t="shared" si="43"/>
        <v>5</v>
      </c>
      <c r="S134" s="96">
        <f t="shared" si="71"/>
        <v>2.54</v>
      </c>
      <c r="T134" s="96">
        <f t="shared" si="45"/>
        <v>12</v>
      </c>
      <c r="U134" s="98">
        <f t="shared" si="72"/>
        <v>1.0583333333333333</v>
      </c>
      <c r="V134" s="97">
        <f t="shared" si="73"/>
        <v>2</v>
      </c>
      <c r="W134" s="96">
        <f t="shared" si="74"/>
        <v>0.29411764705882354</v>
      </c>
      <c r="X134" s="98">
        <f t="shared" si="75"/>
        <v>0.70588235294117641</v>
      </c>
      <c r="Y134" s="97">
        <f t="shared" si="55"/>
        <v>1.5018773466833542</v>
      </c>
      <c r="Z134" s="96">
        <f t="shared" si="56"/>
        <v>5.100210680016688</v>
      </c>
      <c r="AA134" s="96">
        <f t="shared" si="57"/>
        <v>1.1436953592709165</v>
      </c>
      <c r="AB134" s="96">
        <v>0</v>
      </c>
      <c r="AC134" s="96">
        <f t="shared" si="58"/>
        <v>1.3080390748178308E-2</v>
      </c>
      <c r="AD134" s="98">
        <f t="shared" si="59"/>
        <v>1.3080390748178308E-2</v>
      </c>
      <c r="AE134" s="97">
        <f t="shared" si="60"/>
        <v>0.7906372549019608</v>
      </c>
      <c r="AF134" s="96">
        <f t="shared" si="61"/>
        <v>1.1436953592709165</v>
      </c>
      <c r="AG134" s="96">
        <f t="shared" si="76"/>
        <v>5.8861758366802394E-3</v>
      </c>
      <c r="AH134" s="96">
        <f t="shared" si="77"/>
        <v>0.15728821500289225</v>
      </c>
      <c r="AI134" s="98">
        <f t="shared" si="62"/>
        <v>0.1631743908395725</v>
      </c>
      <c r="AJ134" s="97">
        <f t="shared" si="63"/>
        <v>2.54</v>
      </c>
      <c r="AK134" s="96">
        <f t="shared" si="64"/>
        <v>3.6722299638122045</v>
      </c>
      <c r="AL134" s="96">
        <f t="shared" si="65"/>
        <v>1.7779999999999998</v>
      </c>
      <c r="AM134" s="96">
        <f t="shared" si="78"/>
        <v>8.8499999999999995E-2</v>
      </c>
      <c r="AN134" s="98">
        <f t="shared" si="66"/>
        <v>1.8664999999999998</v>
      </c>
      <c r="AO134" s="97">
        <f t="shared" si="79"/>
        <v>2.6160781496356617E-2</v>
      </c>
      <c r="AP134" s="96">
        <f t="shared" si="54"/>
        <v>6.1200000000000004E-2</v>
      </c>
      <c r="AQ134" s="98">
        <f t="shared" si="67"/>
        <v>3.9599999999999996E-2</v>
      </c>
      <c r="AR134" s="97">
        <f t="shared" si="68"/>
        <v>2.1566351723359292</v>
      </c>
      <c r="AS134" s="96">
        <f t="shared" si="69"/>
        <v>12.7</v>
      </c>
      <c r="AT134" s="98">
        <f t="shared" si="70"/>
        <v>85.483690301881211</v>
      </c>
    </row>
    <row r="135" spans="17:46" x14ac:dyDescent="0.25">
      <c r="Q135" s="32">
        <v>128</v>
      </c>
      <c r="R135" s="97">
        <f t="shared" ref="R135:R157" si="80">VOUT</f>
        <v>5</v>
      </c>
      <c r="S135" s="96">
        <f t="shared" ref="S135:S157" si="81">Q135*$O$12</f>
        <v>2.56</v>
      </c>
      <c r="T135" s="96">
        <f t="shared" ref="T135:T157" si="82">VIN_var</f>
        <v>12</v>
      </c>
      <c r="U135" s="98">
        <f t="shared" ref="U135:U157" si="83">(R135*S135)/(T135*EFF_est)</f>
        <v>1.0666666666666667</v>
      </c>
      <c r="V135" s="97">
        <f t="shared" ref="V135:V157" si="84">IF(S135&lt;((T135^2)*R135)/(2*Fsw*Lm*((T135+R135)^2)),1,2)</f>
        <v>2</v>
      </c>
      <c r="W135" s="96">
        <f t="shared" ref="W135:W157" si="85">CHOOSE(V135,SQRT(2*Lm*R135*S135*Fsw)/T135,R135/(T135+R135))</f>
        <v>0.29411764705882354</v>
      </c>
      <c r="X135" s="98">
        <f t="shared" ref="X135:X157" si="86">CHOOSE(V135,(Lm*Z135*Fsw)/(R135),1-W135)</f>
        <v>0.70588235294117641</v>
      </c>
      <c r="Y135" s="97">
        <f t="shared" si="55"/>
        <v>1.5018773466833542</v>
      </c>
      <c r="Z135" s="96">
        <f t="shared" si="56"/>
        <v>5.1285440133500213</v>
      </c>
      <c r="AA135" s="96">
        <f t="shared" si="57"/>
        <v>1.1514110509071744</v>
      </c>
      <c r="AB135" s="96">
        <v>0</v>
      </c>
      <c r="AC135" s="96">
        <f t="shared" si="58"/>
        <v>1.3257474081511638E-2</v>
      </c>
      <c r="AD135" s="98">
        <f t="shared" si="59"/>
        <v>1.3257474081511638E-2</v>
      </c>
      <c r="AE135" s="97">
        <f t="shared" si="60"/>
        <v>0.80313725490196075</v>
      </c>
      <c r="AF135" s="96">
        <f t="shared" si="61"/>
        <v>1.1514110509071744</v>
      </c>
      <c r="AG135" s="96">
        <f t="shared" ref="AG135:AG157" si="87">(AF135^2)*RDS_on</f>
        <v>5.9658633366802376E-3</v>
      </c>
      <c r="AH135" s="96">
        <f t="shared" ref="AH135:AH157" si="88">(((R135+T135)*(U135+S135))/2)*Fsw*(tr_sw+tf_sw)</f>
        <v>0.15852670488480478</v>
      </c>
      <c r="AI135" s="98">
        <f t="shared" si="62"/>
        <v>0.164492568221485</v>
      </c>
      <c r="AJ135" s="97">
        <f t="shared" si="63"/>
        <v>2.56</v>
      </c>
      <c r="AK135" s="96">
        <f t="shared" si="64"/>
        <v>3.6959180799976954</v>
      </c>
      <c r="AL135" s="96">
        <f t="shared" si="65"/>
        <v>1.7919999999999998</v>
      </c>
      <c r="AM135" s="96">
        <f t="shared" ref="AM135:AM157" si="89">(R135+T135+Vd_rect)*Qrr*Fsw</f>
        <v>8.8499999999999995E-2</v>
      </c>
      <c r="AN135" s="98">
        <f t="shared" si="66"/>
        <v>1.8804999999999998</v>
      </c>
      <c r="AO135" s="97">
        <f t="shared" ref="AO135:AO157" si="90">(AF135^2)*R_cs</f>
        <v>2.6514948163023275E-2</v>
      </c>
      <c r="AP135" s="96">
        <f t="shared" ref="AP135:AP157" si="91">Qg_tot*Vcc*Fsw</f>
        <v>6.1200000000000004E-2</v>
      </c>
      <c r="AQ135" s="98">
        <f t="shared" si="67"/>
        <v>3.9599999999999996E-2</v>
      </c>
      <c r="AR135" s="97">
        <f t="shared" si="68"/>
        <v>2.172307516384508</v>
      </c>
      <c r="AS135" s="96">
        <f t="shared" si="69"/>
        <v>12.8</v>
      </c>
      <c r="AT135" s="98">
        <f t="shared" si="70"/>
        <v>85.491164177550402</v>
      </c>
    </row>
    <row r="136" spans="17:46" x14ac:dyDescent="0.25">
      <c r="Q136" s="32">
        <v>129</v>
      </c>
      <c r="R136" s="97">
        <f t="shared" si="80"/>
        <v>5</v>
      </c>
      <c r="S136" s="96">
        <f t="shared" si="81"/>
        <v>2.58</v>
      </c>
      <c r="T136" s="96">
        <f t="shared" si="82"/>
        <v>12</v>
      </c>
      <c r="U136" s="98">
        <f t="shared" si="83"/>
        <v>1.075</v>
      </c>
      <c r="V136" s="97">
        <f t="shared" si="84"/>
        <v>2</v>
      </c>
      <c r="W136" s="96">
        <f t="shared" si="85"/>
        <v>0.29411764705882354</v>
      </c>
      <c r="X136" s="98">
        <f t="shared" si="86"/>
        <v>0.70588235294117641</v>
      </c>
      <c r="Y136" s="97">
        <f t="shared" ref="Y136:Y157" si="92">(T136*W136)/(Lm*Fsw)</f>
        <v>1.5018773466833542</v>
      </c>
      <c r="Z136" s="96">
        <f t="shared" ref="Z136:Z157" si="93">CHOOSE(V136,Y136,U136+S136+(Y136))</f>
        <v>5.1568773466833546</v>
      </c>
      <c r="AA136" s="96">
        <f t="shared" ref="AA136:AA157" si="94">CHOOSE(V136,Z136*SQRT((W136+X136)/3),SQRT((U136^2)+((Y136^2)/12)))</f>
        <v>1.1591352942488578</v>
      </c>
      <c r="AB136" s="96">
        <v>0</v>
      </c>
      <c r="AC136" s="96">
        <f t="shared" ref="AC136:AC157" si="95">(AA136^2)*Rdcr</f>
        <v>1.3435946303733862E-2</v>
      </c>
      <c r="AD136" s="98">
        <f t="shared" ref="AD136:AD157" si="96">AB136+AC136</f>
        <v>1.3435946303733862E-2</v>
      </c>
      <c r="AE136" s="97">
        <f t="shared" ref="AE136:AE157" si="97">U136*S136*W136</f>
        <v>0.815735294117647</v>
      </c>
      <c r="AF136" s="96">
        <f t="shared" ref="AF136:AF157" si="98">AA136</f>
        <v>1.1591352942488578</v>
      </c>
      <c r="AG136" s="96">
        <f t="shared" si="87"/>
        <v>6.0461758366802381E-3</v>
      </c>
      <c r="AH136" s="96">
        <f t="shared" si="88"/>
        <v>0.15976519476671733</v>
      </c>
      <c r="AI136" s="98">
        <f t="shared" ref="AI136:AI157" si="99">AG136+AH136</f>
        <v>0.16581137060339757</v>
      </c>
      <c r="AJ136" s="97">
        <f t="shared" ref="AJ136:AJ157" si="100">S136</f>
        <v>2.58</v>
      </c>
      <c r="AK136" s="96">
        <f t="shared" ref="AK136:AK157" si="101">CHOOSE(V136,Z136*SQRT(X136/3),SQRT(X136*((Z136^2)+((Y136^2)/3)-(Y136*Z136))))</f>
        <v>3.7196076855390072</v>
      </c>
      <c r="AL136" s="96">
        <f t="shared" ref="AL136:AL157" si="102">S136*Vd_rect</f>
        <v>1.8059999999999998</v>
      </c>
      <c r="AM136" s="96">
        <f t="shared" si="89"/>
        <v>8.8499999999999995E-2</v>
      </c>
      <c r="AN136" s="98">
        <f t="shared" ref="AN136:AN157" si="103">AL136+AM136</f>
        <v>1.8944999999999999</v>
      </c>
      <c r="AO136" s="97">
        <f t="shared" si="90"/>
        <v>2.6871892607467723E-2</v>
      </c>
      <c r="AP136" s="96">
        <f t="shared" si="91"/>
        <v>6.1200000000000004E-2</v>
      </c>
      <c r="AQ136" s="98">
        <f t="shared" ref="AQ136:AQ157" si="104">IQ*T136</f>
        <v>3.9599999999999996E-2</v>
      </c>
      <c r="AR136" s="97">
        <f t="shared" ref="AR136:AR157" si="105">AO136+AN136+AI136+AP136+AQ136</f>
        <v>2.1879832632108651</v>
      </c>
      <c r="AS136" s="96">
        <f t="shared" ref="AS136:AS157" si="106">R136*S136</f>
        <v>12.9</v>
      </c>
      <c r="AT136" s="98">
        <f t="shared" ref="AT136:AT157" si="107">(AS136/(AS136+AR136))*100</f>
        <v>85.498504173544248</v>
      </c>
    </row>
    <row r="137" spans="17:46" x14ac:dyDescent="0.25">
      <c r="Q137" s="32">
        <v>130</v>
      </c>
      <c r="R137" s="97">
        <f t="shared" si="80"/>
        <v>5</v>
      </c>
      <c r="S137" s="96">
        <f t="shared" si="81"/>
        <v>2.6</v>
      </c>
      <c r="T137" s="96">
        <f t="shared" si="82"/>
        <v>12</v>
      </c>
      <c r="U137" s="98">
        <f t="shared" si="83"/>
        <v>1.0833333333333333</v>
      </c>
      <c r="V137" s="97">
        <f t="shared" si="84"/>
        <v>2</v>
      </c>
      <c r="W137" s="96">
        <f t="shared" si="85"/>
        <v>0.29411764705882354</v>
      </c>
      <c r="X137" s="98">
        <f t="shared" si="86"/>
        <v>0.70588235294117641</v>
      </c>
      <c r="Y137" s="97">
        <f t="shared" si="92"/>
        <v>1.5018773466833542</v>
      </c>
      <c r="Z137" s="96">
        <f t="shared" si="93"/>
        <v>5.1852106800166879</v>
      </c>
      <c r="AA137" s="96">
        <f t="shared" si="94"/>
        <v>1.1668679194683933</v>
      </c>
      <c r="AB137" s="96">
        <v>0</v>
      </c>
      <c r="AC137" s="96">
        <f t="shared" si="95"/>
        <v>1.3615807414844968E-2</v>
      </c>
      <c r="AD137" s="98">
        <f t="shared" si="96"/>
        <v>1.3615807414844968E-2</v>
      </c>
      <c r="AE137" s="97">
        <f t="shared" si="97"/>
        <v>0.82843137254901955</v>
      </c>
      <c r="AF137" s="96">
        <f t="shared" si="98"/>
        <v>1.1668679194683933</v>
      </c>
      <c r="AG137" s="96">
        <f t="shared" si="87"/>
        <v>6.1271133366802358E-3</v>
      </c>
      <c r="AH137" s="96">
        <f t="shared" si="88"/>
        <v>0.16100368464862985</v>
      </c>
      <c r="AI137" s="98">
        <f t="shared" si="99"/>
        <v>0.16713079798531008</v>
      </c>
      <c r="AJ137" s="97">
        <f t="shared" si="100"/>
        <v>2.6</v>
      </c>
      <c r="AK137" s="96">
        <f t="shared" si="101"/>
        <v>3.7432987521598098</v>
      </c>
      <c r="AL137" s="96">
        <f t="shared" si="102"/>
        <v>1.8199999999999998</v>
      </c>
      <c r="AM137" s="96">
        <f t="shared" si="89"/>
        <v>8.8499999999999995E-2</v>
      </c>
      <c r="AN137" s="98">
        <f t="shared" si="103"/>
        <v>1.9084999999999999</v>
      </c>
      <c r="AO137" s="97">
        <f t="shared" si="90"/>
        <v>2.7231614829689936E-2</v>
      </c>
      <c r="AP137" s="96">
        <f t="shared" si="91"/>
        <v>6.1200000000000004E-2</v>
      </c>
      <c r="AQ137" s="98">
        <f t="shared" si="104"/>
        <v>3.9599999999999996E-2</v>
      </c>
      <c r="AR137" s="97">
        <f t="shared" si="105"/>
        <v>2.203662412815</v>
      </c>
      <c r="AS137" s="96">
        <f t="shared" si="106"/>
        <v>13</v>
      </c>
      <c r="AT137" s="98">
        <f t="shared" si="107"/>
        <v>85.505713340770072</v>
      </c>
    </row>
    <row r="138" spans="17:46" x14ac:dyDescent="0.25">
      <c r="Q138" s="32">
        <v>131</v>
      </c>
      <c r="R138" s="97">
        <f t="shared" si="80"/>
        <v>5</v>
      </c>
      <c r="S138" s="96">
        <f t="shared" si="81"/>
        <v>2.62</v>
      </c>
      <c r="T138" s="96">
        <f t="shared" si="82"/>
        <v>12</v>
      </c>
      <c r="U138" s="98">
        <f t="shared" si="83"/>
        <v>1.0916666666666668</v>
      </c>
      <c r="V138" s="97">
        <f t="shared" si="84"/>
        <v>2</v>
      </c>
      <c r="W138" s="96">
        <f t="shared" si="85"/>
        <v>0.29411764705882354</v>
      </c>
      <c r="X138" s="98">
        <f t="shared" si="86"/>
        <v>0.70588235294117641</v>
      </c>
      <c r="Y138" s="97">
        <f t="shared" si="92"/>
        <v>1.5018773466833542</v>
      </c>
      <c r="Z138" s="96">
        <f t="shared" si="93"/>
        <v>5.2135440133500213</v>
      </c>
      <c r="AA138" s="96">
        <f t="shared" si="94"/>
        <v>1.1746087610283253</v>
      </c>
      <c r="AB138" s="96">
        <v>0</v>
      </c>
      <c r="AC138" s="96">
        <f t="shared" si="95"/>
        <v>1.3797057414844976E-2</v>
      </c>
      <c r="AD138" s="98">
        <f t="shared" si="96"/>
        <v>1.3797057414844976E-2</v>
      </c>
      <c r="AE138" s="97">
        <f t="shared" si="97"/>
        <v>0.84122549019607862</v>
      </c>
      <c r="AF138" s="96">
        <f t="shared" si="98"/>
        <v>1.1746087610283253</v>
      </c>
      <c r="AG138" s="96">
        <f t="shared" si="87"/>
        <v>6.2086758366802393E-3</v>
      </c>
      <c r="AH138" s="96">
        <f t="shared" si="88"/>
        <v>0.1622421745305424</v>
      </c>
      <c r="AI138" s="98">
        <f t="shared" si="99"/>
        <v>0.16845085036722265</v>
      </c>
      <c r="AJ138" s="97">
        <f t="shared" si="100"/>
        <v>2.62</v>
      </c>
      <c r="AK138" s="96">
        <f t="shared" si="101"/>
        <v>3.7669912522933804</v>
      </c>
      <c r="AL138" s="96">
        <f t="shared" si="102"/>
        <v>1.8339999999999999</v>
      </c>
      <c r="AM138" s="96">
        <f t="shared" si="89"/>
        <v>8.8499999999999995E-2</v>
      </c>
      <c r="AN138" s="98">
        <f t="shared" si="103"/>
        <v>1.9224999999999999</v>
      </c>
      <c r="AO138" s="97">
        <f t="shared" si="90"/>
        <v>2.7594114829689952E-2</v>
      </c>
      <c r="AP138" s="96">
        <f t="shared" si="91"/>
        <v>6.1200000000000004E-2</v>
      </c>
      <c r="AQ138" s="98">
        <f t="shared" si="104"/>
        <v>3.9599999999999996E-2</v>
      </c>
      <c r="AR138" s="97">
        <f t="shared" si="105"/>
        <v>2.2193449651969126</v>
      </c>
      <c r="AS138" s="96">
        <f t="shared" si="106"/>
        <v>13.100000000000001</v>
      </c>
      <c r="AT138" s="98">
        <f t="shared" si="107"/>
        <v>85.512794638159093</v>
      </c>
    </row>
    <row r="139" spans="17:46" x14ac:dyDescent="0.25">
      <c r="Q139" s="32">
        <v>132</v>
      </c>
      <c r="R139" s="97">
        <f t="shared" si="80"/>
        <v>5</v>
      </c>
      <c r="S139" s="96">
        <f t="shared" si="81"/>
        <v>2.64</v>
      </c>
      <c r="T139" s="96">
        <f t="shared" si="82"/>
        <v>12</v>
      </c>
      <c r="U139" s="98">
        <f t="shared" si="83"/>
        <v>1.1000000000000001</v>
      </c>
      <c r="V139" s="97">
        <f t="shared" si="84"/>
        <v>2</v>
      </c>
      <c r="W139" s="96">
        <f t="shared" si="85"/>
        <v>0.29411764705882354</v>
      </c>
      <c r="X139" s="98">
        <f t="shared" si="86"/>
        <v>0.70588235294117641</v>
      </c>
      <c r="Y139" s="97">
        <f t="shared" si="92"/>
        <v>1.5018773466833542</v>
      </c>
      <c r="Z139" s="96">
        <f t="shared" si="93"/>
        <v>5.2418773466833546</v>
      </c>
      <c r="AA139" s="96">
        <f t="shared" si="94"/>
        <v>1.1823576575526487</v>
      </c>
      <c r="AB139" s="96">
        <v>0</v>
      </c>
      <c r="AC139" s="96">
        <f t="shared" si="95"/>
        <v>1.3979696303733864E-2</v>
      </c>
      <c r="AD139" s="98">
        <f t="shared" si="96"/>
        <v>1.3979696303733864E-2</v>
      </c>
      <c r="AE139" s="97">
        <f t="shared" si="97"/>
        <v>0.85411764705882365</v>
      </c>
      <c r="AF139" s="96">
        <f t="shared" si="98"/>
        <v>1.1823576575526487</v>
      </c>
      <c r="AG139" s="96">
        <f t="shared" si="87"/>
        <v>6.2908633366802399E-3</v>
      </c>
      <c r="AH139" s="96">
        <f t="shared" si="88"/>
        <v>0.16348066441245496</v>
      </c>
      <c r="AI139" s="98">
        <f t="shared" si="99"/>
        <v>0.1697715277491352</v>
      </c>
      <c r="AJ139" s="97">
        <f t="shared" si="100"/>
        <v>2.64</v>
      </c>
      <c r="AK139" s="96">
        <f t="shared" si="101"/>
        <v>3.7906851590605428</v>
      </c>
      <c r="AL139" s="96">
        <f t="shared" si="102"/>
        <v>1.8479999999999999</v>
      </c>
      <c r="AM139" s="96">
        <f t="shared" si="89"/>
        <v>8.8499999999999995E-2</v>
      </c>
      <c r="AN139" s="98">
        <f t="shared" si="103"/>
        <v>1.9364999999999999</v>
      </c>
      <c r="AO139" s="97">
        <f t="shared" si="90"/>
        <v>2.7959392607467728E-2</v>
      </c>
      <c r="AP139" s="96">
        <f t="shared" si="91"/>
        <v>6.1200000000000004E-2</v>
      </c>
      <c r="AQ139" s="98">
        <f t="shared" si="104"/>
        <v>3.9599999999999996E-2</v>
      </c>
      <c r="AR139" s="97">
        <f t="shared" si="105"/>
        <v>2.235030920356603</v>
      </c>
      <c r="AS139" s="96">
        <f t="shared" si="106"/>
        <v>13.200000000000001</v>
      </c>
      <c r="AT139" s="98">
        <f t="shared" si="107"/>
        <v>85.519750936106547</v>
      </c>
    </row>
    <row r="140" spans="17:46" x14ac:dyDescent="0.25">
      <c r="Q140" s="32">
        <v>133</v>
      </c>
      <c r="R140" s="97">
        <f t="shared" si="80"/>
        <v>5</v>
      </c>
      <c r="S140" s="96">
        <f t="shared" si="81"/>
        <v>2.66</v>
      </c>
      <c r="T140" s="96">
        <f t="shared" si="82"/>
        <v>12</v>
      </c>
      <c r="U140" s="98">
        <f t="shared" si="83"/>
        <v>1.1083333333333334</v>
      </c>
      <c r="V140" s="97">
        <f t="shared" si="84"/>
        <v>2</v>
      </c>
      <c r="W140" s="96">
        <f t="shared" si="85"/>
        <v>0.29411764705882354</v>
      </c>
      <c r="X140" s="98">
        <f t="shared" si="86"/>
        <v>0.70588235294117641</v>
      </c>
      <c r="Y140" s="97">
        <f t="shared" si="92"/>
        <v>1.5018773466833542</v>
      </c>
      <c r="Z140" s="96">
        <f t="shared" si="93"/>
        <v>5.2702106800166879</v>
      </c>
      <c r="AA140" s="96">
        <f t="shared" si="94"/>
        <v>1.1901144517025091</v>
      </c>
      <c r="AB140" s="96">
        <v>0</v>
      </c>
      <c r="AC140" s="96">
        <f t="shared" si="95"/>
        <v>1.4163724081511637E-2</v>
      </c>
      <c r="AD140" s="98">
        <f t="shared" si="96"/>
        <v>1.4163724081511637E-2</v>
      </c>
      <c r="AE140" s="97">
        <f t="shared" si="97"/>
        <v>0.86710784313725497</v>
      </c>
      <c r="AF140" s="96">
        <f t="shared" si="98"/>
        <v>1.1901144517025091</v>
      </c>
      <c r="AG140" s="96">
        <f t="shared" si="87"/>
        <v>6.3736758366802378E-3</v>
      </c>
      <c r="AH140" s="96">
        <f t="shared" si="88"/>
        <v>0.16471915429436745</v>
      </c>
      <c r="AI140" s="98">
        <f t="shared" si="99"/>
        <v>0.1710928301310477</v>
      </c>
      <c r="AJ140" s="97">
        <f t="shared" si="100"/>
        <v>2.66</v>
      </c>
      <c r="AK140" s="96">
        <f t="shared" si="101"/>
        <v>3.8143804462484057</v>
      </c>
      <c r="AL140" s="96">
        <f t="shared" si="102"/>
        <v>1.8619999999999999</v>
      </c>
      <c r="AM140" s="96">
        <f t="shared" si="89"/>
        <v>8.8499999999999995E-2</v>
      </c>
      <c r="AN140" s="98">
        <f t="shared" si="103"/>
        <v>1.9504999999999999</v>
      </c>
      <c r="AO140" s="97">
        <f t="shared" si="90"/>
        <v>2.8327448163023274E-2</v>
      </c>
      <c r="AP140" s="96">
        <f t="shared" si="91"/>
        <v>6.1200000000000004E-2</v>
      </c>
      <c r="AQ140" s="98">
        <f t="shared" si="104"/>
        <v>3.9599999999999996E-2</v>
      </c>
      <c r="AR140" s="97">
        <f t="shared" si="105"/>
        <v>2.2507202782940712</v>
      </c>
      <c r="AS140" s="96">
        <f t="shared" si="106"/>
        <v>13.3</v>
      </c>
      <c r="AT140" s="98">
        <f t="shared" si="107"/>
        <v>85.526585019758471</v>
      </c>
    </row>
    <row r="141" spans="17:46" x14ac:dyDescent="0.25">
      <c r="Q141" s="32">
        <v>134</v>
      </c>
      <c r="R141" s="97">
        <f t="shared" si="80"/>
        <v>5</v>
      </c>
      <c r="S141" s="96">
        <f t="shared" si="81"/>
        <v>2.68</v>
      </c>
      <c r="T141" s="96">
        <f t="shared" si="82"/>
        <v>12</v>
      </c>
      <c r="U141" s="98">
        <f t="shared" si="83"/>
        <v>1.1166666666666667</v>
      </c>
      <c r="V141" s="97">
        <f t="shared" si="84"/>
        <v>2</v>
      </c>
      <c r="W141" s="96">
        <f t="shared" si="85"/>
        <v>0.29411764705882354</v>
      </c>
      <c r="X141" s="98">
        <f t="shared" si="86"/>
        <v>0.70588235294117641</v>
      </c>
      <c r="Y141" s="97">
        <f t="shared" si="92"/>
        <v>1.5018773466833542</v>
      </c>
      <c r="Z141" s="96">
        <f t="shared" si="93"/>
        <v>5.2985440133500212</v>
      </c>
      <c r="AA141" s="96">
        <f t="shared" si="94"/>
        <v>1.1978789900561035</v>
      </c>
      <c r="AB141" s="96">
        <v>0</v>
      </c>
      <c r="AC141" s="96">
        <f t="shared" si="95"/>
        <v>1.4349140748178307E-2</v>
      </c>
      <c r="AD141" s="98">
        <f t="shared" si="96"/>
        <v>1.4349140748178307E-2</v>
      </c>
      <c r="AE141" s="97">
        <f t="shared" si="97"/>
        <v>0.88019607843137271</v>
      </c>
      <c r="AF141" s="96">
        <f t="shared" si="98"/>
        <v>1.1978789900561035</v>
      </c>
      <c r="AG141" s="96">
        <f t="shared" si="87"/>
        <v>6.4571133366802388E-3</v>
      </c>
      <c r="AH141" s="96">
        <f t="shared" si="88"/>
        <v>0.16595764417628001</v>
      </c>
      <c r="AI141" s="98">
        <f t="shared" si="99"/>
        <v>0.17241475751296023</v>
      </c>
      <c r="AJ141" s="97">
        <f t="shared" si="100"/>
        <v>2.68</v>
      </c>
      <c r="AK141" s="96">
        <f t="shared" si="101"/>
        <v>3.8380770882898974</v>
      </c>
      <c r="AL141" s="96">
        <f t="shared" si="102"/>
        <v>1.8759999999999999</v>
      </c>
      <c r="AM141" s="96">
        <f t="shared" si="89"/>
        <v>8.8499999999999995E-2</v>
      </c>
      <c r="AN141" s="98">
        <f t="shared" si="103"/>
        <v>1.9644999999999999</v>
      </c>
      <c r="AO141" s="97">
        <f t="shared" si="90"/>
        <v>2.8698281496356615E-2</v>
      </c>
      <c r="AP141" s="96">
        <f t="shared" si="91"/>
        <v>6.1200000000000004E-2</v>
      </c>
      <c r="AQ141" s="98">
        <f t="shared" si="104"/>
        <v>3.9599999999999996E-2</v>
      </c>
      <c r="AR141" s="97">
        <f t="shared" si="105"/>
        <v>2.2664130390093167</v>
      </c>
      <c r="AS141" s="96">
        <f t="shared" si="106"/>
        <v>13.4</v>
      </c>
      <c r="AT141" s="98">
        <f t="shared" si="107"/>
        <v>85.533299592153256</v>
      </c>
    </row>
    <row r="142" spans="17:46" x14ac:dyDescent="0.25">
      <c r="Q142" s="32">
        <v>135</v>
      </c>
      <c r="R142" s="97">
        <f t="shared" si="80"/>
        <v>5</v>
      </c>
      <c r="S142" s="96">
        <f t="shared" si="81"/>
        <v>2.7</v>
      </c>
      <c r="T142" s="96">
        <f t="shared" si="82"/>
        <v>12</v>
      </c>
      <c r="U142" s="98">
        <f t="shared" si="83"/>
        <v>1.125</v>
      </c>
      <c r="V142" s="97">
        <f t="shared" si="84"/>
        <v>2</v>
      </c>
      <c r="W142" s="96">
        <f t="shared" si="85"/>
        <v>0.29411764705882354</v>
      </c>
      <c r="X142" s="98">
        <f t="shared" si="86"/>
        <v>0.70588235294117641</v>
      </c>
      <c r="Y142" s="97">
        <f t="shared" si="92"/>
        <v>1.5018773466833542</v>
      </c>
      <c r="Z142" s="96">
        <f t="shared" si="93"/>
        <v>5.3268773466833546</v>
      </c>
      <c r="AA142" s="96">
        <f t="shared" si="94"/>
        <v>1.2056511229926283</v>
      </c>
      <c r="AB142" s="96">
        <v>0</v>
      </c>
      <c r="AC142" s="96">
        <f t="shared" si="95"/>
        <v>1.4535946303733858E-2</v>
      </c>
      <c r="AD142" s="98">
        <f t="shared" si="96"/>
        <v>1.4535946303733858E-2</v>
      </c>
      <c r="AE142" s="97">
        <f t="shared" si="97"/>
        <v>0.89338235294117652</v>
      </c>
      <c r="AF142" s="96">
        <f t="shared" si="98"/>
        <v>1.2056511229926283</v>
      </c>
      <c r="AG142" s="96">
        <f t="shared" si="87"/>
        <v>6.541175836680237E-3</v>
      </c>
      <c r="AH142" s="96">
        <f t="shared" si="88"/>
        <v>0.16719613405819256</v>
      </c>
      <c r="AI142" s="98">
        <f t="shared" si="99"/>
        <v>0.17373730989487279</v>
      </c>
      <c r="AJ142" s="97">
        <f t="shared" si="100"/>
        <v>2.7</v>
      </c>
      <c r="AK142" s="96">
        <f t="shared" si="101"/>
        <v>3.8617750602440393</v>
      </c>
      <c r="AL142" s="96">
        <f t="shared" si="102"/>
        <v>1.89</v>
      </c>
      <c r="AM142" s="96">
        <f t="shared" si="89"/>
        <v>8.8499999999999995E-2</v>
      </c>
      <c r="AN142" s="98">
        <f t="shared" si="103"/>
        <v>1.9784999999999999</v>
      </c>
      <c r="AO142" s="97">
        <f t="shared" si="90"/>
        <v>2.9071892607467717E-2</v>
      </c>
      <c r="AP142" s="96">
        <f t="shared" si="91"/>
        <v>6.1200000000000004E-2</v>
      </c>
      <c r="AQ142" s="98">
        <f t="shared" si="104"/>
        <v>3.9599999999999996E-2</v>
      </c>
      <c r="AR142" s="97">
        <f t="shared" si="105"/>
        <v>2.2821092025023404</v>
      </c>
      <c r="AS142" s="96">
        <f t="shared" si="106"/>
        <v>13.5</v>
      </c>
      <c r="AT142" s="98">
        <f t="shared" si="107"/>
        <v>85.539897277225151</v>
      </c>
    </row>
    <row r="143" spans="17:46" x14ac:dyDescent="0.25">
      <c r="Q143" s="32">
        <v>136</v>
      </c>
      <c r="R143" s="97">
        <f t="shared" si="80"/>
        <v>5</v>
      </c>
      <c r="S143" s="96">
        <f t="shared" si="81"/>
        <v>2.72</v>
      </c>
      <c r="T143" s="96">
        <f t="shared" si="82"/>
        <v>12</v>
      </c>
      <c r="U143" s="98">
        <f t="shared" si="83"/>
        <v>1.1333333333333335</v>
      </c>
      <c r="V143" s="97">
        <f t="shared" si="84"/>
        <v>2</v>
      </c>
      <c r="W143" s="96">
        <f t="shared" si="85"/>
        <v>0.29411764705882354</v>
      </c>
      <c r="X143" s="98">
        <f t="shared" si="86"/>
        <v>0.70588235294117641</v>
      </c>
      <c r="Y143" s="97">
        <f t="shared" si="92"/>
        <v>1.5018773466833542</v>
      </c>
      <c r="Z143" s="96">
        <f t="shared" si="93"/>
        <v>5.3552106800166879</v>
      </c>
      <c r="AA143" s="96">
        <f t="shared" si="94"/>
        <v>1.21343070458013</v>
      </c>
      <c r="AB143" s="96">
        <v>0</v>
      </c>
      <c r="AC143" s="96">
        <f t="shared" si="95"/>
        <v>1.4724140748178308E-2</v>
      </c>
      <c r="AD143" s="98">
        <f t="shared" si="96"/>
        <v>1.4724140748178308E-2</v>
      </c>
      <c r="AE143" s="97">
        <f t="shared" si="97"/>
        <v>0.90666666666666684</v>
      </c>
      <c r="AF143" s="96">
        <f t="shared" si="98"/>
        <v>1.21343070458013</v>
      </c>
      <c r="AG143" s="96">
        <f t="shared" si="87"/>
        <v>6.6258633366802393E-3</v>
      </c>
      <c r="AH143" s="96">
        <f t="shared" si="88"/>
        <v>0.16843462394010508</v>
      </c>
      <c r="AI143" s="98">
        <f t="shared" si="99"/>
        <v>0.17506048727678533</v>
      </c>
      <c r="AJ143" s="97">
        <f t="shared" si="100"/>
        <v>2.72</v>
      </c>
      <c r="AK143" s="96">
        <f t="shared" si="101"/>
        <v>3.885474337776945</v>
      </c>
      <c r="AL143" s="96">
        <f t="shared" si="102"/>
        <v>1.9039999999999999</v>
      </c>
      <c r="AM143" s="96">
        <f t="shared" si="89"/>
        <v>8.8499999999999995E-2</v>
      </c>
      <c r="AN143" s="98">
        <f t="shared" si="103"/>
        <v>1.9924999999999999</v>
      </c>
      <c r="AO143" s="97">
        <f t="shared" si="90"/>
        <v>2.9448281496356615E-2</v>
      </c>
      <c r="AP143" s="96">
        <f t="shared" si="91"/>
        <v>6.1200000000000004E-2</v>
      </c>
      <c r="AQ143" s="98">
        <f t="shared" si="104"/>
        <v>3.9599999999999996E-2</v>
      </c>
      <c r="AR143" s="97">
        <f t="shared" si="105"/>
        <v>2.2978087687731419</v>
      </c>
      <c r="AS143" s="96">
        <f t="shared" si="106"/>
        <v>13.600000000000001</v>
      </c>
      <c r="AT143" s="98">
        <f t="shared" si="107"/>
        <v>85.546380622677049</v>
      </c>
    </row>
    <row r="144" spans="17:46" x14ac:dyDescent="0.25">
      <c r="Q144" s="32">
        <v>137</v>
      </c>
      <c r="R144" s="97">
        <f t="shared" si="80"/>
        <v>5</v>
      </c>
      <c r="S144" s="96">
        <f t="shared" si="81"/>
        <v>2.74</v>
      </c>
      <c r="T144" s="96">
        <f t="shared" si="82"/>
        <v>12</v>
      </c>
      <c r="U144" s="98">
        <f t="shared" si="83"/>
        <v>1.1416666666666668</v>
      </c>
      <c r="V144" s="97">
        <f t="shared" si="84"/>
        <v>2</v>
      </c>
      <c r="W144" s="96">
        <f t="shared" si="85"/>
        <v>0.29411764705882354</v>
      </c>
      <c r="X144" s="98">
        <f t="shared" si="86"/>
        <v>0.70588235294117641</v>
      </c>
      <c r="Y144" s="97">
        <f t="shared" si="92"/>
        <v>1.5018773466833542</v>
      </c>
      <c r="Z144" s="96">
        <f t="shared" si="93"/>
        <v>5.3835440133500212</v>
      </c>
      <c r="AA144" s="96">
        <f t="shared" si="94"/>
        <v>1.2212175924671098</v>
      </c>
      <c r="AB144" s="96">
        <v>0</v>
      </c>
      <c r="AC144" s="96">
        <f t="shared" si="95"/>
        <v>1.4913724081511639E-2</v>
      </c>
      <c r="AD144" s="98">
        <f t="shared" si="96"/>
        <v>1.4913724081511639E-2</v>
      </c>
      <c r="AE144" s="97">
        <f t="shared" si="97"/>
        <v>0.92004901960784335</v>
      </c>
      <c r="AF144" s="96">
        <f t="shared" si="98"/>
        <v>1.2212175924671098</v>
      </c>
      <c r="AG144" s="96">
        <f t="shared" si="87"/>
        <v>6.7111758366802379E-3</v>
      </c>
      <c r="AH144" s="96">
        <f t="shared" si="88"/>
        <v>0.16967311382201761</v>
      </c>
      <c r="AI144" s="98">
        <f t="shared" si="99"/>
        <v>0.17638428965869785</v>
      </c>
      <c r="AJ144" s="97">
        <f t="shared" si="100"/>
        <v>2.74</v>
      </c>
      <c r="AK144" s="96">
        <f t="shared" si="101"/>
        <v>3.9091748971434948</v>
      </c>
      <c r="AL144" s="96">
        <f t="shared" si="102"/>
        <v>1.9179999999999999</v>
      </c>
      <c r="AM144" s="96">
        <f t="shared" si="89"/>
        <v>8.8499999999999995E-2</v>
      </c>
      <c r="AN144" s="98">
        <f t="shared" si="103"/>
        <v>2.0065</v>
      </c>
      <c r="AO144" s="97">
        <f t="shared" si="90"/>
        <v>2.9827448163023278E-2</v>
      </c>
      <c r="AP144" s="96">
        <f t="shared" si="91"/>
        <v>6.1200000000000004E-2</v>
      </c>
      <c r="AQ144" s="98">
        <f t="shared" si="104"/>
        <v>3.9599999999999996E-2</v>
      </c>
      <c r="AR144" s="97">
        <f t="shared" si="105"/>
        <v>2.3135117378217211</v>
      </c>
      <c r="AS144" s="96">
        <f t="shared" si="106"/>
        <v>13.700000000000001</v>
      </c>
      <c r="AT144" s="98">
        <f t="shared" si="107"/>
        <v>85.552752102728817</v>
      </c>
    </row>
    <row r="145" spans="17:46" x14ac:dyDescent="0.25">
      <c r="Q145" s="32">
        <v>138</v>
      </c>
      <c r="R145" s="97">
        <f t="shared" si="80"/>
        <v>5</v>
      </c>
      <c r="S145" s="96">
        <f t="shared" si="81"/>
        <v>2.7600000000000002</v>
      </c>
      <c r="T145" s="96">
        <f t="shared" si="82"/>
        <v>12</v>
      </c>
      <c r="U145" s="98">
        <f t="shared" si="83"/>
        <v>1.1500000000000001</v>
      </c>
      <c r="V145" s="97">
        <f t="shared" si="84"/>
        <v>2</v>
      </c>
      <c r="W145" s="96">
        <f t="shared" si="85"/>
        <v>0.29411764705882354</v>
      </c>
      <c r="X145" s="98">
        <f t="shared" si="86"/>
        <v>0.70588235294117641</v>
      </c>
      <c r="Y145" s="97">
        <f t="shared" si="92"/>
        <v>1.5018773466833542</v>
      </c>
      <c r="Z145" s="96">
        <f t="shared" si="93"/>
        <v>5.4118773466833545</v>
      </c>
      <c r="AA145" s="96">
        <f t="shared" si="94"/>
        <v>1.2290116477777524</v>
      </c>
      <c r="AB145" s="96">
        <v>0</v>
      </c>
      <c r="AC145" s="96">
        <f t="shared" si="95"/>
        <v>1.5104696303733862E-2</v>
      </c>
      <c r="AD145" s="98">
        <f t="shared" si="96"/>
        <v>1.5104696303733862E-2</v>
      </c>
      <c r="AE145" s="97">
        <f t="shared" si="97"/>
        <v>0.93352941176470616</v>
      </c>
      <c r="AF145" s="96">
        <f t="shared" si="98"/>
        <v>1.2290116477777524</v>
      </c>
      <c r="AG145" s="96">
        <f t="shared" si="87"/>
        <v>6.7971133366802388E-3</v>
      </c>
      <c r="AH145" s="96">
        <f t="shared" si="88"/>
        <v>0.17091160370393016</v>
      </c>
      <c r="AI145" s="98">
        <f t="shared" si="99"/>
        <v>0.17770871704061039</v>
      </c>
      <c r="AJ145" s="97">
        <f t="shared" si="100"/>
        <v>2.7600000000000002</v>
      </c>
      <c r="AK145" s="96">
        <f t="shared" si="101"/>
        <v>3.9328767151696802</v>
      </c>
      <c r="AL145" s="96">
        <f t="shared" si="102"/>
        <v>1.9319999999999999</v>
      </c>
      <c r="AM145" s="96">
        <f t="shared" si="89"/>
        <v>8.8499999999999995E-2</v>
      </c>
      <c r="AN145" s="98">
        <f t="shared" si="103"/>
        <v>2.0204999999999997</v>
      </c>
      <c r="AO145" s="97">
        <f t="shared" si="90"/>
        <v>3.0209392607467724E-2</v>
      </c>
      <c r="AP145" s="96">
        <f t="shared" si="91"/>
        <v>6.1200000000000004E-2</v>
      </c>
      <c r="AQ145" s="98">
        <f t="shared" si="104"/>
        <v>3.9599999999999996E-2</v>
      </c>
      <c r="AR145" s="97">
        <f t="shared" si="105"/>
        <v>2.3292181096480777</v>
      </c>
      <c r="AS145" s="96">
        <f t="shared" si="106"/>
        <v>13.8</v>
      </c>
      <c r="AT145" s="98">
        <f t="shared" si="107"/>
        <v>85.559014120747733</v>
      </c>
    </row>
    <row r="146" spans="17:46" x14ac:dyDescent="0.25">
      <c r="Q146" s="32">
        <v>139</v>
      </c>
      <c r="R146" s="97">
        <f t="shared" si="80"/>
        <v>5</v>
      </c>
      <c r="S146" s="96">
        <f t="shared" si="81"/>
        <v>2.7800000000000002</v>
      </c>
      <c r="T146" s="96">
        <f t="shared" si="82"/>
        <v>12</v>
      </c>
      <c r="U146" s="98">
        <f t="shared" si="83"/>
        <v>1.1583333333333334</v>
      </c>
      <c r="V146" s="97">
        <f t="shared" si="84"/>
        <v>2</v>
      </c>
      <c r="W146" s="96">
        <f t="shared" si="85"/>
        <v>0.29411764705882354</v>
      </c>
      <c r="X146" s="98">
        <f t="shared" si="86"/>
        <v>0.70588235294117641</v>
      </c>
      <c r="Y146" s="97">
        <f t="shared" si="92"/>
        <v>1.5018773466833542</v>
      </c>
      <c r="Z146" s="96">
        <f t="shared" si="93"/>
        <v>5.4402106800166878</v>
      </c>
      <c r="AA146" s="96">
        <f t="shared" si="94"/>
        <v>1.236812735010639</v>
      </c>
      <c r="AB146" s="96">
        <v>0</v>
      </c>
      <c r="AC146" s="96">
        <f t="shared" si="95"/>
        <v>1.5297057414844972E-2</v>
      </c>
      <c r="AD146" s="98">
        <f t="shared" si="96"/>
        <v>1.5297057414844972E-2</v>
      </c>
      <c r="AE146" s="97">
        <f t="shared" si="97"/>
        <v>0.94710784313725505</v>
      </c>
      <c r="AF146" s="96">
        <f t="shared" si="98"/>
        <v>1.236812735010639</v>
      </c>
      <c r="AG146" s="96">
        <f t="shared" si="87"/>
        <v>6.8836758366802387E-3</v>
      </c>
      <c r="AH146" s="96">
        <f t="shared" si="88"/>
        <v>0.17215009358584268</v>
      </c>
      <c r="AI146" s="98">
        <f t="shared" si="99"/>
        <v>0.17903376942252291</v>
      </c>
      <c r="AJ146" s="97">
        <f t="shared" si="100"/>
        <v>2.7800000000000002</v>
      </c>
      <c r="AK146" s="96">
        <f t="shared" si="101"/>
        <v>3.9565797692355691</v>
      </c>
      <c r="AL146" s="96">
        <f t="shared" si="102"/>
        <v>1.946</v>
      </c>
      <c r="AM146" s="96">
        <f t="shared" si="89"/>
        <v>8.8499999999999995E-2</v>
      </c>
      <c r="AN146" s="98">
        <f t="shared" si="103"/>
        <v>2.0345</v>
      </c>
      <c r="AO146" s="97">
        <f t="shared" si="90"/>
        <v>3.0594114829689944E-2</v>
      </c>
      <c r="AP146" s="96">
        <f t="shared" si="91"/>
        <v>6.1200000000000004E-2</v>
      </c>
      <c r="AQ146" s="98">
        <f t="shared" si="104"/>
        <v>3.9599999999999996E-2</v>
      </c>
      <c r="AR146" s="97">
        <f t="shared" si="105"/>
        <v>2.344927884252213</v>
      </c>
      <c r="AS146" s="96">
        <f t="shared" si="106"/>
        <v>13.900000000000002</v>
      </c>
      <c r="AT146" s="98">
        <f t="shared" si="107"/>
        <v>85.565169011766571</v>
      </c>
    </row>
    <row r="147" spans="17:46" x14ac:dyDescent="0.25">
      <c r="Q147" s="32">
        <v>140</v>
      </c>
      <c r="R147" s="97">
        <f t="shared" si="80"/>
        <v>5</v>
      </c>
      <c r="S147" s="96">
        <f t="shared" si="81"/>
        <v>2.8000000000000003</v>
      </c>
      <c r="T147" s="96">
        <f t="shared" si="82"/>
        <v>12</v>
      </c>
      <c r="U147" s="98">
        <f t="shared" si="83"/>
        <v>1.1666666666666667</v>
      </c>
      <c r="V147" s="97">
        <f t="shared" si="84"/>
        <v>2</v>
      </c>
      <c r="W147" s="96">
        <f t="shared" si="85"/>
        <v>0.29411764705882354</v>
      </c>
      <c r="X147" s="98">
        <f t="shared" si="86"/>
        <v>0.70588235294117641</v>
      </c>
      <c r="Y147" s="97">
        <f t="shared" si="92"/>
        <v>1.5018773466833542</v>
      </c>
      <c r="Z147" s="96">
        <f t="shared" si="93"/>
        <v>5.4685440133500212</v>
      </c>
      <c r="AA147" s="96">
        <f t="shared" si="94"/>
        <v>1.2446207219408238</v>
      </c>
      <c r="AB147" s="96">
        <v>0</v>
      </c>
      <c r="AC147" s="96">
        <f t="shared" si="95"/>
        <v>1.5490807414844977E-2</v>
      </c>
      <c r="AD147" s="98">
        <f t="shared" si="96"/>
        <v>1.5490807414844977E-2</v>
      </c>
      <c r="AE147" s="97">
        <f t="shared" si="97"/>
        <v>0.96078431372549034</v>
      </c>
      <c r="AF147" s="96">
        <f t="shared" si="98"/>
        <v>1.2446207219408238</v>
      </c>
      <c r="AG147" s="96">
        <f t="shared" si="87"/>
        <v>6.97086333668024E-3</v>
      </c>
      <c r="AH147" s="96">
        <f t="shared" si="88"/>
        <v>0.17338858346775524</v>
      </c>
      <c r="AI147" s="98">
        <f t="shared" si="99"/>
        <v>0.18035944680443547</v>
      </c>
      <c r="AJ147" s="97">
        <f t="shared" si="100"/>
        <v>2.8000000000000003</v>
      </c>
      <c r="AK147" s="96">
        <f t="shared" si="101"/>
        <v>3.980284037258881</v>
      </c>
      <c r="AL147" s="96">
        <f t="shared" si="102"/>
        <v>1.96</v>
      </c>
      <c r="AM147" s="96">
        <f t="shared" si="89"/>
        <v>8.8499999999999995E-2</v>
      </c>
      <c r="AN147" s="98">
        <f t="shared" si="103"/>
        <v>2.0484999999999998</v>
      </c>
      <c r="AO147" s="97">
        <f t="shared" si="90"/>
        <v>3.0981614829689953E-2</v>
      </c>
      <c r="AP147" s="96">
        <f t="shared" si="91"/>
        <v>6.1200000000000004E-2</v>
      </c>
      <c r="AQ147" s="98">
        <f t="shared" si="104"/>
        <v>3.9599999999999996E-2</v>
      </c>
      <c r="AR147" s="97">
        <f t="shared" si="105"/>
        <v>2.3606410616341251</v>
      </c>
      <c r="AS147" s="96">
        <f t="shared" si="106"/>
        <v>14.000000000000002</v>
      </c>
      <c r="AT147" s="98">
        <f t="shared" si="107"/>
        <v>85.571219044895173</v>
      </c>
    </row>
    <row r="148" spans="17:46" x14ac:dyDescent="0.25">
      <c r="Q148" s="32">
        <v>141</v>
      </c>
      <c r="R148" s="97">
        <f t="shared" si="80"/>
        <v>5</v>
      </c>
      <c r="S148" s="96">
        <f t="shared" si="81"/>
        <v>2.82</v>
      </c>
      <c r="T148" s="96">
        <f t="shared" si="82"/>
        <v>12</v>
      </c>
      <c r="U148" s="98">
        <f t="shared" si="83"/>
        <v>1.175</v>
      </c>
      <c r="V148" s="97">
        <f t="shared" si="84"/>
        <v>2</v>
      </c>
      <c r="W148" s="96">
        <f t="shared" si="85"/>
        <v>0.29411764705882354</v>
      </c>
      <c r="X148" s="98">
        <f t="shared" si="86"/>
        <v>0.70588235294117641</v>
      </c>
      <c r="Y148" s="97">
        <f t="shared" si="92"/>
        <v>1.5018773466833542</v>
      </c>
      <c r="Z148" s="96">
        <f t="shared" si="93"/>
        <v>5.4968773466833545</v>
      </c>
      <c r="AA148" s="96">
        <f t="shared" si="94"/>
        <v>1.2524354795251476</v>
      </c>
      <c r="AB148" s="96">
        <v>0</v>
      </c>
      <c r="AC148" s="96">
        <f t="shared" si="95"/>
        <v>1.5685946303733864E-2</v>
      </c>
      <c r="AD148" s="98">
        <f t="shared" si="96"/>
        <v>1.5685946303733864E-2</v>
      </c>
      <c r="AE148" s="97">
        <f t="shared" si="97"/>
        <v>0.97455882352941181</v>
      </c>
      <c r="AF148" s="96">
        <f t="shared" si="98"/>
        <v>1.2524354795251476</v>
      </c>
      <c r="AG148" s="96">
        <f t="shared" si="87"/>
        <v>7.0586758366802385E-3</v>
      </c>
      <c r="AH148" s="96">
        <f t="shared" si="88"/>
        <v>0.17462707334966776</v>
      </c>
      <c r="AI148" s="98">
        <f t="shared" si="99"/>
        <v>0.181685749186348</v>
      </c>
      <c r="AJ148" s="97">
        <f t="shared" si="100"/>
        <v>2.82</v>
      </c>
      <c r="AK148" s="96">
        <f t="shared" si="101"/>
        <v>4.0039894976791404</v>
      </c>
      <c r="AL148" s="96">
        <f t="shared" si="102"/>
        <v>1.9739999999999998</v>
      </c>
      <c r="AM148" s="96">
        <f t="shared" si="89"/>
        <v>8.8499999999999995E-2</v>
      </c>
      <c r="AN148" s="98">
        <f t="shared" si="103"/>
        <v>2.0624999999999996</v>
      </c>
      <c r="AO148" s="97">
        <f t="shared" si="90"/>
        <v>3.1371892607467727E-2</v>
      </c>
      <c r="AP148" s="96">
        <f t="shared" si="91"/>
        <v>6.1200000000000004E-2</v>
      </c>
      <c r="AQ148" s="98">
        <f t="shared" si="104"/>
        <v>3.9599999999999996E-2</v>
      </c>
      <c r="AR148" s="97">
        <f t="shared" si="105"/>
        <v>2.376357641793815</v>
      </c>
      <c r="AS148" s="96">
        <f t="shared" si="106"/>
        <v>14.1</v>
      </c>
      <c r="AT148" s="98">
        <f t="shared" si="107"/>
        <v>85.577166425630608</v>
      </c>
    </row>
    <row r="149" spans="17:46" x14ac:dyDescent="0.25">
      <c r="Q149" s="32">
        <v>142</v>
      </c>
      <c r="R149" s="97">
        <f t="shared" si="80"/>
        <v>5</v>
      </c>
      <c r="S149" s="96">
        <f t="shared" si="81"/>
        <v>2.84</v>
      </c>
      <c r="T149" s="96">
        <f t="shared" si="82"/>
        <v>12</v>
      </c>
      <c r="U149" s="98">
        <f t="shared" si="83"/>
        <v>1.1833333333333333</v>
      </c>
      <c r="V149" s="97">
        <f t="shared" si="84"/>
        <v>2</v>
      </c>
      <c r="W149" s="96">
        <f t="shared" si="85"/>
        <v>0.29411764705882354</v>
      </c>
      <c r="X149" s="98">
        <f t="shared" si="86"/>
        <v>0.70588235294117641</v>
      </c>
      <c r="Y149" s="97">
        <f t="shared" si="92"/>
        <v>1.5018773466833542</v>
      </c>
      <c r="Z149" s="96">
        <f t="shared" si="93"/>
        <v>5.5252106800166878</v>
      </c>
      <c r="AA149" s="96">
        <f t="shared" si="94"/>
        <v>1.2602568818106743</v>
      </c>
      <c r="AB149" s="96">
        <v>0</v>
      </c>
      <c r="AC149" s="96">
        <f t="shared" si="95"/>
        <v>1.5882474081511638E-2</v>
      </c>
      <c r="AD149" s="98">
        <f t="shared" si="96"/>
        <v>1.5882474081511638E-2</v>
      </c>
      <c r="AE149" s="97">
        <f t="shared" si="97"/>
        <v>0.98843137254901958</v>
      </c>
      <c r="AF149" s="96">
        <f t="shared" si="98"/>
        <v>1.2602568818106743</v>
      </c>
      <c r="AG149" s="96">
        <f t="shared" si="87"/>
        <v>7.1471133366802385E-3</v>
      </c>
      <c r="AH149" s="96">
        <f t="shared" si="88"/>
        <v>0.17586556323158031</v>
      </c>
      <c r="AI149" s="98">
        <f t="shared" si="99"/>
        <v>0.18301267656826056</v>
      </c>
      <c r="AJ149" s="97">
        <f t="shared" si="100"/>
        <v>2.84</v>
      </c>
      <c r="AK149" s="96">
        <f t="shared" si="101"/>
        <v>4.0276961294423881</v>
      </c>
      <c r="AL149" s="96">
        <f t="shared" si="102"/>
        <v>1.9879999999999998</v>
      </c>
      <c r="AM149" s="96">
        <f t="shared" si="89"/>
        <v>8.8499999999999995E-2</v>
      </c>
      <c r="AN149" s="98">
        <f t="shared" si="103"/>
        <v>2.0764999999999998</v>
      </c>
      <c r="AO149" s="97">
        <f t="shared" si="90"/>
        <v>3.1764948163023277E-2</v>
      </c>
      <c r="AP149" s="96">
        <f t="shared" si="91"/>
        <v>6.1200000000000004E-2</v>
      </c>
      <c r="AQ149" s="98">
        <f t="shared" si="104"/>
        <v>3.9599999999999996E-2</v>
      </c>
      <c r="AR149" s="97">
        <f t="shared" si="105"/>
        <v>2.3920776247312836</v>
      </c>
      <c r="AS149" s="96">
        <f t="shared" si="106"/>
        <v>14.2</v>
      </c>
      <c r="AT149" s="98">
        <f t="shared" si="107"/>
        <v>85.583013298070782</v>
      </c>
    </row>
    <row r="150" spans="17:46" x14ac:dyDescent="0.25">
      <c r="Q150" s="32">
        <v>143</v>
      </c>
      <c r="R150" s="97">
        <f t="shared" si="80"/>
        <v>5</v>
      </c>
      <c r="S150" s="96">
        <f t="shared" si="81"/>
        <v>2.86</v>
      </c>
      <c r="T150" s="96">
        <f t="shared" si="82"/>
        <v>12</v>
      </c>
      <c r="U150" s="98">
        <f t="shared" si="83"/>
        <v>1.1916666666666667</v>
      </c>
      <c r="V150" s="97">
        <f t="shared" si="84"/>
        <v>2</v>
      </c>
      <c r="W150" s="96">
        <f t="shared" si="85"/>
        <v>0.29411764705882354</v>
      </c>
      <c r="X150" s="98">
        <f t="shared" si="86"/>
        <v>0.70588235294117641</v>
      </c>
      <c r="Y150" s="97">
        <f t="shared" si="92"/>
        <v>1.5018773466833542</v>
      </c>
      <c r="Z150" s="96">
        <f t="shared" si="93"/>
        <v>5.5535440133500211</v>
      </c>
      <c r="AA150" s="96">
        <f t="shared" si="94"/>
        <v>1.2680848058461351</v>
      </c>
      <c r="AB150" s="96">
        <v>0</v>
      </c>
      <c r="AC150" s="96">
        <f t="shared" si="95"/>
        <v>1.6080390748178304E-2</v>
      </c>
      <c r="AD150" s="98">
        <f t="shared" si="96"/>
        <v>1.6080390748178304E-2</v>
      </c>
      <c r="AE150" s="97">
        <f t="shared" si="97"/>
        <v>1.0024019607843138</v>
      </c>
      <c r="AF150" s="96">
        <f t="shared" si="98"/>
        <v>1.2680848058461351</v>
      </c>
      <c r="AG150" s="96">
        <f t="shared" si="87"/>
        <v>7.2361758366802373E-3</v>
      </c>
      <c r="AH150" s="96">
        <f t="shared" si="88"/>
        <v>0.17710405311349281</v>
      </c>
      <c r="AI150" s="98">
        <f t="shared" si="99"/>
        <v>0.18434022895017305</v>
      </c>
      <c r="AJ150" s="97">
        <f t="shared" si="100"/>
        <v>2.86</v>
      </c>
      <c r="AK150" s="96">
        <f t="shared" si="101"/>
        <v>4.0514039119864185</v>
      </c>
      <c r="AL150" s="96">
        <f t="shared" si="102"/>
        <v>2.0019999999999998</v>
      </c>
      <c r="AM150" s="96">
        <f t="shared" si="89"/>
        <v>8.8499999999999995E-2</v>
      </c>
      <c r="AN150" s="98">
        <f t="shared" si="103"/>
        <v>2.0904999999999996</v>
      </c>
      <c r="AO150" s="97">
        <f t="shared" si="90"/>
        <v>3.2160781496356608E-2</v>
      </c>
      <c r="AP150" s="96">
        <f t="shared" si="91"/>
        <v>6.1200000000000004E-2</v>
      </c>
      <c r="AQ150" s="98">
        <f t="shared" si="104"/>
        <v>3.9599999999999996E-2</v>
      </c>
      <c r="AR150" s="97">
        <f t="shared" si="105"/>
        <v>2.4078010104465295</v>
      </c>
      <c r="AS150" s="96">
        <f t="shared" si="106"/>
        <v>14.299999999999999</v>
      </c>
      <c r="AT150" s="98">
        <f t="shared" si="107"/>
        <v>85.588761747036273</v>
      </c>
    </row>
    <row r="151" spans="17:46" x14ac:dyDescent="0.25">
      <c r="Q151" s="32">
        <v>144</v>
      </c>
      <c r="R151" s="97">
        <f t="shared" si="80"/>
        <v>5</v>
      </c>
      <c r="S151" s="96">
        <f t="shared" si="81"/>
        <v>2.88</v>
      </c>
      <c r="T151" s="96">
        <f t="shared" si="82"/>
        <v>12</v>
      </c>
      <c r="U151" s="98">
        <f t="shared" si="83"/>
        <v>1.2</v>
      </c>
      <c r="V151" s="97">
        <f t="shared" si="84"/>
        <v>2</v>
      </c>
      <c r="W151" s="96">
        <f t="shared" si="85"/>
        <v>0.29411764705882354</v>
      </c>
      <c r="X151" s="98">
        <f t="shared" si="86"/>
        <v>0.70588235294117641</v>
      </c>
      <c r="Y151" s="97">
        <f t="shared" si="92"/>
        <v>1.5018773466833542</v>
      </c>
      <c r="Z151" s="96">
        <f t="shared" si="93"/>
        <v>5.5818773466833544</v>
      </c>
      <c r="AA151" s="96">
        <f t="shared" si="94"/>
        <v>1.2759191315962723</v>
      </c>
      <c r="AB151" s="96">
        <v>0</v>
      </c>
      <c r="AC151" s="96">
        <f t="shared" si="95"/>
        <v>1.6279696303733857E-2</v>
      </c>
      <c r="AD151" s="98">
        <f t="shared" si="96"/>
        <v>1.6279696303733857E-2</v>
      </c>
      <c r="AE151" s="97">
        <f t="shared" si="97"/>
        <v>1.0164705882352942</v>
      </c>
      <c r="AF151" s="96">
        <f t="shared" si="98"/>
        <v>1.2759191315962723</v>
      </c>
      <c r="AG151" s="96">
        <f t="shared" si="87"/>
        <v>7.3258633366802368E-3</v>
      </c>
      <c r="AH151" s="96">
        <f t="shared" si="88"/>
        <v>0.17834254299540536</v>
      </c>
      <c r="AI151" s="98">
        <f t="shared" si="99"/>
        <v>0.18566840633208559</v>
      </c>
      <c r="AJ151" s="97">
        <f t="shared" si="100"/>
        <v>2.88</v>
      </c>
      <c r="AK151" s="96">
        <f t="shared" si="101"/>
        <v>4.0751128252265429</v>
      </c>
      <c r="AL151" s="96">
        <f t="shared" si="102"/>
        <v>2.016</v>
      </c>
      <c r="AM151" s="96">
        <f t="shared" si="89"/>
        <v>8.8499999999999995E-2</v>
      </c>
      <c r="AN151" s="98">
        <f t="shared" si="103"/>
        <v>2.1044999999999998</v>
      </c>
      <c r="AO151" s="97">
        <f t="shared" si="90"/>
        <v>3.2559392607467715E-2</v>
      </c>
      <c r="AP151" s="96">
        <f t="shared" si="91"/>
        <v>6.1200000000000004E-2</v>
      </c>
      <c r="AQ151" s="98">
        <f t="shared" si="104"/>
        <v>3.9599999999999996E-2</v>
      </c>
      <c r="AR151" s="97">
        <f t="shared" si="105"/>
        <v>2.4235277989395532</v>
      </c>
      <c r="AS151" s="96">
        <f t="shared" si="106"/>
        <v>14.399999999999999</v>
      </c>
      <c r="AT151" s="98">
        <f t="shared" si="107"/>
        <v>85.594413800104903</v>
      </c>
    </row>
    <row r="152" spans="17:46" x14ac:dyDescent="0.25">
      <c r="Q152" s="32">
        <v>145</v>
      </c>
      <c r="R152" s="97">
        <f t="shared" si="80"/>
        <v>5</v>
      </c>
      <c r="S152" s="96">
        <f t="shared" si="81"/>
        <v>2.9</v>
      </c>
      <c r="T152" s="96">
        <f t="shared" si="82"/>
        <v>12</v>
      </c>
      <c r="U152" s="98">
        <f t="shared" si="83"/>
        <v>1.2083333333333333</v>
      </c>
      <c r="V152" s="97">
        <f t="shared" si="84"/>
        <v>2</v>
      </c>
      <c r="W152" s="96">
        <f t="shared" si="85"/>
        <v>0.29411764705882354</v>
      </c>
      <c r="X152" s="98">
        <f t="shared" si="86"/>
        <v>0.70588235294117641</v>
      </c>
      <c r="Y152" s="97">
        <f t="shared" si="92"/>
        <v>1.5018773466833542</v>
      </c>
      <c r="Z152" s="96">
        <f t="shared" si="93"/>
        <v>5.6102106800166878</v>
      </c>
      <c r="AA152" s="96">
        <f t="shared" si="94"/>
        <v>1.2837597418589781</v>
      </c>
      <c r="AB152" s="96">
        <v>0</v>
      </c>
      <c r="AC152" s="96">
        <f t="shared" si="95"/>
        <v>1.6480390748178302E-2</v>
      </c>
      <c r="AD152" s="98">
        <f t="shared" si="96"/>
        <v>1.6480390748178302E-2</v>
      </c>
      <c r="AE152" s="97">
        <f t="shared" si="97"/>
        <v>1.0306372549019607</v>
      </c>
      <c r="AF152" s="96">
        <f t="shared" si="98"/>
        <v>1.2837597418589781</v>
      </c>
      <c r="AG152" s="96">
        <f t="shared" si="87"/>
        <v>7.4161758366802369E-3</v>
      </c>
      <c r="AH152" s="96">
        <f t="shared" si="88"/>
        <v>0.17958103287731791</v>
      </c>
      <c r="AI152" s="98">
        <f t="shared" si="99"/>
        <v>0.18699720871399816</v>
      </c>
      <c r="AJ152" s="97">
        <f t="shared" si="100"/>
        <v>2.9</v>
      </c>
      <c r="AK152" s="96">
        <f t="shared" si="101"/>
        <v>4.0988228495418273</v>
      </c>
      <c r="AL152" s="96">
        <f t="shared" si="102"/>
        <v>2.0299999999999998</v>
      </c>
      <c r="AM152" s="96">
        <f t="shared" si="89"/>
        <v>8.8499999999999995E-2</v>
      </c>
      <c r="AN152" s="98">
        <f t="shared" si="103"/>
        <v>2.1184999999999996</v>
      </c>
      <c r="AO152" s="97">
        <f t="shared" si="90"/>
        <v>3.2960781496356603E-2</v>
      </c>
      <c r="AP152" s="96">
        <f t="shared" si="91"/>
        <v>6.1200000000000004E-2</v>
      </c>
      <c r="AQ152" s="98">
        <f t="shared" si="104"/>
        <v>3.9599999999999996E-2</v>
      </c>
      <c r="AR152" s="97">
        <f t="shared" si="105"/>
        <v>2.4392579902103546</v>
      </c>
      <c r="AS152" s="96">
        <f t="shared" si="106"/>
        <v>14.5</v>
      </c>
      <c r="AT152" s="98">
        <f t="shared" si="107"/>
        <v>85.599971429562814</v>
      </c>
    </row>
    <row r="153" spans="17:46" x14ac:dyDescent="0.25">
      <c r="Q153" s="32">
        <v>146</v>
      </c>
      <c r="R153" s="97">
        <f t="shared" si="80"/>
        <v>5</v>
      </c>
      <c r="S153" s="96">
        <f t="shared" si="81"/>
        <v>2.92</v>
      </c>
      <c r="T153" s="96">
        <f t="shared" si="82"/>
        <v>12</v>
      </c>
      <c r="U153" s="98">
        <f t="shared" si="83"/>
        <v>1.2166666666666666</v>
      </c>
      <c r="V153" s="97">
        <f t="shared" si="84"/>
        <v>2</v>
      </c>
      <c r="W153" s="96">
        <f t="shared" si="85"/>
        <v>0.29411764705882354</v>
      </c>
      <c r="X153" s="98">
        <f t="shared" si="86"/>
        <v>0.70588235294117641</v>
      </c>
      <c r="Y153" s="97">
        <f t="shared" si="92"/>
        <v>1.5018773466833542</v>
      </c>
      <c r="Z153" s="96">
        <f t="shared" si="93"/>
        <v>5.6385440133500211</v>
      </c>
      <c r="AA153" s="96">
        <f t="shared" si="94"/>
        <v>1.2916065221851287</v>
      </c>
      <c r="AB153" s="96">
        <v>0</v>
      </c>
      <c r="AC153" s="96">
        <f t="shared" si="95"/>
        <v>1.6682474081511633E-2</v>
      </c>
      <c r="AD153" s="98">
        <f t="shared" si="96"/>
        <v>1.6682474081511633E-2</v>
      </c>
      <c r="AE153" s="97">
        <f t="shared" si="97"/>
        <v>1.0449019607843135</v>
      </c>
      <c r="AF153" s="96">
        <f t="shared" si="98"/>
        <v>1.2916065221851287</v>
      </c>
      <c r="AG153" s="96">
        <f t="shared" si="87"/>
        <v>7.5071133366802359E-3</v>
      </c>
      <c r="AH153" s="96">
        <f t="shared" si="88"/>
        <v>0.18081952275923047</v>
      </c>
      <c r="AI153" s="98">
        <f t="shared" si="99"/>
        <v>0.18832663609591072</v>
      </c>
      <c r="AJ153" s="97">
        <f t="shared" si="100"/>
        <v>2.92</v>
      </c>
      <c r="AK153" s="96">
        <f t="shared" si="101"/>
        <v>4.122533965761817</v>
      </c>
      <c r="AL153" s="96">
        <f t="shared" si="102"/>
        <v>2.044</v>
      </c>
      <c r="AM153" s="96">
        <f t="shared" si="89"/>
        <v>8.8499999999999995E-2</v>
      </c>
      <c r="AN153" s="98">
        <f t="shared" si="103"/>
        <v>2.1324999999999998</v>
      </c>
      <c r="AO153" s="97">
        <f t="shared" si="90"/>
        <v>3.3364948163023267E-2</v>
      </c>
      <c r="AP153" s="96">
        <f t="shared" si="91"/>
        <v>6.1200000000000004E-2</v>
      </c>
      <c r="AQ153" s="98">
        <f t="shared" si="104"/>
        <v>3.9599999999999996E-2</v>
      </c>
      <c r="AR153" s="97">
        <f t="shared" si="105"/>
        <v>2.4549915842589338</v>
      </c>
      <c r="AS153" s="96">
        <f t="shared" si="106"/>
        <v>14.6</v>
      </c>
      <c r="AT153" s="98">
        <f t="shared" si="107"/>
        <v>85.605436554276636</v>
      </c>
    </row>
    <row r="154" spans="17:46" x14ac:dyDescent="0.25">
      <c r="Q154" s="32">
        <v>147</v>
      </c>
      <c r="R154" s="97">
        <f t="shared" si="80"/>
        <v>5</v>
      </c>
      <c r="S154" s="96">
        <f t="shared" si="81"/>
        <v>2.94</v>
      </c>
      <c r="T154" s="96">
        <f t="shared" si="82"/>
        <v>12</v>
      </c>
      <c r="U154" s="98">
        <f t="shared" si="83"/>
        <v>1.2249999999999999</v>
      </c>
      <c r="V154" s="97">
        <f t="shared" si="84"/>
        <v>2</v>
      </c>
      <c r="W154" s="96">
        <f t="shared" si="85"/>
        <v>0.29411764705882354</v>
      </c>
      <c r="X154" s="98">
        <f t="shared" si="86"/>
        <v>0.70588235294117641</v>
      </c>
      <c r="Y154" s="97">
        <f t="shared" si="92"/>
        <v>1.5018773466833542</v>
      </c>
      <c r="Z154" s="96">
        <f t="shared" si="93"/>
        <v>5.6668773466833544</v>
      </c>
      <c r="AA154" s="96">
        <f t="shared" si="94"/>
        <v>1.2994593608010163</v>
      </c>
      <c r="AB154" s="96">
        <v>0</v>
      </c>
      <c r="AC154" s="96">
        <f t="shared" si="95"/>
        <v>1.688594630373386E-2</v>
      </c>
      <c r="AD154" s="98">
        <f t="shared" si="96"/>
        <v>1.688594630373386E-2</v>
      </c>
      <c r="AE154" s="97">
        <f t="shared" si="97"/>
        <v>1.059264705882353</v>
      </c>
      <c r="AF154" s="96">
        <f t="shared" si="98"/>
        <v>1.2994593608010163</v>
      </c>
      <c r="AG154" s="96">
        <f t="shared" si="87"/>
        <v>7.5986758366802373E-3</v>
      </c>
      <c r="AH154" s="96">
        <f t="shared" si="88"/>
        <v>0.18205801264114299</v>
      </c>
      <c r="AI154" s="98">
        <f t="shared" si="99"/>
        <v>0.18965668847782322</v>
      </c>
      <c r="AJ154" s="97">
        <f t="shared" si="100"/>
        <v>2.94</v>
      </c>
      <c r="AK154" s="96">
        <f t="shared" si="101"/>
        <v>4.1462461551537029</v>
      </c>
      <c r="AL154" s="96">
        <f t="shared" si="102"/>
        <v>2.0579999999999998</v>
      </c>
      <c r="AM154" s="96">
        <f t="shared" si="89"/>
        <v>8.8499999999999995E-2</v>
      </c>
      <c r="AN154" s="98">
        <f t="shared" si="103"/>
        <v>2.1464999999999996</v>
      </c>
      <c r="AO154" s="97">
        <f t="shared" si="90"/>
        <v>3.377189260746772E-2</v>
      </c>
      <c r="AP154" s="96">
        <f t="shared" si="91"/>
        <v>6.1200000000000004E-2</v>
      </c>
      <c r="AQ154" s="98">
        <f t="shared" si="104"/>
        <v>3.9599999999999996E-2</v>
      </c>
      <c r="AR154" s="97">
        <f t="shared" si="105"/>
        <v>2.4707285810852904</v>
      </c>
      <c r="AS154" s="96">
        <f t="shared" si="106"/>
        <v>14.7</v>
      </c>
      <c r="AT154" s="98">
        <f t="shared" si="107"/>
        <v>85.61081104148974</v>
      </c>
    </row>
    <row r="155" spans="17:46" x14ac:dyDescent="0.25">
      <c r="Q155" s="32">
        <v>148</v>
      </c>
      <c r="R155" s="97">
        <f t="shared" si="80"/>
        <v>5</v>
      </c>
      <c r="S155" s="96">
        <f t="shared" si="81"/>
        <v>2.96</v>
      </c>
      <c r="T155" s="96">
        <f t="shared" si="82"/>
        <v>12</v>
      </c>
      <c r="U155" s="98">
        <f t="shared" si="83"/>
        <v>1.2333333333333334</v>
      </c>
      <c r="V155" s="97">
        <f t="shared" si="84"/>
        <v>2</v>
      </c>
      <c r="W155" s="96">
        <f t="shared" si="85"/>
        <v>0.29411764705882354</v>
      </c>
      <c r="X155" s="98">
        <f t="shared" si="86"/>
        <v>0.70588235294117641</v>
      </c>
      <c r="Y155" s="97">
        <f t="shared" si="92"/>
        <v>1.5018773466833542</v>
      </c>
      <c r="Z155" s="96">
        <f t="shared" si="93"/>
        <v>5.6952106800166877</v>
      </c>
      <c r="AA155" s="96">
        <f t="shared" si="94"/>
        <v>1.3073181485332854</v>
      </c>
      <c r="AB155" s="96">
        <v>0</v>
      </c>
      <c r="AC155" s="96">
        <f t="shared" si="95"/>
        <v>1.7090807414844974E-2</v>
      </c>
      <c r="AD155" s="98">
        <f t="shared" si="96"/>
        <v>1.7090807414844974E-2</v>
      </c>
      <c r="AE155" s="97">
        <f t="shared" si="97"/>
        <v>1.0737254901960787</v>
      </c>
      <c r="AF155" s="96">
        <f t="shared" si="98"/>
        <v>1.3073181485332854</v>
      </c>
      <c r="AG155" s="96">
        <f t="shared" si="87"/>
        <v>7.6908633366802384E-3</v>
      </c>
      <c r="AH155" s="96">
        <f t="shared" si="88"/>
        <v>0.18329650252305549</v>
      </c>
      <c r="AI155" s="98">
        <f t="shared" si="99"/>
        <v>0.19098736585973572</v>
      </c>
      <c r="AJ155" s="97">
        <f t="shared" si="100"/>
        <v>2.96</v>
      </c>
      <c r="AK155" s="96">
        <f t="shared" si="101"/>
        <v>4.169959399409926</v>
      </c>
      <c r="AL155" s="96">
        <f t="shared" si="102"/>
        <v>2.0720000000000001</v>
      </c>
      <c r="AM155" s="96">
        <f t="shared" si="89"/>
        <v>8.8499999999999995E-2</v>
      </c>
      <c r="AN155" s="98">
        <f t="shared" si="103"/>
        <v>2.1604999999999999</v>
      </c>
      <c r="AO155" s="97">
        <f t="shared" si="90"/>
        <v>3.4181614829689948E-2</v>
      </c>
      <c r="AP155" s="96">
        <f t="shared" si="91"/>
        <v>6.1200000000000004E-2</v>
      </c>
      <c r="AQ155" s="98">
        <f t="shared" si="104"/>
        <v>3.9599999999999996E-2</v>
      </c>
      <c r="AR155" s="97">
        <f t="shared" si="105"/>
        <v>2.4864689806894256</v>
      </c>
      <c r="AS155" s="96">
        <f t="shared" si="106"/>
        <v>14.8</v>
      </c>
      <c r="AT155" s="98">
        <f t="shared" si="107"/>
        <v>85.616096708546777</v>
      </c>
    </row>
    <row r="156" spans="17:46" x14ac:dyDescent="0.25">
      <c r="Q156" s="32">
        <v>149</v>
      </c>
      <c r="R156" s="97">
        <f t="shared" si="80"/>
        <v>5</v>
      </c>
      <c r="S156" s="96">
        <f t="shared" si="81"/>
        <v>2.98</v>
      </c>
      <c r="T156" s="96">
        <f t="shared" si="82"/>
        <v>12</v>
      </c>
      <c r="U156" s="98">
        <f t="shared" si="83"/>
        <v>1.2416666666666667</v>
      </c>
      <c r="V156" s="97">
        <f t="shared" si="84"/>
        <v>2</v>
      </c>
      <c r="W156" s="96">
        <f t="shared" si="85"/>
        <v>0.29411764705882354</v>
      </c>
      <c r="X156" s="98">
        <f t="shared" si="86"/>
        <v>0.70588235294117641</v>
      </c>
      <c r="Y156" s="97">
        <f t="shared" si="92"/>
        <v>1.5018773466833542</v>
      </c>
      <c r="Z156" s="96">
        <f t="shared" si="93"/>
        <v>5.7235440133500211</v>
      </c>
      <c r="AA156" s="96">
        <f t="shared" si="94"/>
        <v>1.3151827787362855</v>
      </c>
      <c r="AB156" s="96">
        <v>0</v>
      </c>
      <c r="AC156" s="96">
        <f t="shared" si="95"/>
        <v>1.7297057414844975E-2</v>
      </c>
      <c r="AD156" s="98">
        <f t="shared" si="96"/>
        <v>1.7297057414844975E-2</v>
      </c>
      <c r="AE156" s="97">
        <f t="shared" si="97"/>
        <v>1.0882843137254903</v>
      </c>
      <c r="AF156" s="96">
        <f t="shared" si="98"/>
        <v>1.3151827787362855</v>
      </c>
      <c r="AG156" s="96">
        <f t="shared" si="87"/>
        <v>7.7836758366802393E-3</v>
      </c>
      <c r="AH156" s="96">
        <f t="shared" si="88"/>
        <v>0.18453499240496804</v>
      </c>
      <c r="AI156" s="98">
        <f t="shared" si="99"/>
        <v>0.19231866824164828</v>
      </c>
      <c r="AJ156" s="97">
        <f t="shared" si="100"/>
        <v>2.98</v>
      </c>
      <c r="AK156" s="96">
        <f t="shared" si="101"/>
        <v>4.19367368063621</v>
      </c>
      <c r="AL156" s="96">
        <f t="shared" si="102"/>
        <v>2.0859999999999999</v>
      </c>
      <c r="AM156" s="96">
        <f t="shared" si="89"/>
        <v>8.8499999999999995E-2</v>
      </c>
      <c r="AN156" s="98">
        <f t="shared" si="103"/>
        <v>2.1744999999999997</v>
      </c>
      <c r="AO156" s="97">
        <f t="shared" si="90"/>
        <v>3.4594114829689951E-2</v>
      </c>
      <c r="AP156" s="96">
        <f t="shared" si="91"/>
        <v>6.1200000000000004E-2</v>
      </c>
      <c r="AQ156" s="98">
        <f t="shared" si="104"/>
        <v>3.9599999999999996E-2</v>
      </c>
      <c r="AR156" s="97">
        <f t="shared" si="105"/>
        <v>2.5022127830713381</v>
      </c>
      <c r="AS156" s="96">
        <f t="shared" si="106"/>
        <v>14.9</v>
      </c>
      <c r="AT156" s="98">
        <f t="shared" si="107"/>
        <v>85.621295324549422</v>
      </c>
    </row>
    <row r="157" spans="17:46" ht="15.75" thickBot="1" x14ac:dyDescent="0.3">
      <c r="Q157" s="32">
        <v>150</v>
      </c>
      <c r="R157" s="99">
        <f t="shared" si="80"/>
        <v>5</v>
      </c>
      <c r="S157" s="100">
        <f t="shared" si="81"/>
        <v>3</v>
      </c>
      <c r="T157" s="100">
        <f t="shared" si="82"/>
        <v>12</v>
      </c>
      <c r="U157" s="101">
        <f t="shared" si="83"/>
        <v>1.25</v>
      </c>
      <c r="V157" s="97">
        <f t="shared" si="84"/>
        <v>2</v>
      </c>
      <c r="W157" s="96">
        <f t="shared" si="85"/>
        <v>0.29411764705882354</v>
      </c>
      <c r="X157" s="98">
        <f t="shared" si="86"/>
        <v>0.70588235294117641</v>
      </c>
      <c r="Y157" s="97">
        <f t="shared" si="92"/>
        <v>1.5018773466833542</v>
      </c>
      <c r="Z157" s="96">
        <f t="shared" si="93"/>
        <v>5.7518773466833544</v>
      </c>
      <c r="AA157" s="96">
        <f t="shared" si="94"/>
        <v>1.323053147221753</v>
      </c>
      <c r="AB157" s="96">
        <v>0</v>
      </c>
      <c r="AC157" s="96">
        <f t="shared" si="95"/>
        <v>1.7504696303733858E-2</v>
      </c>
      <c r="AD157" s="98">
        <f t="shared" si="96"/>
        <v>1.7504696303733858E-2</v>
      </c>
      <c r="AE157" s="97">
        <f t="shared" si="97"/>
        <v>1.1029411764705883</v>
      </c>
      <c r="AF157" s="96">
        <f t="shared" si="98"/>
        <v>1.323053147221753</v>
      </c>
      <c r="AG157" s="96">
        <f t="shared" si="87"/>
        <v>7.8771133366802373E-3</v>
      </c>
      <c r="AH157" s="96">
        <f t="shared" si="88"/>
        <v>0.18577348228688059</v>
      </c>
      <c r="AI157" s="98">
        <f t="shared" si="99"/>
        <v>0.19365059562356082</v>
      </c>
      <c r="AJ157" s="97">
        <f t="shared" si="100"/>
        <v>3</v>
      </c>
      <c r="AK157" s="96">
        <f t="shared" si="101"/>
        <v>4.2173889813399779</v>
      </c>
      <c r="AL157" s="96">
        <f t="shared" si="102"/>
        <v>2.0999999999999996</v>
      </c>
      <c r="AM157" s="96">
        <f t="shared" si="89"/>
        <v>8.8499999999999995E-2</v>
      </c>
      <c r="AN157" s="98">
        <f t="shared" si="103"/>
        <v>2.1884999999999994</v>
      </c>
      <c r="AO157" s="97">
        <f t="shared" si="90"/>
        <v>3.5009392607467715E-2</v>
      </c>
      <c r="AP157" s="96">
        <f t="shared" si="91"/>
        <v>6.1200000000000004E-2</v>
      </c>
      <c r="AQ157" s="98">
        <f t="shared" si="104"/>
        <v>3.9599999999999996E-2</v>
      </c>
      <c r="AR157" s="97">
        <f t="shared" si="105"/>
        <v>2.5179599882310284</v>
      </c>
      <c r="AS157" s="96">
        <f t="shared" si="106"/>
        <v>15</v>
      </c>
      <c r="AT157" s="98">
        <f t="shared" si="107"/>
        <v>85.62640861194653</v>
      </c>
    </row>
    <row r="158" spans="17:46" x14ac:dyDescent="0.25">
      <c r="Q158" s="32"/>
    </row>
    <row r="159" spans="17:46" x14ac:dyDescent="0.25">
      <c r="Q159" s="32"/>
    </row>
    <row r="160" spans="17:46" x14ac:dyDescent="0.25">
      <c r="Q160" s="32"/>
    </row>
    <row r="161" spans="17:17" x14ac:dyDescent="0.25">
      <c r="Q161" s="32"/>
    </row>
    <row r="162" spans="17:17" x14ac:dyDescent="0.25">
      <c r="Q162" s="32"/>
    </row>
    <row r="163" spans="17:17" x14ac:dyDescent="0.25">
      <c r="Q163" s="32"/>
    </row>
    <row r="164" spans="17:17" x14ac:dyDescent="0.25">
      <c r="Q164" s="32"/>
    </row>
    <row r="165" spans="17:17" x14ac:dyDescent="0.25">
      <c r="Q165" s="32"/>
    </row>
    <row r="166" spans="17:17" x14ac:dyDescent="0.25">
      <c r="Q166" s="32"/>
    </row>
    <row r="167" spans="17:17" x14ac:dyDescent="0.25">
      <c r="Q167" s="32"/>
    </row>
    <row r="168" spans="17:17" x14ac:dyDescent="0.25">
      <c r="Q168" s="32"/>
    </row>
    <row r="169" spans="17:17" x14ac:dyDescent="0.25">
      <c r="Q169" s="32"/>
    </row>
    <row r="170" spans="17:17" x14ac:dyDescent="0.25">
      <c r="Q170" s="32"/>
    </row>
    <row r="171" spans="17:17" x14ac:dyDescent="0.25">
      <c r="Q171" s="32"/>
    </row>
    <row r="172" spans="17:17" x14ac:dyDescent="0.25">
      <c r="Q172" s="32"/>
    </row>
    <row r="173" spans="17:17" x14ac:dyDescent="0.25">
      <c r="Q173" s="32"/>
    </row>
    <row r="174" spans="17:17" x14ac:dyDescent="0.25">
      <c r="Q174" s="32"/>
    </row>
    <row r="175" spans="17:17" x14ac:dyDescent="0.25">
      <c r="Q175" s="32"/>
    </row>
    <row r="176" spans="17:17" x14ac:dyDescent="0.25">
      <c r="Q176" s="32"/>
    </row>
    <row r="177" spans="17:17" x14ac:dyDescent="0.25">
      <c r="Q177" s="32"/>
    </row>
    <row r="178" spans="17:17" x14ac:dyDescent="0.25">
      <c r="Q178" s="32"/>
    </row>
    <row r="179" spans="17:17" x14ac:dyDescent="0.25">
      <c r="Q179" s="32"/>
    </row>
    <row r="180" spans="17:17" x14ac:dyDescent="0.25">
      <c r="Q180" s="32"/>
    </row>
    <row r="181" spans="17:17" x14ac:dyDescent="0.25">
      <c r="Q181" s="32"/>
    </row>
    <row r="182" spans="17:17" x14ac:dyDescent="0.25">
      <c r="Q182" s="32"/>
    </row>
    <row r="183" spans="17:17" x14ac:dyDescent="0.25">
      <c r="Q183" s="32"/>
    </row>
    <row r="184" spans="17:17" x14ac:dyDescent="0.25">
      <c r="Q184" s="32"/>
    </row>
    <row r="185" spans="17:17" x14ac:dyDescent="0.25">
      <c r="Q185" s="32"/>
    </row>
    <row r="186" spans="17:17" x14ac:dyDescent="0.25">
      <c r="Q186" s="32"/>
    </row>
    <row r="187" spans="17:17" x14ac:dyDescent="0.25">
      <c r="Q187" s="32"/>
    </row>
    <row r="188" spans="17:17" x14ac:dyDescent="0.25">
      <c r="Q188" s="32"/>
    </row>
    <row r="189" spans="17:17" x14ac:dyDescent="0.25">
      <c r="Q189" s="32"/>
    </row>
    <row r="190" spans="17:17" x14ac:dyDescent="0.25">
      <c r="Q190" s="32"/>
    </row>
    <row r="191" spans="17:17" x14ac:dyDescent="0.25">
      <c r="Q191" s="32"/>
    </row>
    <row r="192" spans="17:17" x14ac:dyDescent="0.25">
      <c r="Q192" s="32"/>
    </row>
    <row r="193" spans="17:17" x14ac:dyDescent="0.25">
      <c r="Q193" s="32"/>
    </row>
    <row r="194" spans="17:17" x14ac:dyDescent="0.25">
      <c r="Q194" s="32"/>
    </row>
    <row r="195" spans="17:17" x14ac:dyDescent="0.25">
      <c r="Q195" s="32"/>
    </row>
    <row r="196" spans="17:17" x14ac:dyDescent="0.25">
      <c r="Q196" s="32"/>
    </row>
    <row r="197" spans="17:17" x14ac:dyDescent="0.25">
      <c r="Q197" s="32"/>
    </row>
    <row r="198" spans="17:17" x14ac:dyDescent="0.25">
      <c r="Q198" s="32"/>
    </row>
    <row r="199" spans="17:17" x14ac:dyDescent="0.25">
      <c r="Q199" s="32"/>
    </row>
    <row r="200" spans="17:17" x14ac:dyDescent="0.25">
      <c r="Q200" s="32"/>
    </row>
    <row r="201" spans="17:17" x14ac:dyDescent="0.25">
      <c r="Q201" s="32"/>
    </row>
    <row r="202" spans="17:17" x14ac:dyDescent="0.25">
      <c r="Q202" s="32"/>
    </row>
    <row r="203" spans="17:17" x14ac:dyDescent="0.25">
      <c r="Q203" s="32"/>
    </row>
    <row r="204" spans="17:17" x14ac:dyDescent="0.25">
      <c r="Q204" s="32"/>
    </row>
    <row r="205" spans="17:17" x14ac:dyDescent="0.25">
      <c r="Q205" s="32"/>
    </row>
    <row r="206" spans="17:17" x14ac:dyDescent="0.25">
      <c r="Q206" s="32"/>
    </row>
    <row r="207" spans="17:17" x14ac:dyDescent="0.25">
      <c r="Q207" s="32"/>
    </row>
  </sheetData>
  <mergeCells count="8">
    <mergeCell ref="AO5:AQ5"/>
    <mergeCell ref="A1:M1"/>
    <mergeCell ref="R5:U5"/>
    <mergeCell ref="V5:X5"/>
    <mergeCell ref="Y5:AD5"/>
    <mergeCell ref="AE5:AI5"/>
    <mergeCell ref="AJ5:AN5"/>
    <mergeCell ref="Y2:AD2"/>
  </mergeCells>
  <pageMargins left="0.7" right="0.7" top="0.75" bottom="0.75" header="0.3" footer="0.3"/>
  <pageSetup orientation="portrait" r:id="rId1"/>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BP708"/>
  <sheetViews>
    <sheetView topLeftCell="A40" zoomScale="85" zoomScaleNormal="85" workbookViewId="0">
      <selection activeCell="E73" sqref="E73"/>
    </sheetView>
  </sheetViews>
  <sheetFormatPr defaultRowHeight="15" x14ac:dyDescent="0.25"/>
  <cols>
    <col min="1" max="1" width="18.7109375" customWidth="1"/>
    <col min="2" max="2" width="25" customWidth="1"/>
    <col min="8" max="10" width="8.85546875" style="32"/>
    <col min="15" max="15" width="16.5703125" style="52" bestFit="1" customWidth="1"/>
    <col min="16" max="16" width="16.5703125" customWidth="1"/>
    <col min="29" max="29" width="8.85546875" style="32"/>
    <col min="32" max="37" width="8.7109375" style="32"/>
    <col min="38" max="38" width="11.42578125" style="32" bestFit="1" customWidth="1"/>
    <col min="39" max="40" width="8.7109375" style="32"/>
    <col min="41" max="41" width="13.140625" style="32" bestFit="1" customWidth="1"/>
    <col min="42" max="44" width="8.7109375" style="32"/>
    <col min="46" max="46" width="10.140625" customWidth="1"/>
    <col min="47" max="47" width="12" bestFit="1" customWidth="1"/>
    <col min="55" max="55" width="8.85546875" style="32"/>
    <col min="58" max="58" width="8.85546875" style="32"/>
  </cols>
  <sheetData>
    <row r="1" spans="1:68" s="32" customFormat="1" ht="27.75" x14ac:dyDescent="0.4">
      <c r="A1" s="266" t="s">
        <v>15</v>
      </c>
      <c r="B1" s="266"/>
      <c r="C1" s="266"/>
      <c r="D1" s="266"/>
      <c r="E1" s="266"/>
      <c r="F1" s="266"/>
      <c r="G1" s="266"/>
      <c r="H1" s="266"/>
      <c r="I1" s="266"/>
      <c r="J1" s="266"/>
      <c r="K1" s="266"/>
      <c r="L1" s="266"/>
      <c r="M1" s="266"/>
      <c r="N1" s="266" t="s">
        <v>191</v>
      </c>
      <c r="O1" s="266"/>
      <c r="P1" s="266"/>
      <c r="Q1" s="266"/>
      <c r="R1" s="266"/>
      <c r="S1" s="266"/>
      <c r="T1" s="266"/>
      <c r="U1" s="266"/>
      <c r="V1" s="266"/>
      <c r="W1" s="266"/>
      <c r="X1" s="266"/>
    </row>
    <row r="2" spans="1:68" s="32" customFormat="1" x14ac:dyDescent="0.25">
      <c r="A2" s="12"/>
      <c r="B2" s="12" t="s">
        <v>16</v>
      </c>
      <c r="C2" s="13"/>
      <c r="D2" s="18"/>
      <c r="E2" s="12"/>
      <c r="F2" s="12"/>
      <c r="G2" s="12"/>
      <c r="H2" s="12"/>
      <c r="I2" s="12"/>
      <c r="J2" s="12"/>
      <c r="K2" s="12"/>
      <c r="L2" s="12"/>
      <c r="M2" s="12"/>
      <c r="AF2" s="287" t="s">
        <v>542</v>
      </c>
      <c r="AG2" s="287"/>
      <c r="AH2" s="287"/>
      <c r="AI2" s="287"/>
      <c r="AJ2" s="287"/>
      <c r="AK2" s="287"/>
      <c r="AL2" s="287"/>
      <c r="AM2" s="287"/>
      <c r="AN2" s="287"/>
      <c r="AO2" s="287"/>
      <c r="AP2" s="287"/>
      <c r="AQ2" s="287"/>
      <c r="AR2" s="287"/>
    </row>
    <row r="3" spans="1:68" s="32" customFormat="1" ht="15.75" thickBot="1" x14ac:dyDescent="0.3">
      <c r="A3" s="12"/>
      <c r="B3" s="12" t="s">
        <v>17</v>
      </c>
      <c r="C3" s="14"/>
      <c r="D3" s="18"/>
      <c r="E3" s="12"/>
      <c r="F3" s="24"/>
      <c r="G3" s="25"/>
      <c r="H3" s="25"/>
      <c r="I3" s="25"/>
      <c r="J3" s="25"/>
      <c r="K3" s="40"/>
      <c r="L3" s="12"/>
      <c r="M3" s="12"/>
      <c r="O3" s="32" t="s">
        <v>467</v>
      </c>
    </row>
    <row r="4" spans="1:68" s="32" customFormat="1" ht="15.75" thickBot="1" x14ac:dyDescent="0.3">
      <c r="A4" s="12"/>
      <c r="B4" s="12" t="s">
        <v>18</v>
      </c>
      <c r="C4" s="15"/>
      <c r="D4" s="18"/>
      <c r="E4" s="12"/>
      <c r="F4" s="24"/>
      <c r="G4" s="25"/>
      <c r="H4" s="25"/>
      <c r="I4" s="25"/>
      <c r="J4" s="25"/>
      <c r="K4" s="40"/>
      <c r="L4" s="12"/>
      <c r="M4" s="12"/>
      <c r="N4" s="86"/>
      <c r="O4" s="92"/>
      <c r="P4" s="277" t="s">
        <v>222</v>
      </c>
      <c r="Q4" s="277"/>
      <c r="R4" s="277"/>
      <c r="S4" s="277"/>
      <c r="T4" s="277"/>
      <c r="U4" s="277"/>
      <c r="V4" s="277"/>
      <c r="W4" s="277"/>
      <c r="X4" s="277"/>
      <c r="Y4" s="277"/>
      <c r="Z4" s="277"/>
      <c r="AA4" s="277"/>
      <c r="AB4" s="277"/>
      <c r="AC4" s="277"/>
      <c r="AD4" s="277"/>
      <c r="AE4" s="278"/>
      <c r="AF4" s="209"/>
      <c r="AG4" s="209"/>
      <c r="AH4" s="209"/>
      <c r="AI4" s="209"/>
      <c r="AJ4" s="209"/>
      <c r="AK4" s="209"/>
      <c r="AL4" s="209"/>
      <c r="AM4" s="209"/>
      <c r="AN4" s="209"/>
      <c r="AO4" s="209"/>
      <c r="AP4" s="209"/>
      <c r="AQ4" s="209"/>
      <c r="AR4" s="209"/>
      <c r="AS4" s="276" t="s">
        <v>223</v>
      </c>
      <c r="AT4" s="277"/>
      <c r="AU4" s="277"/>
      <c r="AV4" s="277"/>
      <c r="AW4" s="277"/>
      <c r="AX4" s="277"/>
      <c r="AY4" s="277"/>
      <c r="AZ4" s="277"/>
      <c r="BA4" s="277"/>
      <c r="BB4" s="277"/>
      <c r="BC4" s="277"/>
      <c r="BD4" s="277"/>
      <c r="BE4" s="278"/>
      <c r="BF4" s="276" t="s">
        <v>469</v>
      </c>
      <c r="BG4" s="277"/>
      <c r="BH4" s="278"/>
      <c r="BI4" s="276" t="s">
        <v>470</v>
      </c>
      <c r="BJ4" s="277"/>
      <c r="BK4" s="278"/>
      <c r="BL4" s="285" t="s">
        <v>471</v>
      </c>
      <c r="BM4" s="286"/>
    </row>
    <row r="5" spans="1:68" s="32" customFormat="1" x14ac:dyDescent="0.25">
      <c r="A5" s="12"/>
      <c r="D5" s="18"/>
      <c r="E5" s="12"/>
      <c r="F5" s="12"/>
      <c r="G5" s="12"/>
      <c r="H5" s="12"/>
      <c r="I5" s="12"/>
      <c r="J5" s="12"/>
      <c r="K5" s="12"/>
      <c r="L5" s="12"/>
      <c r="M5" s="12"/>
      <c r="N5" s="60"/>
      <c r="O5" s="63"/>
      <c r="P5" s="51"/>
      <c r="Q5" s="279" t="s">
        <v>214</v>
      </c>
      <c r="R5" s="279"/>
      <c r="S5" s="279"/>
      <c r="T5" s="275" t="s">
        <v>216</v>
      </c>
      <c r="U5" s="275"/>
      <c r="V5" s="275"/>
      <c r="W5" s="275" t="s">
        <v>216</v>
      </c>
      <c r="X5" s="275"/>
      <c r="Y5" s="275"/>
      <c r="Z5" s="275" t="s">
        <v>219</v>
      </c>
      <c r="AA5" s="275"/>
      <c r="AB5" s="275"/>
      <c r="AC5" s="283" t="s">
        <v>221</v>
      </c>
      <c r="AD5" s="275"/>
      <c r="AE5" s="284"/>
      <c r="AF5" s="208"/>
      <c r="AG5" s="279" t="s">
        <v>214</v>
      </c>
      <c r="AH5" s="279"/>
      <c r="AI5" s="279"/>
      <c r="AJ5" s="280" t="s">
        <v>216</v>
      </c>
      <c r="AK5" s="280"/>
      <c r="AL5" s="280"/>
      <c r="AM5" s="275" t="s">
        <v>258</v>
      </c>
      <c r="AN5" s="275"/>
      <c r="AO5" s="275"/>
      <c r="AP5" s="281" t="s">
        <v>221</v>
      </c>
      <c r="AQ5" s="280"/>
      <c r="AR5" s="282"/>
      <c r="AS5" s="51"/>
      <c r="AT5" s="275" t="s">
        <v>229</v>
      </c>
      <c r="AU5" s="275"/>
      <c r="AV5" s="275"/>
      <c r="AW5" s="275" t="s">
        <v>230</v>
      </c>
      <c r="AX5" s="275"/>
      <c r="AY5" s="275"/>
      <c r="AZ5" s="275" t="s">
        <v>224</v>
      </c>
      <c r="BA5" s="275"/>
      <c r="BB5" s="275"/>
      <c r="BC5" s="283" t="s">
        <v>221</v>
      </c>
      <c r="BD5" s="275"/>
      <c r="BE5" s="284"/>
      <c r="BF5" s="283" t="s">
        <v>221</v>
      </c>
      <c r="BG5" s="275"/>
      <c r="BH5" s="284"/>
      <c r="BI5" s="283" t="s">
        <v>221</v>
      </c>
      <c r="BJ5" s="275"/>
      <c r="BK5" s="284"/>
      <c r="BL5" s="283" t="s">
        <v>221</v>
      </c>
      <c r="BM5" s="274"/>
    </row>
    <row r="6" spans="1:68" s="32" customFormat="1" ht="15.75" thickBot="1" x14ac:dyDescent="0.3">
      <c r="A6" s="11" t="s">
        <v>19</v>
      </c>
      <c r="B6" s="11" t="s">
        <v>20</v>
      </c>
      <c r="C6" s="11" t="s">
        <v>21</v>
      </c>
      <c r="D6" s="18"/>
      <c r="E6" s="267" t="s">
        <v>22</v>
      </c>
      <c r="F6" s="267"/>
      <c r="G6" s="267"/>
      <c r="H6" s="267"/>
      <c r="I6" s="267"/>
      <c r="J6" s="267"/>
      <c r="K6" s="267"/>
      <c r="L6" s="36"/>
      <c r="M6" s="26"/>
      <c r="N6" s="60"/>
      <c r="O6" s="63"/>
      <c r="P6" s="81" t="s">
        <v>197</v>
      </c>
      <c r="Q6" s="51" t="s">
        <v>220</v>
      </c>
      <c r="R6" s="81" t="s">
        <v>217</v>
      </c>
      <c r="S6" s="81" t="s">
        <v>218</v>
      </c>
      <c r="T6" s="81" t="s">
        <v>220</v>
      </c>
      <c r="U6" s="81" t="s">
        <v>217</v>
      </c>
      <c r="V6" s="81" t="s">
        <v>218</v>
      </c>
      <c r="W6" s="83" t="s">
        <v>220</v>
      </c>
      <c r="X6" s="81" t="s">
        <v>217</v>
      </c>
      <c r="Y6" s="81" t="s">
        <v>218</v>
      </c>
      <c r="Z6" s="83" t="s">
        <v>220</v>
      </c>
      <c r="AA6" s="83" t="s">
        <v>217</v>
      </c>
      <c r="AB6" s="83" t="s">
        <v>218</v>
      </c>
      <c r="AC6" s="84" t="s">
        <v>233</v>
      </c>
      <c r="AD6" s="83" t="s">
        <v>217</v>
      </c>
      <c r="AE6" s="85" t="s">
        <v>218</v>
      </c>
      <c r="AF6" s="216" t="s">
        <v>197</v>
      </c>
      <c r="AG6" s="215" t="s">
        <v>220</v>
      </c>
      <c r="AH6" s="215" t="s">
        <v>232</v>
      </c>
      <c r="AI6" s="215" t="s">
        <v>218</v>
      </c>
      <c r="AJ6" s="215" t="s">
        <v>220</v>
      </c>
      <c r="AK6" s="215" t="s">
        <v>232</v>
      </c>
      <c r="AL6" s="215" t="s">
        <v>218</v>
      </c>
      <c r="AM6" s="215" t="s">
        <v>220</v>
      </c>
      <c r="AN6" s="215" t="s">
        <v>232</v>
      </c>
      <c r="AO6" s="215" t="s">
        <v>218</v>
      </c>
      <c r="AP6" s="62" t="s">
        <v>233</v>
      </c>
      <c r="AQ6" s="58" t="s">
        <v>217</v>
      </c>
      <c r="AR6" s="59" t="s">
        <v>218</v>
      </c>
      <c r="AS6" s="81" t="s">
        <v>231</v>
      </c>
      <c r="AT6" s="83" t="s">
        <v>220</v>
      </c>
      <c r="AU6" s="83" t="s">
        <v>232</v>
      </c>
      <c r="AV6" s="83" t="s">
        <v>218</v>
      </c>
      <c r="AW6" s="83" t="s">
        <v>220</v>
      </c>
      <c r="AX6" s="83" t="s">
        <v>232</v>
      </c>
      <c r="AY6" s="83" t="s">
        <v>218</v>
      </c>
      <c r="AZ6" s="83" t="s">
        <v>220</v>
      </c>
      <c r="BA6" s="83" t="s">
        <v>232</v>
      </c>
      <c r="BB6" s="83" t="s">
        <v>218</v>
      </c>
      <c r="BC6" s="84" t="s">
        <v>233</v>
      </c>
      <c r="BD6" s="83" t="s">
        <v>217</v>
      </c>
      <c r="BE6" s="85" t="s">
        <v>218</v>
      </c>
      <c r="BF6" s="84" t="s">
        <v>233</v>
      </c>
      <c r="BG6" s="83" t="s">
        <v>217</v>
      </c>
      <c r="BH6" s="85" t="s">
        <v>218</v>
      </c>
      <c r="BI6" s="84" t="s">
        <v>233</v>
      </c>
      <c r="BJ6" s="83" t="s">
        <v>217</v>
      </c>
      <c r="BK6" s="85" t="s">
        <v>218</v>
      </c>
      <c r="BL6" s="83" t="s">
        <v>217</v>
      </c>
      <c r="BM6" s="83" t="s">
        <v>218</v>
      </c>
    </row>
    <row r="7" spans="1:68" s="32" customFormat="1" ht="15.75" thickBot="1" x14ac:dyDescent="0.3">
      <c r="A7" s="11"/>
      <c r="B7" s="11"/>
      <c r="C7" s="11"/>
      <c r="D7" s="18"/>
      <c r="E7" s="47"/>
      <c r="F7" s="47"/>
      <c r="G7" s="47"/>
      <c r="H7" s="47"/>
      <c r="I7" s="47"/>
      <c r="J7" s="47"/>
      <c r="K7" s="47"/>
      <c r="L7" s="47"/>
      <c r="M7" s="26"/>
      <c r="N7" s="32" t="s">
        <v>372</v>
      </c>
      <c r="O7" s="92">
        <f>fcross</f>
        <v>4000</v>
      </c>
      <c r="P7" s="88" t="str">
        <f>COMPLEX(ADC_VINmin,0)</f>
        <v>23.2758620689655</v>
      </c>
      <c r="Q7" s="89" t="str">
        <f>IMSUM(COMPLEX(1,0),IMDIV(COMPLEX(0,2*PI()*O7),COMPLEX(wp_lf_VINmin,0)))</f>
        <v>1+10.9775191573712i</v>
      </c>
      <c r="R7" s="89">
        <f t="shared" ref="R7:R13" si="0">IMABS(Q7)</f>
        <v>11.022972686641825</v>
      </c>
      <c r="S7" s="89">
        <f t="shared" ref="S7:S13" si="1">IMARGUMENT(Q7)</f>
        <v>1.4799517961292272</v>
      </c>
      <c r="T7" s="89" t="str">
        <f>IMSUM(COMPLEX(1,0),IMDIV(COMPLEX(0,2*PI()*O7),COMPLEX(wz_esr_VINmin,0)))</f>
        <v>1+0.0201061929829746i</v>
      </c>
      <c r="U7" s="89">
        <f t="shared" ref="U7:U13" si="2">IMABS(T7)</f>
        <v>1.0002021090740953</v>
      </c>
      <c r="V7" s="89">
        <f t="shared" ref="V7:V13" si="3">IMARGUMENT(T7)</f>
        <v>2.0103484270159139E-2</v>
      </c>
      <c r="W7" s="87" t="str">
        <f>IMSUB(COMPLEX(1,0),IMDIV(COMPLEX(0,2*PI()*O7),COMPLEX(wz_RHP_VINmin,0)))</f>
        <v>1-0.166248429016633i</v>
      </c>
      <c r="X7" s="89">
        <f t="shared" ref="X7:X13" si="4">IMABS(W7)</f>
        <v>1.0137250811489762</v>
      </c>
      <c r="Y7" s="89">
        <f t="shared" ref="Y7:Y13" si="5">IMARGUMENT(W7)</f>
        <v>-0.16474171590625519</v>
      </c>
      <c r="Z7" s="87" t="str">
        <f>IMSUM(COMPLEX(1,0),IMDIV(COMPLEX(0,2*PI()*O7),COMPLEX(Q_VINmin*(wsl_VINmin/2),0)),IMDIV(IMPOWER(COMPLEX(0,2*PI()*O7),2),IMPOWER(COMPLEX(wsl_VINmin/2,0),2)))</f>
        <v>0.999744+0.0546306427761087i</v>
      </c>
      <c r="AA7" s="89">
        <f t="shared" ref="AA7:AA13" si="6">IMABS(Z7)</f>
        <v>1.0012355230744316</v>
      </c>
      <c r="AB7" s="89">
        <f t="shared" ref="AB7:AB13" si="7">IMARGUMENT(Z7)</f>
        <v>5.4590338765938926E-2</v>
      </c>
      <c r="AC7" s="90" t="str">
        <f t="shared" ref="AC7:AC13" si="8">(IMDIV(IMPRODUCT(P7,T7,W7),IMPRODUCT(Q7,Z7)))</f>
        <v>-0.231309499698591-2.1258023924099i</v>
      </c>
      <c r="AD7" s="91">
        <f t="shared" ref="AD7:AD13" si="9">20*LOG(IMABS(AC7))</f>
        <v>6.6015750346183086</v>
      </c>
      <c r="AE7" s="92">
        <f t="shared" ref="AE7:AE13" si="10">(180/PI())*IMARGUMENT(AC7)</f>
        <v>-96.209948043471925</v>
      </c>
      <c r="AF7" s="51" t="e">
        <f>COMPLEX($B$68,0)</f>
        <v>#NUM!</v>
      </c>
      <c r="AG7" s="51" t="str">
        <f t="shared" ref="AG7:AG13" si="11">IMSUM(COMPLEX(1,0),IMDIV(COMPLEX(0,2*PI()*O7),COMPLEX(wp_lf_DCM,0)))</f>
        <v>1+58.6430628670093i</v>
      </c>
      <c r="AH7" s="51">
        <f>IMABS(AG7)</f>
        <v>58.651588404952889</v>
      </c>
      <c r="AI7" s="51">
        <f>IMARGUMENT(AG7)</f>
        <v>1.5537456640076865</v>
      </c>
      <c r="AJ7" s="51" t="str">
        <f t="shared" ref="AJ7:AJ13" si="12">IMSUM(COMPLEX(1,0),IMDIV(COMPLEX(0,2*PI()*O7),COMPLEX(wz1_dcm,0)))</f>
        <v>1+0.0201061929829746i</v>
      </c>
      <c r="AK7" s="51">
        <f>IMABS(AJ7)</f>
        <v>1.0002021090740953</v>
      </c>
      <c r="AL7" s="51">
        <f>IMARGUMENT(AJ7)</f>
        <v>2.0103484270159139E-2</v>
      </c>
      <c r="AM7" s="51" t="e">
        <f t="shared" ref="AM7:AM13" si="13">IMSUB(COMPLEX(1,0),IMDIV(COMPLEX(0,2*PI()*O7),COMPLEX(wz2_dcm,0)))</f>
        <v>#NUM!</v>
      </c>
      <c r="AN7" s="51" t="e">
        <f>IMABS(AM7)</f>
        <v>#NUM!</v>
      </c>
      <c r="AO7" s="51" t="e">
        <f>IMARGUMENT(AM7)</f>
        <v>#NUM!</v>
      </c>
      <c r="AP7" s="60" t="e">
        <f>(IMDIV(IMPRODUCT(AF7,AJ7,AM7),IMPRODUCT(AG7)))</f>
        <v>#NUM!</v>
      </c>
      <c r="AQ7" s="51" t="e">
        <f>20*LOG(IMABS(AP7))</f>
        <v>#NUM!</v>
      </c>
      <c r="AR7" s="63" t="e">
        <f>(180/PI())*IMARGUMENT(AP7)</f>
        <v>#NUM!</v>
      </c>
      <c r="AS7" s="87" t="str">
        <f t="shared" ref="AS7:AS13" si="14">COMPLEX(Adc_ea,0)</f>
        <v>-0.00020253164556962</v>
      </c>
      <c r="AT7" s="87" t="str">
        <f t="shared" ref="AT7:AT13" si="15">COMPLEX(0,2*PI()*O7*wp0_ea)</f>
        <v>0.0014157273134137i</v>
      </c>
      <c r="AU7" s="87">
        <f t="shared" ref="AU7:AU13" si="16">IMABS(AT7)</f>
        <v>1.4157273134137E-3</v>
      </c>
      <c r="AV7" s="87">
        <f t="shared" ref="AV7:AV13" si="17">IMARGUMENT(AT7)</f>
        <v>1.5707963267948966</v>
      </c>
      <c r="AW7" s="87" t="str">
        <f t="shared" ref="AW7:AW13" si="18">IMSUM(COMPLEX(1,0),IMDIV(COMPLEX(0,2*PI()*O7),COMPLEX(wp1_ea,0)))</f>
        <v>1+0.0164904334424539i</v>
      </c>
      <c r="AX7" s="87">
        <f t="shared" ref="AX7:AX13" si="19">IMABS(AW7)</f>
        <v>1.0001359579552773</v>
      </c>
      <c r="AY7" s="87">
        <f t="shared" ref="AY7:AY13" si="20">IMARGUMENT(AW7)</f>
        <v>1.6488938914280011E-2</v>
      </c>
      <c r="AZ7" s="87" t="str">
        <f t="shared" ref="AZ7:AZ13" si="21">IMSUM(COMPLEX(1,0),IMDIV(COMPLEX(0,2*PI()*O7),COMPLEX(wz_ea,0)))</f>
        <v>1+2.81486701761645i</v>
      </c>
      <c r="BA7" s="87">
        <f t="shared" ref="BA7:BA13" si="22">IMABS(AZ7)</f>
        <v>2.987218828084901</v>
      </c>
      <c r="BB7" s="87">
        <f t="shared" ref="BB7:BB13" si="23">IMARGUMENT(AZ7)</f>
        <v>1.2294462916895084</v>
      </c>
      <c r="BC7" s="86" t="str">
        <f t="shared" ref="BC7:BC13" si="24">IMPRODUCT(AS7,IMDIV(AZ7,IMPRODUCT(AT7,AW7)))</f>
        <v>-0.400222365959878+0.14965821293557i</v>
      </c>
      <c r="BD7" s="87">
        <f t="shared" ref="BD7:BD13" si="25">20*LOG(IMABS(BC7))</f>
        <v>-7.3855744682419919</v>
      </c>
      <c r="BE7" s="92">
        <f t="shared" ref="BE7:BE13" si="26">(180/PI())*IMARGUMENT(BC7)</f>
        <v>159.49733704338152</v>
      </c>
      <c r="BF7" s="86" t="str">
        <f t="shared" ref="BF7:BF13" si="27">IMPRODUCT(AC7,BC7)</f>
        <v>0.410719022340591+0.816176296693547i</v>
      </c>
      <c r="BG7" s="91">
        <f t="shared" ref="BG7:BG13" si="28">20*LOG(IMABS(BF7))</f>
        <v>-0.78399943362368263</v>
      </c>
      <c r="BH7" s="92">
        <f t="shared" ref="BH7:BH13" si="29">(180/PI())*IMARGUMENT(BF7)</f>
        <v>63.287388999909581</v>
      </c>
      <c r="BI7" s="86" t="e">
        <f>IMPRODUCT(AP7,BC7)</f>
        <v>#NUM!</v>
      </c>
      <c r="BJ7" s="91" t="e">
        <f t="shared" ref="BJ7:BJ13" si="30">20*LOG(IMABS(BI7))</f>
        <v>#NUM!</v>
      </c>
      <c r="BK7" s="92" t="e">
        <f t="shared" ref="BK7:BK13" si="31">(180/PI())*IMARGUMENT(BI7)</f>
        <v>#NUM!</v>
      </c>
      <c r="BL7" s="32">
        <f>IF($B$31=0,BJ7,BG7)</f>
        <v>-0.78399943362368263</v>
      </c>
      <c r="BM7" s="32">
        <f>IF($B$31=0,BK7,BH7)</f>
        <v>63.287388999909581</v>
      </c>
    </row>
    <row r="8" spans="1:68" s="32" customFormat="1" ht="15.75" thickBot="1" x14ac:dyDescent="0.3">
      <c r="A8" s="11"/>
      <c r="B8" s="11"/>
      <c r="C8" s="11"/>
      <c r="D8" s="18"/>
      <c r="E8" s="104"/>
      <c r="F8" s="104"/>
      <c r="G8" s="104"/>
      <c r="H8" s="104"/>
      <c r="I8" s="104"/>
      <c r="J8" s="104"/>
      <c r="K8" s="104"/>
      <c r="L8" s="104"/>
      <c r="M8" s="26"/>
      <c r="N8" s="86" t="s">
        <v>257</v>
      </c>
      <c r="O8" s="92">
        <f>fcross</f>
        <v>4000</v>
      </c>
      <c r="P8" s="88" t="str">
        <f t="shared" ref="P8:P13" si="32">COMPLEX(Adc,0)</f>
        <v>40.9090909090909</v>
      </c>
      <c r="Q8" s="89" t="str">
        <f t="shared" ref="Q8:Q13" si="33">IMSUM(COMPLEX(1,0),IMDIV(COMPLEX(0,2*PI()*O8),COMPLEX(wp_lf,0)))</f>
        <v>1+12.9471697238852i</v>
      </c>
      <c r="R8" s="89">
        <f t="shared" si="0"/>
        <v>12.985730778785209</v>
      </c>
      <c r="S8" s="89">
        <f t="shared" si="1"/>
        <v>1.4937124086282196</v>
      </c>
      <c r="T8" s="89" t="str">
        <f t="shared" ref="T8:T13" si="34">IMSUM(COMPLEX(1,0),IMDIV(COMPLEX(0,2*PI()*O8),COMPLEX(wz_esr,0)))</f>
        <v>1+0.0201061929829746i</v>
      </c>
      <c r="U8" s="89">
        <f t="shared" si="2"/>
        <v>1.0002021090740953</v>
      </c>
      <c r="V8" s="89">
        <f t="shared" si="3"/>
        <v>2.0103484270159139E-2</v>
      </c>
      <c r="W8" s="87" t="str">
        <f t="shared" ref="W8:W13" si="35">IMSUB(COMPLEX(1,0),IMDIV(COMPLEX(0,2*PI()*O8),COMPLEX(wz_rhp,0)))</f>
        <v>1-0.041835542170304i</v>
      </c>
      <c r="X8" s="89">
        <f t="shared" si="4"/>
        <v>1.0008747237235454</v>
      </c>
      <c r="Y8" s="89">
        <f t="shared" si="5"/>
        <v>-4.1811160737947523E-2</v>
      </c>
      <c r="Z8" s="87" t="str">
        <f t="shared" ref="Z8:Z13" si="36">IMSUM(COMPLEX(1,0),IMDIV(COMPLEX(0,2*PI()*O8),COMPLEX(Q*(wsl/2),0)),IMDIV(IMPOWER(COMPLEX(0,2*PI()*O8),2),IMPOWER(COMPLEX(wsl/2,0),2)))</f>
        <v>0.999744+0.0416168626816718i</v>
      </c>
      <c r="AA8" s="89">
        <f t="shared" si="6"/>
        <v>1.0006098284523619</v>
      </c>
      <c r="AB8" s="89">
        <f t="shared" si="7"/>
        <v>4.1603499541270579E-2</v>
      </c>
      <c r="AC8" s="90" t="str">
        <f t="shared" si="8"/>
        <v>0.0434073070939803-3.15148297566894i</v>
      </c>
      <c r="AD8" s="91">
        <f t="shared" si="9"/>
        <v>9.9711231405434049</v>
      </c>
      <c r="AE8" s="92">
        <f t="shared" si="10"/>
        <v>-89.210880002046608</v>
      </c>
      <c r="AF8" s="51" t="e">
        <f t="shared" ref="AF8:AF13" si="37">COMPLEX($B$68,0)</f>
        <v>#NUM!</v>
      </c>
      <c r="AG8" s="51" t="str">
        <f t="shared" si="11"/>
        <v>1+58.6430628670093i</v>
      </c>
      <c r="AH8" s="51">
        <f t="shared" ref="AH8:AH13" si="38">IMABS(AG8)</f>
        <v>58.651588404952889</v>
      </c>
      <c r="AI8" s="51">
        <f t="shared" ref="AI8:AI13" si="39">IMARGUMENT(AG8)</f>
        <v>1.5537456640076865</v>
      </c>
      <c r="AJ8" s="51" t="str">
        <f t="shared" si="12"/>
        <v>1+0.0201061929829746i</v>
      </c>
      <c r="AK8" s="51">
        <f t="shared" ref="AK8:AK13" si="40">IMABS(AJ8)</f>
        <v>1.0002021090740953</v>
      </c>
      <c r="AL8" s="51">
        <f t="shared" ref="AL8:AL13" si="41">IMARGUMENT(AJ8)</f>
        <v>2.0103484270159139E-2</v>
      </c>
      <c r="AM8" s="51" t="e">
        <f t="shared" si="13"/>
        <v>#NUM!</v>
      </c>
      <c r="AN8" s="51" t="e">
        <f t="shared" ref="AN8:AN13" si="42">IMABS(AM8)</f>
        <v>#NUM!</v>
      </c>
      <c r="AO8" s="51" t="e">
        <f t="shared" ref="AO8:AO13" si="43">IMARGUMENT(AM8)</f>
        <v>#NUM!</v>
      </c>
      <c r="AP8" s="60" t="e">
        <f t="shared" ref="AP8:AP13" si="44">(IMDIV(IMPRODUCT(AF8,AJ8,AM8),IMPRODUCT(AG8)))</f>
        <v>#NUM!</v>
      </c>
      <c r="AQ8" s="51" t="e">
        <f t="shared" ref="AQ8:AQ13" si="45">20*LOG(IMABS(AP8))</f>
        <v>#NUM!</v>
      </c>
      <c r="AR8" s="63" t="e">
        <f t="shared" ref="AR8:AR13" si="46">(180/PI())*IMARGUMENT(AP8)</f>
        <v>#NUM!</v>
      </c>
      <c r="AS8" s="87" t="str">
        <f t="shared" si="14"/>
        <v>-0.00020253164556962</v>
      </c>
      <c r="AT8" s="87" t="str">
        <f t="shared" si="15"/>
        <v>0.0014157273134137i</v>
      </c>
      <c r="AU8" s="87">
        <f t="shared" si="16"/>
        <v>1.4157273134137E-3</v>
      </c>
      <c r="AV8" s="87">
        <f t="shared" si="17"/>
        <v>1.5707963267948966</v>
      </c>
      <c r="AW8" s="87" t="str">
        <f t="shared" si="18"/>
        <v>1+0.0164904334424539i</v>
      </c>
      <c r="AX8" s="87">
        <f t="shared" si="19"/>
        <v>1.0001359579552773</v>
      </c>
      <c r="AY8" s="87">
        <f t="shared" si="20"/>
        <v>1.6488938914280011E-2</v>
      </c>
      <c r="AZ8" s="87" t="str">
        <f t="shared" si="21"/>
        <v>1+2.81486701761645i</v>
      </c>
      <c r="BA8" s="87">
        <f t="shared" si="22"/>
        <v>2.987218828084901</v>
      </c>
      <c r="BB8" s="87">
        <f t="shared" si="23"/>
        <v>1.2294462916895084</v>
      </c>
      <c r="BC8" s="86" t="str">
        <f t="shared" si="24"/>
        <v>-0.400222365959878+0.14965821293557i</v>
      </c>
      <c r="BD8" s="87">
        <f t="shared" si="25"/>
        <v>-7.3855744682419919</v>
      </c>
      <c r="BE8" s="92">
        <f t="shared" si="26"/>
        <v>159.49733704338152</v>
      </c>
      <c r="BF8" s="86" t="str">
        <f t="shared" si="27"/>
        <v>0.454272735090386+1.26779023281253i</v>
      </c>
      <c r="BG8" s="91">
        <f t="shared" si="28"/>
        <v>2.5855486723014121</v>
      </c>
      <c r="BH8" s="92">
        <f t="shared" si="29"/>
        <v>70.286457041334941</v>
      </c>
      <c r="BI8" s="86" t="e">
        <f t="shared" ref="BI8:BI13" si="47">IMPRODUCT(AP8,BC8)</f>
        <v>#NUM!</v>
      </c>
      <c r="BJ8" s="91" t="e">
        <f t="shared" si="30"/>
        <v>#NUM!</v>
      </c>
      <c r="BK8" s="92" t="e">
        <f t="shared" si="31"/>
        <v>#NUM!</v>
      </c>
      <c r="BL8" s="32">
        <f t="shared" ref="BL8:BL13" si="48">IF($B$31=0,BJ8,BG8)</f>
        <v>2.5855486723014121</v>
      </c>
      <c r="BM8" s="32">
        <f t="shared" ref="BM8:BM13" si="49">IF($B$31=0,BK8,BH8)</f>
        <v>70.286457041334941</v>
      </c>
    </row>
    <row r="9" spans="1:68" s="32" customFormat="1" ht="15.75" thickBot="1" x14ac:dyDescent="0.3">
      <c r="A9" s="71" t="s">
        <v>166</v>
      </c>
      <c r="B9" s="11"/>
      <c r="C9" s="11"/>
      <c r="D9" s="18"/>
      <c r="E9" s="36"/>
      <c r="F9" s="36"/>
      <c r="G9" s="36"/>
      <c r="H9" s="47"/>
      <c r="I9" s="47"/>
      <c r="J9" s="47"/>
      <c r="K9" s="36"/>
      <c r="L9" s="36"/>
      <c r="M9" s="26"/>
      <c r="N9" s="73" t="s">
        <v>258</v>
      </c>
      <c r="O9" s="93">
        <f>IF($B$31=0,B74,wz_rhp/(2*PI()))</f>
        <v>95612.481456958383</v>
      </c>
      <c r="P9" s="74" t="str">
        <f t="shared" si="32"/>
        <v>40.9090909090909</v>
      </c>
      <c r="Q9" s="75" t="str">
        <f t="shared" si="33"/>
        <v>1+309.477756286266i</v>
      </c>
      <c r="R9" s="75">
        <f t="shared" si="0"/>
        <v>309.47937190704886</v>
      </c>
      <c r="S9" s="75">
        <f t="shared" si="1"/>
        <v>1.567565088040628</v>
      </c>
      <c r="T9" s="75" t="str">
        <f t="shared" si="34"/>
        <v>1+0.480600750938674i</v>
      </c>
      <c r="U9" s="75">
        <f t="shared" si="2"/>
        <v>1.109494065690672</v>
      </c>
      <c r="V9" s="75">
        <f t="shared" si="3"/>
        <v>0.44800811733049622</v>
      </c>
      <c r="W9" s="76" t="str">
        <f t="shared" si="35"/>
        <v>1-i</v>
      </c>
      <c r="X9" s="75">
        <f t="shared" si="4"/>
        <v>1.4142135623730951</v>
      </c>
      <c r="Y9" s="75">
        <f t="shared" si="5"/>
        <v>-0.78539816339744828</v>
      </c>
      <c r="Z9" s="76" t="str">
        <f t="shared" si="36"/>
        <v>0.853732054234285+0.994772877862035i</v>
      </c>
      <c r="AA9" s="75">
        <f t="shared" si="6"/>
        <v>1.3108895830530531</v>
      </c>
      <c r="AB9" s="75">
        <f t="shared" si="7"/>
        <v>0.86155055823508575</v>
      </c>
      <c r="AC9" s="77" t="str">
        <f t="shared" si="8"/>
        <v>-0.147220082889612-0.0579645237179718i</v>
      </c>
      <c r="AD9" s="78">
        <f t="shared" si="9"/>
        <v>-16.014760180388127</v>
      </c>
      <c r="AE9" s="79">
        <f t="shared" si="10"/>
        <v>-158.50910017015258</v>
      </c>
      <c r="AF9" s="51" t="e">
        <f t="shared" si="37"/>
        <v>#NUM!</v>
      </c>
      <c r="AG9" s="51" t="str">
        <f t="shared" si="11"/>
        <v>1+1401.7521902378i</v>
      </c>
      <c r="AH9" s="51">
        <f t="shared" si="38"/>
        <v>1401.7525469341833</v>
      </c>
      <c r="AI9" s="51">
        <f t="shared" si="39"/>
        <v>1.5700829340587759</v>
      </c>
      <c r="AJ9" s="51" t="str">
        <f t="shared" si="12"/>
        <v>1+0.480600750938674i</v>
      </c>
      <c r="AK9" s="51">
        <f t="shared" si="40"/>
        <v>1.109494065690672</v>
      </c>
      <c r="AL9" s="51">
        <f t="shared" si="41"/>
        <v>0.44800811733049622</v>
      </c>
      <c r="AM9" s="51" t="e">
        <f t="shared" si="13"/>
        <v>#NUM!</v>
      </c>
      <c r="AN9" s="51" t="e">
        <f t="shared" si="42"/>
        <v>#NUM!</v>
      </c>
      <c r="AO9" s="51" t="e">
        <f t="shared" si="43"/>
        <v>#NUM!</v>
      </c>
      <c r="AP9" s="60" t="e">
        <f t="shared" si="44"/>
        <v>#NUM!</v>
      </c>
      <c r="AQ9" s="51" t="e">
        <f t="shared" si="45"/>
        <v>#NUM!</v>
      </c>
      <c r="AR9" s="63" t="e">
        <f t="shared" si="46"/>
        <v>#NUM!</v>
      </c>
      <c r="AS9" s="76" t="str">
        <f t="shared" si="14"/>
        <v>-0.00020253164556962</v>
      </c>
      <c r="AT9" s="76" t="str">
        <f t="shared" si="15"/>
        <v>0.0338403003754693i</v>
      </c>
      <c r="AU9" s="76">
        <f t="shared" si="16"/>
        <v>3.3840300375469298E-2</v>
      </c>
      <c r="AV9" s="76">
        <f t="shared" si="17"/>
        <v>1.5707963267948966</v>
      </c>
      <c r="AW9" s="76" t="str">
        <f t="shared" si="18"/>
        <v>1+0.394172815433458i</v>
      </c>
      <c r="AX9" s="76">
        <f t="shared" si="19"/>
        <v>1.0748824160933785</v>
      </c>
      <c r="AY9" s="76">
        <f t="shared" si="20"/>
        <v>0.37547287036865928</v>
      </c>
      <c r="AZ9" s="76" t="str">
        <f t="shared" si="21"/>
        <v>1+67.2841051314143i</v>
      </c>
      <c r="BA9" s="76">
        <f t="shared" si="22"/>
        <v>67.291535896687705</v>
      </c>
      <c r="BB9" s="76">
        <f t="shared" si="23"/>
        <v>1.5559350697717664</v>
      </c>
      <c r="BC9" s="73" t="str">
        <f t="shared" si="24"/>
        <v>-0.346495438670805+0.142564007177432i</v>
      </c>
      <c r="BD9" s="76">
        <f t="shared" si="25"/>
        <v>-8.526836706268897</v>
      </c>
      <c r="BE9" s="79">
        <f t="shared" si="26"/>
        <v>157.63550190052877</v>
      </c>
      <c r="BF9" s="73" t="str">
        <f t="shared" si="27"/>
        <v>0.0592747419773537-0.00090384188073386i</v>
      </c>
      <c r="BG9" s="78">
        <f t="shared" si="28"/>
        <v>-24.541596886657029</v>
      </c>
      <c r="BH9" s="79">
        <f t="shared" si="29"/>
        <v>-0.87359826962377651</v>
      </c>
      <c r="BI9" s="86" t="e">
        <f t="shared" si="47"/>
        <v>#NUM!</v>
      </c>
      <c r="BJ9" s="78" t="e">
        <f t="shared" si="30"/>
        <v>#NUM!</v>
      </c>
      <c r="BK9" s="79" t="e">
        <f t="shared" si="31"/>
        <v>#NUM!</v>
      </c>
      <c r="BL9" s="32">
        <f t="shared" si="48"/>
        <v>-24.541596886657029</v>
      </c>
      <c r="BM9" s="32">
        <f t="shared" si="49"/>
        <v>-0.87359826962377651</v>
      </c>
    </row>
    <row r="10" spans="1:68" s="32" customFormat="1" ht="15.75" thickBot="1" x14ac:dyDescent="0.3">
      <c r="A10" s="32" t="s">
        <v>25</v>
      </c>
      <c r="B10" s="3">
        <f>VIN_min</f>
        <v>4.5</v>
      </c>
      <c r="C10" s="32" t="s">
        <v>10</v>
      </c>
      <c r="E10" s="32" t="s">
        <v>28</v>
      </c>
      <c r="N10" s="60" t="s">
        <v>216</v>
      </c>
      <c r="O10" s="94">
        <f>IF(B31=0,B72,wz_esr/(2*PI()))</f>
        <v>198943.67886486917</v>
      </c>
      <c r="P10" s="80" t="str">
        <f t="shared" si="32"/>
        <v>40.9090909090909</v>
      </c>
      <c r="Q10" s="81" t="str">
        <f t="shared" si="33"/>
        <v>1+643.939393939392i</v>
      </c>
      <c r="R10" s="81">
        <f t="shared" si="0"/>
        <v>643.94017040951201</v>
      </c>
      <c r="S10" s="81">
        <f t="shared" si="1"/>
        <v>1.5692433868667954</v>
      </c>
      <c r="T10" s="81" t="str">
        <f t="shared" si="34"/>
        <v>1+i</v>
      </c>
      <c r="U10" s="81">
        <f t="shared" si="2"/>
        <v>1.4142135623730951</v>
      </c>
      <c r="V10" s="81">
        <f t="shared" si="3"/>
        <v>0.78539816339744828</v>
      </c>
      <c r="W10" s="51" t="str">
        <f t="shared" si="35"/>
        <v>1-2.08072916666667i</v>
      </c>
      <c r="X10" s="81">
        <f t="shared" si="4"/>
        <v>2.3085566627261662</v>
      </c>
      <c r="Y10" s="81">
        <f t="shared" si="5"/>
        <v>-1.1227882094644015</v>
      </c>
      <c r="Z10" s="51" t="str">
        <f t="shared" si="36"/>
        <v>0.366742602235392+2.06985294117647i</v>
      </c>
      <c r="AA10" s="81">
        <f t="shared" si="6"/>
        <v>2.1020921327076203</v>
      </c>
      <c r="AB10" s="81">
        <f t="shared" si="7"/>
        <v>1.3954333870872297</v>
      </c>
      <c r="AC10" s="68" t="str">
        <f t="shared" si="8"/>
        <v>-0.0974006750017609+0.0157658589559674i</v>
      </c>
      <c r="AD10" s="66">
        <f t="shared" si="9"/>
        <v>-20.116437998717572</v>
      </c>
      <c r="AE10" s="63">
        <f t="shared" si="10"/>
        <v>170.80550754261316</v>
      </c>
      <c r="AF10" s="51" t="e">
        <f t="shared" si="37"/>
        <v>#NUM!</v>
      </c>
      <c r="AG10" s="51" t="str">
        <f t="shared" si="11"/>
        <v>1+2916.66666666666i</v>
      </c>
      <c r="AH10" s="51">
        <f t="shared" si="38"/>
        <v>2916.6668380952265</v>
      </c>
      <c r="AI10" s="51">
        <f t="shared" si="39"/>
        <v>1.5704534696654739</v>
      </c>
      <c r="AJ10" s="51" t="str">
        <f t="shared" si="12"/>
        <v>1+i</v>
      </c>
      <c r="AK10" s="51">
        <f t="shared" si="40"/>
        <v>1.4142135623730951</v>
      </c>
      <c r="AL10" s="51">
        <f t="shared" si="41"/>
        <v>0.78539816339744828</v>
      </c>
      <c r="AM10" s="51" t="e">
        <f t="shared" si="13"/>
        <v>#NUM!</v>
      </c>
      <c r="AN10" s="51" t="e">
        <f t="shared" si="42"/>
        <v>#NUM!</v>
      </c>
      <c r="AO10" s="51" t="e">
        <f t="shared" si="43"/>
        <v>#NUM!</v>
      </c>
      <c r="AP10" s="60" t="e">
        <f t="shared" si="44"/>
        <v>#NUM!</v>
      </c>
      <c r="AQ10" s="51" t="e">
        <f t="shared" si="45"/>
        <v>#NUM!</v>
      </c>
      <c r="AR10" s="63" t="e">
        <f t="shared" si="46"/>
        <v>#NUM!</v>
      </c>
      <c r="AS10" s="51" t="str">
        <f t="shared" si="14"/>
        <v>-0.00020253164556962</v>
      </c>
      <c r="AT10" s="51" t="str">
        <f t="shared" si="15"/>
        <v>0.0704125i</v>
      </c>
      <c r="AU10" s="51">
        <f t="shared" si="16"/>
        <v>7.0412500000000003E-2</v>
      </c>
      <c r="AV10" s="51">
        <f t="shared" si="17"/>
        <v>1.5707963267948966</v>
      </c>
      <c r="AW10" s="51" t="str">
        <f t="shared" si="18"/>
        <v>1+0.820166873779512i</v>
      </c>
      <c r="AX10" s="51">
        <f t="shared" si="19"/>
        <v>1.2933188705208232</v>
      </c>
      <c r="AY10" s="51">
        <f t="shared" si="20"/>
        <v>0.68691742261585043</v>
      </c>
      <c r="AZ10" s="51" t="str">
        <f t="shared" si="21"/>
        <v>1+140i</v>
      </c>
      <c r="BA10" s="51">
        <f t="shared" si="22"/>
        <v>140.00357138301862</v>
      </c>
      <c r="BB10" s="51">
        <f t="shared" si="23"/>
        <v>1.5636535911254832</v>
      </c>
      <c r="BC10" s="60" t="str">
        <f t="shared" si="24"/>
        <v>-0.239336100032287+0.199171900194344i</v>
      </c>
      <c r="BD10" s="51">
        <f t="shared" si="25"/>
        <v>-10.134467457060094</v>
      </c>
      <c r="BE10" s="63">
        <f t="shared" si="26"/>
        <v>140.23328220207236</v>
      </c>
      <c r="BF10" s="60" t="str">
        <f t="shared" si="27"/>
        <v>0.0201713816089777-0.0231728167164928i</v>
      </c>
      <c r="BG10" s="66">
        <f t="shared" si="28"/>
        <v>-30.250905455777662</v>
      </c>
      <c r="BH10" s="63">
        <f t="shared" si="29"/>
        <v>-48.961210255314455</v>
      </c>
      <c r="BI10" s="86" t="e">
        <f t="shared" si="47"/>
        <v>#NUM!</v>
      </c>
      <c r="BJ10" s="66" t="e">
        <f t="shared" si="30"/>
        <v>#NUM!</v>
      </c>
      <c r="BK10" s="63" t="e">
        <f t="shared" si="31"/>
        <v>#NUM!</v>
      </c>
      <c r="BL10" s="32">
        <f t="shared" si="48"/>
        <v>-30.250905455777662</v>
      </c>
      <c r="BM10" s="32">
        <f t="shared" si="49"/>
        <v>-48.961210255314455</v>
      </c>
    </row>
    <row r="11" spans="1:68" s="32" customFormat="1" ht="15.75" thickBot="1" x14ac:dyDescent="0.3">
      <c r="A11" s="32" t="s">
        <v>26</v>
      </c>
      <c r="B11" s="3">
        <f>VIN_nom</f>
        <v>12</v>
      </c>
      <c r="C11" s="32" t="s">
        <v>10</v>
      </c>
      <c r="E11" s="32" t="s">
        <v>29</v>
      </c>
      <c r="N11" s="64" t="s">
        <v>214</v>
      </c>
      <c r="O11" s="95">
        <f>IF(B31=0,B70,wp_lf/(2*PI()))</f>
        <v>308.94783070779687</v>
      </c>
      <c r="P11" s="82" t="str">
        <f t="shared" si="32"/>
        <v>40.9090909090909</v>
      </c>
      <c r="Q11" s="56" t="str">
        <f t="shared" si="33"/>
        <v>1+i</v>
      </c>
      <c r="R11" s="56">
        <f t="shared" si="0"/>
        <v>1.4142135623730951</v>
      </c>
      <c r="S11" s="56">
        <f t="shared" si="1"/>
        <v>0.78539816339744828</v>
      </c>
      <c r="T11" s="56" t="str">
        <f t="shared" si="34"/>
        <v>1+0.00155294117647059i</v>
      </c>
      <c r="U11" s="56">
        <f t="shared" si="2"/>
        <v>1.0000012058124217</v>
      </c>
      <c r="V11" s="56">
        <f t="shared" si="3"/>
        <v>1.5529399281011365E-3</v>
      </c>
      <c r="W11" s="57" t="str">
        <f t="shared" si="35"/>
        <v>1-0.00323125000000001i</v>
      </c>
      <c r="X11" s="56">
        <f t="shared" si="4"/>
        <v>1.0000052204746546</v>
      </c>
      <c r="Y11" s="56">
        <f t="shared" si="5"/>
        <v>-3.2312387542686206E-3</v>
      </c>
      <c r="Z11" s="57" t="str">
        <f t="shared" si="36"/>
        <v>0.999998472819806+0.00321435986159171i</v>
      </c>
      <c r="AA11" s="56">
        <f t="shared" si="6"/>
        <v>1.0000036388690114</v>
      </c>
      <c r="AB11" s="56">
        <f t="shared" si="7"/>
        <v>3.214353700151338E-3</v>
      </c>
      <c r="AC11" s="61" t="str">
        <f t="shared" si="8"/>
        <v>20.3542807855155-20.5544345118628i</v>
      </c>
      <c r="AD11" s="67">
        <f t="shared" si="9"/>
        <v>29.226120826841075</v>
      </c>
      <c r="AE11" s="65">
        <f t="shared" si="10"/>
        <v>-45.280328340382127</v>
      </c>
      <c r="AF11" s="51" t="e">
        <f t="shared" si="37"/>
        <v>#NUM!</v>
      </c>
      <c r="AG11" s="51" t="str">
        <f t="shared" si="11"/>
        <v>1+4.52941176470589i</v>
      </c>
      <c r="AH11" s="51">
        <f t="shared" si="38"/>
        <v>4.6384880008744362</v>
      </c>
      <c r="AI11" s="51">
        <f t="shared" si="39"/>
        <v>1.3535028958718758</v>
      </c>
      <c r="AJ11" s="51" t="str">
        <f t="shared" si="12"/>
        <v>1+0.00155294117647059i</v>
      </c>
      <c r="AK11" s="51">
        <f t="shared" si="40"/>
        <v>1.0000012058124217</v>
      </c>
      <c r="AL11" s="51">
        <f t="shared" si="41"/>
        <v>1.5529399281011365E-3</v>
      </c>
      <c r="AM11" s="51" t="e">
        <f t="shared" si="13"/>
        <v>#NUM!</v>
      </c>
      <c r="AN11" s="51" t="e">
        <f t="shared" si="42"/>
        <v>#NUM!</v>
      </c>
      <c r="AO11" s="51" t="e">
        <f t="shared" si="43"/>
        <v>#NUM!</v>
      </c>
      <c r="AP11" s="60" t="e">
        <f t="shared" si="44"/>
        <v>#NUM!</v>
      </c>
      <c r="AQ11" s="51" t="e">
        <f t="shared" si="45"/>
        <v>#NUM!</v>
      </c>
      <c r="AR11" s="63" t="e">
        <f t="shared" si="46"/>
        <v>#NUM!</v>
      </c>
      <c r="AS11" s="57" t="str">
        <f t="shared" si="14"/>
        <v>-0.00020253164556962</v>
      </c>
      <c r="AT11" s="57" t="str">
        <f t="shared" si="15"/>
        <v>0.000109346470588235i</v>
      </c>
      <c r="AU11" s="57">
        <f t="shared" si="16"/>
        <v>1.09346470588235E-4</v>
      </c>
      <c r="AV11" s="57">
        <f t="shared" si="17"/>
        <v>1.5707963267948966</v>
      </c>
      <c r="AW11" s="57" t="str">
        <f t="shared" si="18"/>
        <v>1+0.00127367090986936i</v>
      </c>
      <c r="AX11" s="57">
        <f t="shared" si="19"/>
        <v>1.0000008111184644</v>
      </c>
      <c r="AY11" s="57">
        <f t="shared" si="20"/>
        <v>1.2736702211377561E-3</v>
      </c>
      <c r="AZ11" s="57" t="str">
        <f t="shared" si="21"/>
        <v>1+0.217411764705883i</v>
      </c>
      <c r="BA11" s="57">
        <f t="shared" si="22"/>
        <v>1.0233610679679612</v>
      </c>
      <c r="BB11" s="57">
        <f t="shared" si="23"/>
        <v>0.21408022053754241</v>
      </c>
      <c r="BC11" s="64" t="str">
        <f t="shared" si="24"/>
        <v>-0.400330550755615+1.85271092046718i</v>
      </c>
      <c r="BD11" s="57">
        <f t="shared" si="25"/>
        <v>5.5543332064304876</v>
      </c>
      <c r="BE11" s="65">
        <f t="shared" si="26"/>
        <v>102.19291718586844</v>
      </c>
      <c r="BF11" s="64" t="str">
        <f t="shared" si="27"/>
        <v>29.9329848470558+45.9391663781841i</v>
      </c>
      <c r="BG11" s="67">
        <f t="shared" si="28"/>
        <v>34.78045403327156</v>
      </c>
      <c r="BH11" s="65">
        <f t="shared" si="29"/>
        <v>56.912588845486354</v>
      </c>
      <c r="BI11" s="86" t="e">
        <f t="shared" si="47"/>
        <v>#NUM!</v>
      </c>
      <c r="BJ11" s="67" t="e">
        <f t="shared" si="30"/>
        <v>#NUM!</v>
      </c>
      <c r="BK11" s="65" t="e">
        <f t="shared" si="31"/>
        <v>#NUM!</v>
      </c>
      <c r="BL11" s="32">
        <f t="shared" si="48"/>
        <v>34.78045403327156</v>
      </c>
      <c r="BM11" s="32">
        <f t="shared" si="49"/>
        <v>56.912588845486354</v>
      </c>
      <c r="BO11" s="254" t="s">
        <v>569</v>
      </c>
      <c r="BP11" s="254"/>
    </row>
    <row r="12" spans="1:68" s="32" customFormat="1" ht="15.75" thickBot="1" x14ac:dyDescent="0.3">
      <c r="A12" s="32" t="s">
        <v>27</v>
      </c>
      <c r="B12" s="3">
        <f>VIN_max</f>
        <v>25</v>
      </c>
      <c r="C12" s="32" t="s">
        <v>10</v>
      </c>
      <c r="E12" s="32" t="s">
        <v>30</v>
      </c>
      <c r="N12" s="73" t="s">
        <v>224</v>
      </c>
      <c r="O12" s="79">
        <f>wz_ea/(2*PI())</f>
        <v>1421.0262776062082</v>
      </c>
      <c r="P12" s="74" t="str">
        <f t="shared" si="32"/>
        <v>40.9090909090909</v>
      </c>
      <c r="Q12" s="75" t="str">
        <f t="shared" si="33"/>
        <v>1+4.59956709956709i</v>
      </c>
      <c r="R12" s="75">
        <f t="shared" si="0"/>
        <v>4.707017899203275</v>
      </c>
      <c r="S12" s="75">
        <f t="shared" si="1"/>
        <v>1.3567161062573545</v>
      </c>
      <c r="T12" s="75" t="str">
        <f t="shared" si="34"/>
        <v>1+0.00714285714285714i</v>
      </c>
      <c r="U12" s="75">
        <f t="shared" si="2"/>
        <v>1.0000255098787045</v>
      </c>
      <c r="V12" s="75">
        <f t="shared" si="3"/>
        <v>7.1427356694133996E-3</v>
      </c>
      <c r="W12" s="76" t="str">
        <f t="shared" si="35"/>
        <v>1-0.0148623511904762i</v>
      </c>
      <c r="X12" s="75">
        <f t="shared" si="4"/>
        <v>1.0001104386431074</v>
      </c>
      <c r="Y12" s="75">
        <f t="shared" si="5"/>
        <v>-1.486125702313015E-2</v>
      </c>
      <c r="Z12" s="76" t="str">
        <f t="shared" si="36"/>
        <v>0.999967690949094+0.0147846638655462i</v>
      </c>
      <c r="AA12" s="75">
        <f t="shared" si="6"/>
        <v>1.0000769816507526</v>
      </c>
      <c r="AB12" s="75">
        <f t="shared" si="7"/>
        <v>1.4784064354713541E-2</v>
      </c>
      <c r="AC12" s="77" t="str">
        <f t="shared" si="8"/>
        <v>1.65494878080754-8.53258487633902i</v>
      </c>
      <c r="AD12" s="78">
        <f t="shared" si="9"/>
        <v>18.781991726313827</v>
      </c>
      <c r="AE12" s="79">
        <f t="shared" si="10"/>
        <v>-79.023410075193425</v>
      </c>
      <c r="AF12" s="51" t="e">
        <f t="shared" si="37"/>
        <v>#NUM!</v>
      </c>
      <c r="AG12" s="51" t="str">
        <f t="shared" si="11"/>
        <v>1+20.8333333333333i</v>
      </c>
      <c r="AH12" s="51">
        <f t="shared" si="38"/>
        <v>20.857319525235653</v>
      </c>
      <c r="AI12" s="51">
        <f t="shared" si="39"/>
        <v>1.5228331399178199</v>
      </c>
      <c r="AJ12" s="51" t="str">
        <f t="shared" si="12"/>
        <v>1+0.00714285714285714i</v>
      </c>
      <c r="AK12" s="51">
        <f t="shared" si="40"/>
        <v>1.0000255098787045</v>
      </c>
      <c r="AL12" s="51">
        <f t="shared" si="41"/>
        <v>7.1427356694133996E-3</v>
      </c>
      <c r="AM12" s="51" t="e">
        <f t="shared" si="13"/>
        <v>#NUM!</v>
      </c>
      <c r="AN12" s="51" t="e">
        <f t="shared" si="42"/>
        <v>#NUM!</v>
      </c>
      <c r="AO12" s="51" t="e">
        <f t="shared" si="43"/>
        <v>#NUM!</v>
      </c>
      <c r="AP12" s="60" t="e">
        <f t="shared" si="44"/>
        <v>#NUM!</v>
      </c>
      <c r="AQ12" s="51" t="e">
        <f t="shared" si="45"/>
        <v>#NUM!</v>
      </c>
      <c r="AR12" s="63" t="e">
        <f t="shared" si="46"/>
        <v>#NUM!</v>
      </c>
      <c r="AS12" s="76" t="str">
        <f t="shared" si="14"/>
        <v>-0.00020253164556962</v>
      </c>
      <c r="AT12" s="76" t="str">
        <f t="shared" si="15"/>
        <v>0.000502946428571429i</v>
      </c>
      <c r="AU12" s="76">
        <f t="shared" si="16"/>
        <v>5.0294642857142899E-4</v>
      </c>
      <c r="AV12" s="76">
        <f t="shared" si="17"/>
        <v>1.5707963267948966</v>
      </c>
      <c r="AW12" s="76" t="str">
        <f t="shared" si="18"/>
        <v>1+0.0058583348127108i</v>
      </c>
      <c r="AX12" s="76">
        <f t="shared" si="19"/>
        <v>1.0000171598961578</v>
      </c>
      <c r="AY12" s="76">
        <f t="shared" si="20"/>
        <v>5.858267794571121E-3</v>
      </c>
      <c r="AZ12" s="76" t="str">
        <f t="shared" si="21"/>
        <v>1+i</v>
      </c>
      <c r="BA12" s="76">
        <f t="shared" si="22"/>
        <v>1.4142135623730951</v>
      </c>
      <c r="BB12" s="76">
        <f t="shared" si="23"/>
        <v>0.78539816339744828</v>
      </c>
      <c r="BC12" s="73" t="str">
        <f t="shared" si="24"/>
        <v>-0.400317461256868+0.405035488478825i</v>
      </c>
      <c r="BD12" s="76">
        <f t="shared" si="25"/>
        <v>-4.8904258350393341</v>
      </c>
      <c r="BE12" s="79">
        <f t="shared" si="26"/>
        <v>134.66434598011361</v>
      </c>
      <c r="BF12" s="73" t="str">
        <f t="shared" si="27"/>
        <v>2.79349478893199+4.0860557034966i</v>
      </c>
      <c r="BG12" s="78">
        <f t="shared" si="28"/>
        <v>13.891565891274491</v>
      </c>
      <c r="BH12" s="79">
        <f t="shared" si="29"/>
        <v>55.640935904920127</v>
      </c>
      <c r="BI12" s="86" t="e">
        <f t="shared" si="47"/>
        <v>#NUM!</v>
      </c>
      <c r="BJ12" s="78" t="e">
        <f t="shared" si="30"/>
        <v>#NUM!</v>
      </c>
      <c r="BK12" s="79" t="e">
        <f t="shared" si="31"/>
        <v>#NUM!</v>
      </c>
      <c r="BL12" s="32">
        <f t="shared" si="48"/>
        <v>13.891565891274491</v>
      </c>
      <c r="BM12" s="32">
        <f t="shared" si="49"/>
        <v>55.640935904920127</v>
      </c>
      <c r="BO12" s="32" t="s">
        <v>570</v>
      </c>
      <c r="BP12" s="32">
        <f>SUM(BO19:BO559)/1000</f>
        <v>5.2480746024977263</v>
      </c>
    </row>
    <row r="13" spans="1:68" s="32" customFormat="1" ht="15.75" thickBot="1" x14ac:dyDescent="0.3">
      <c r="A13" s="32" t="s">
        <v>66</v>
      </c>
      <c r="B13" s="3">
        <f>Fsw</f>
        <v>500000</v>
      </c>
      <c r="C13" s="32" t="s">
        <v>67</v>
      </c>
      <c r="E13" s="32" t="s">
        <v>68</v>
      </c>
      <c r="N13" s="64" t="s">
        <v>230</v>
      </c>
      <c r="O13" s="65">
        <f>wp1_ea/(2*PI())</f>
        <v>242564.87944714454</v>
      </c>
      <c r="P13" s="82" t="str">
        <f t="shared" si="32"/>
        <v>40.9090909090909</v>
      </c>
      <c r="Q13" s="56" t="str">
        <f t="shared" si="33"/>
        <v>1+785.132165813984i</v>
      </c>
      <c r="R13" s="56">
        <f t="shared" si="0"/>
        <v>785.13280264918069</v>
      </c>
      <c r="S13" s="56">
        <f t="shared" si="1"/>
        <v>1.5695226565737588</v>
      </c>
      <c r="T13" s="56" t="str">
        <f t="shared" si="34"/>
        <v>1+1.21926406926407i</v>
      </c>
      <c r="U13" s="56">
        <f t="shared" si="2"/>
        <v>1.5768972289272305</v>
      </c>
      <c r="V13" s="56">
        <f t="shared" si="3"/>
        <v>0.88387890417904558</v>
      </c>
      <c r="W13" s="57" t="str">
        <f t="shared" si="35"/>
        <v>1-2.53695831078644i</v>
      </c>
      <c r="X13" s="56">
        <f t="shared" si="4"/>
        <v>2.7269318786263042</v>
      </c>
      <c r="Y13" s="56">
        <f t="shared" si="5"/>
        <v>-1.1953234564262376</v>
      </c>
      <c r="Z13" s="57" t="str">
        <f t="shared" si="36"/>
        <v>0.058596468140677+2.52369731983703i</v>
      </c>
      <c r="AA13" s="56">
        <f t="shared" si="6"/>
        <v>2.524377489249809</v>
      </c>
      <c r="AB13" s="56">
        <f t="shared" si="7"/>
        <v>1.5475819970401501</v>
      </c>
      <c r="AC13" s="61" t="str">
        <f t="shared" si="8"/>
        <v>-0.0851272055813938+0.0251211504373589i</v>
      </c>
      <c r="AD13" s="67">
        <f t="shared" si="9"/>
        <v>-21.035998272496311</v>
      </c>
      <c r="AE13" s="65">
        <f t="shared" si="10"/>
        <v>163.55860065122891</v>
      </c>
      <c r="AF13" s="51" t="e">
        <f t="shared" si="37"/>
        <v>#NUM!</v>
      </c>
      <c r="AG13" s="51" t="str">
        <f t="shared" si="11"/>
        <v>1+3556.18686868687i</v>
      </c>
      <c r="AH13" s="51">
        <f t="shared" si="38"/>
        <v>3556.187009286903</v>
      </c>
      <c r="AI13" s="51">
        <f t="shared" si="39"/>
        <v>1.5705151267312982</v>
      </c>
      <c r="AJ13" s="51" t="str">
        <f t="shared" si="12"/>
        <v>1+1.21926406926407i</v>
      </c>
      <c r="AK13" s="51">
        <f t="shared" si="40"/>
        <v>1.5768972289272305</v>
      </c>
      <c r="AL13" s="51">
        <f t="shared" si="41"/>
        <v>0.88387890417904558</v>
      </c>
      <c r="AM13" s="51" t="e">
        <f t="shared" si="13"/>
        <v>#NUM!</v>
      </c>
      <c r="AN13" s="51" t="e">
        <f t="shared" si="42"/>
        <v>#NUM!</v>
      </c>
      <c r="AO13" s="51" t="e">
        <f t="shared" si="43"/>
        <v>#NUM!</v>
      </c>
      <c r="AP13" s="60" t="e">
        <f t="shared" si="44"/>
        <v>#NUM!</v>
      </c>
      <c r="AQ13" s="51" t="e">
        <f t="shared" si="45"/>
        <v>#NUM!</v>
      </c>
      <c r="AR13" s="63" t="e">
        <f t="shared" si="46"/>
        <v>#NUM!</v>
      </c>
      <c r="AS13" s="57" t="str">
        <f t="shared" si="14"/>
        <v>-0.00020253164556962</v>
      </c>
      <c r="AT13" s="57" t="str">
        <f t="shared" si="15"/>
        <v>0.0858514312770563i</v>
      </c>
      <c r="AU13" s="57">
        <f t="shared" si="16"/>
        <v>8.58514312770563E-2</v>
      </c>
      <c r="AV13" s="57">
        <f t="shared" si="17"/>
        <v>1.5707963267948966</v>
      </c>
      <c r="AW13" s="57" t="str">
        <f t="shared" si="18"/>
        <v>1+i</v>
      </c>
      <c r="AX13" s="57">
        <f t="shared" si="19"/>
        <v>1.4142135623730951</v>
      </c>
      <c r="AY13" s="57">
        <f t="shared" si="20"/>
        <v>0.78539816339744828</v>
      </c>
      <c r="AZ13" s="57" t="str">
        <f t="shared" si="21"/>
        <v>1+170.69696969697i</v>
      </c>
      <c r="BA13" s="57">
        <f t="shared" si="22"/>
        <v>170.69989883924444</v>
      </c>
      <c r="BB13" s="57">
        <f t="shared" si="23"/>
        <v>1.5649380590003255</v>
      </c>
      <c r="BC13" s="64" t="str">
        <f t="shared" si="24"/>
        <v>-0.200165600093439+0.202524694665969i</v>
      </c>
      <c r="BD13" s="57">
        <f t="shared" si="25"/>
        <v>-10.910727652948125</v>
      </c>
      <c r="BE13" s="65">
        <f t="shared" si="26"/>
        <v>134.66434598011364</v>
      </c>
      <c r="BF13" s="64" t="str">
        <f t="shared" si="27"/>
        <v>0.0119518848674933-0.0222687514704705i</v>
      </c>
      <c r="BG13" s="67">
        <f t="shared" si="28"/>
        <v>-31.946725925444419</v>
      </c>
      <c r="BH13" s="65">
        <f t="shared" si="29"/>
        <v>-61.777053368657405</v>
      </c>
      <c r="BI13" s="86" t="e">
        <f t="shared" si="47"/>
        <v>#NUM!</v>
      </c>
      <c r="BJ13" s="67" t="e">
        <f t="shared" si="30"/>
        <v>#NUM!</v>
      </c>
      <c r="BK13" s="65" t="e">
        <f t="shared" si="31"/>
        <v>#NUM!</v>
      </c>
      <c r="BL13" s="32">
        <f t="shared" si="48"/>
        <v>-31.946725925444419</v>
      </c>
      <c r="BM13" s="32">
        <f t="shared" si="49"/>
        <v>-61.777053368657405</v>
      </c>
    </row>
    <row r="14" spans="1:68" s="32" customFormat="1" x14ac:dyDescent="0.25">
      <c r="B14" s="27"/>
      <c r="O14" s="52"/>
      <c r="BO14" s="32" t="s">
        <v>571</v>
      </c>
      <c r="BP14" s="255">
        <f>SUM(BP19:BP559)</f>
        <v>72.221459267307452</v>
      </c>
    </row>
    <row r="15" spans="1:68" ht="15.75" thickBot="1" x14ac:dyDescent="0.3">
      <c r="A15" s="70" t="s">
        <v>436</v>
      </c>
      <c r="N15" s="32"/>
      <c r="O15" s="52" t="s">
        <v>193</v>
      </c>
      <c r="P15" s="32">
        <f>B16</f>
        <v>12</v>
      </c>
      <c r="Q15" s="32" t="s">
        <v>10</v>
      </c>
      <c r="R15" s="32"/>
      <c r="S15" s="32"/>
      <c r="T15" s="32"/>
      <c r="U15" s="32"/>
      <c r="V15" s="32"/>
      <c r="W15" s="32"/>
      <c r="X15" s="32"/>
      <c r="Y15" s="32"/>
      <c r="Z15" s="32"/>
      <c r="AA15" s="32"/>
      <c r="AB15" s="32"/>
      <c r="AD15" s="32"/>
      <c r="AE15" s="32"/>
      <c r="AS15" s="32"/>
      <c r="AT15" s="32"/>
      <c r="AU15" s="32"/>
      <c r="AV15" s="32"/>
      <c r="AW15" s="32"/>
      <c r="AX15" s="32"/>
      <c r="AY15" s="32"/>
      <c r="AZ15" s="32"/>
      <c r="BA15" s="32"/>
      <c r="BB15" s="32"/>
      <c r="BD15" s="32"/>
      <c r="BE15" s="32"/>
      <c r="BG15" s="32"/>
      <c r="BH15" s="32"/>
      <c r="BI15" s="32"/>
      <c r="BO15" s="179"/>
      <c r="BP15" s="179"/>
    </row>
    <row r="16" spans="1:68" ht="15.75" thickBot="1" x14ac:dyDescent="0.3">
      <c r="A16" t="s">
        <v>195</v>
      </c>
      <c r="B16">
        <v>12</v>
      </c>
      <c r="C16" t="s">
        <v>10</v>
      </c>
      <c r="E16" t="s">
        <v>196</v>
      </c>
      <c r="F16" s="32"/>
      <c r="G16" s="32"/>
      <c r="N16" s="32"/>
      <c r="O16" s="69"/>
      <c r="P16" s="277" t="s">
        <v>434</v>
      </c>
      <c r="Q16" s="277"/>
      <c r="R16" s="277"/>
      <c r="S16" s="277"/>
      <c r="T16" s="277"/>
      <c r="U16" s="277"/>
      <c r="V16" s="277"/>
      <c r="W16" s="277"/>
      <c r="X16" s="277"/>
      <c r="Y16" s="277"/>
      <c r="Z16" s="277"/>
      <c r="AA16" s="277"/>
      <c r="AB16" s="277"/>
      <c r="AC16" s="277"/>
      <c r="AD16" s="277"/>
      <c r="AE16" s="278"/>
      <c r="AF16" s="276" t="s">
        <v>435</v>
      </c>
      <c r="AG16" s="277"/>
      <c r="AH16" s="277"/>
      <c r="AI16" s="277"/>
      <c r="AJ16" s="277"/>
      <c r="AK16" s="277"/>
      <c r="AL16" s="277"/>
      <c r="AM16" s="277"/>
      <c r="AN16" s="277"/>
      <c r="AO16" s="277"/>
      <c r="AP16" s="277"/>
      <c r="AQ16" s="277"/>
      <c r="AR16" s="278"/>
      <c r="AS16" s="276" t="s">
        <v>223</v>
      </c>
      <c r="AT16" s="277"/>
      <c r="AU16" s="277"/>
      <c r="AV16" s="277"/>
      <c r="AW16" s="277"/>
      <c r="AX16" s="277"/>
      <c r="AY16" s="277"/>
      <c r="AZ16" s="277"/>
      <c r="BA16" s="277"/>
      <c r="BB16" s="277"/>
      <c r="BC16" s="277"/>
      <c r="BD16" s="277"/>
      <c r="BE16" s="278"/>
      <c r="BF16" s="276" t="s">
        <v>469</v>
      </c>
      <c r="BG16" s="277"/>
      <c r="BH16" s="278"/>
      <c r="BI16" s="276" t="s">
        <v>470</v>
      </c>
      <c r="BJ16" s="277"/>
      <c r="BK16" s="278"/>
      <c r="BL16" s="276" t="s">
        <v>471</v>
      </c>
      <c r="BM16" s="278"/>
      <c r="BO16" s="179"/>
      <c r="BP16" s="179"/>
    </row>
    <row r="17" spans="1:68" x14ac:dyDescent="0.25">
      <c r="A17" t="s">
        <v>359</v>
      </c>
      <c r="B17">
        <f>IOUT</f>
        <v>3</v>
      </c>
      <c r="C17" t="s">
        <v>11</v>
      </c>
      <c r="E17" t="s">
        <v>461</v>
      </c>
      <c r="N17" s="32"/>
      <c r="O17" s="54"/>
      <c r="P17" s="51"/>
      <c r="Q17" s="279" t="s">
        <v>214</v>
      </c>
      <c r="R17" s="279"/>
      <c r="S17" s="279"/>
      <c r="T17" s="275" t="s">
        <v>216</v>
      </c>
      <c r="U17" s="275"/>
      <c r="V17" s="275"/>
      <c r="W17" s="275" t="s">
        <v>258</v>
      </c>
      <c r="X17" s="275"/>
      <c r="Y17" s="275"/>
      <c r="Z17" s="275" t="s">
        <v>219</v>
      </c>
      <c r="AA17" s="275"/>
      <c r="AB17" s="275"/>
      <c r="AC17" s="283" t="s">
        <v>221</v>
      </c>
      <c r="AD17" s="275"/>
      <c r="AE17" s="284"/>
      <c r="AF17" s="208"/>
      <c r="AG17" s="279" t="s">
        <v>214</v>
      </c>
      <c r="AH17" s="279"/>
      <c r="AI17" s="279"/>
      <c r="AJ17" s="280" t="s">
        <v>216</v>
      </c>
      <c r="AK17" s="280"/>
      <c r="AL17" s="280"/>
      <c r="AM17" s="275" t="s">
        <v>258</v>
      </c>
      <c r="AN17" s="275"/>
      <c r="AO17" s="275"/>
      <c r="AP17" s="281" t="s">
        <v>221</v>
      </c>
      <c r="AQ17" s="280"/>
      <c r="AR17" s="282"/>
      <c r="AS17" s="51"/>
      <c r="AT17" s="275" t="s">
        <v>229</v>
      </c>
      <c r="AU17" s="275"/>
      <c r="AV17" s="275"/>
      <c r="AW17" s="275" t="s">
        <v>230</v>
      </c>
      <c r="AX17" s="275"/>
      <c r="AY17" s="275"/>
      <c r="AZ17" s="275" t="s">
        <v>224</v>
      </c>
      <c r="BA17" s="275"/>
      <c r="BB17" s="275"/>
      <c r="BC17" s="283" t="s">
        <v>221</v>
      </c>
      <c r="BD17" s="275"/>
      <c r="BE17" s="284"/>
      <c r="BF17" s="283" t="s">
        <v>221</v>
      </c>
      <c r="BG17" s="275"/>
      <c r="BH17" s="284"/>
      <c r="BI17" s="283" t="s">
        <v>221</v>
      </c>
      <c r="BJ17" s="275"/>
      <c r="BK17" s="284"/>
      <c r="BL17" s="51"/>
      <c r="BM17" s="63"/>
      <c r="BO17" s="179"/>
      <c r="BP17" s="179"/>
    </row>
    <row r="18" spans="1:68" ht="15.75" thickBot="1" x14ac:dyDescent="0.3">
      <c r="A18" t="s">
        <v>540</v>
      </c>
      <c r="B18">
        <f>VOUT/(VOUT+VIN_var)</f>
        <v>0.29411764705882354</v>
      </c>
      <c r="N18" s="11"/>
      <c r="O18" s="55" t="s">
        <v>192</v>
      </c>
      <c r="P18" s="56" t="s">
        <v>197</v>
      </c>
      <c r="Q18" s="57" t="s">
        <v>220</v>
      </c>
      <c r="R18" s="56" t="s">
        <v>217</v>
      </c>
      <c r="S18" s="56" t="s">
        <v>218</v>
      </c>
      <c r="T18" s="56" t="s">
        <v>220</v>
      </c>
      <c r="U18" s="56" t="s">
        <v>217</v>
      </c>
      <c r="V18" s="56" t="s">
        <v>218</v>
      </c>
      <c r="W18" s="58" t="s">
        <v>220</v>
      </c>
      <c r="X18" s="56" t="s">
        <v>217</v>
      </c>
      <c r="Y18" s="56" t="s">
        <v>218</v>
      </c>
      <c r="Z18" s="58" t="s">
        <v>220</v>
      </c>
      <c r="AA18" s="58" t="s">
        <v>217</v>
      </c>
      <c r="AB18" s="58" t="s">
        <v>218</v>
      </c>
      <c r="AC18" s="62" t="s">
        <v>233</v>
      </c>
      <c r="AD18" s="58" t="s">
        <v>217</v>
      </c>
      <c r="AE18" s="59" t="s">
        <v>218</v>
      </c>
      <c r="AF18" s="214" t="s">
        <v>197</v>
      </c>
      <c r="AG18" s="215" t="s">
        <v>220</v>
      </c>
      <c r="AH18" s="215" t="s">
        <v>232</v>
      </c>
      <c r="AI18" s="215" t="s">
        <v>218</v>
      </c>
      <c r="AJ18" s="215" t="s">
        <v>220</v>
      </c>
      <c r="AK18" s="215" t="s">
        <v>232</v>
      </c>
      <c r="AL18" s="215" t="s">
        <v>218</v>
      </c>
      <c r="AM18" s="215" t="s">
        <v>220</v>
      </c>
      <c r="AN18" s="215" t="s">
        <v>232</v>
      </c>
      <c r="AO18" s="215" t="s">
        <v>218</v>
      </c>
      <c r="AP18" s="62" t="s">
        <v>233</v>
      </c>
      <c r="AQ18" s="58" t="s">
        <v>217</v>
      </c>
      <c r="AR18" s="59" t="s">
        <v>218</v>
      </c>
      <c r="AS18" s="56" t="s">
        <v>231</v>
      </c>
      <c r="AT18" s="58" t="s">
        <v>220</v>
      </c>
      <c r="AU18" s="58" t="s">
        <v>232</v>
      </c>
      <c r="AV18" s="58" t="s">
        <v>218</v>
      </c>
      <c r="AW18" s="58" t="s">
        <v>220</v>
      </c>
      <c r="AX18" s="58" t="s">
        <v>232</v>
      </c>
      <c r="AY18" s="58" t="s">
        <v>218</v>
      </c>
      <c r="AZ18" s="58" t="s">
        <v>220</v>
      </c>
      <c r="BA18" s="58" t="s">
        <v>232</v>
      </c>
      <c r="BB18" s="58" t="s">
        <v>218</v>
      </c>
      <c r="BC18" s="62" t="s">
        <v>233</v>
      </c>
      <c r="BD18" s="58" t="s">
        <v>217</v>
      </c>
      <c r="BE18" s="59" t="s">
        <v>218</v>
      </c>
      <c r="BF18" s="62" t="s">
        <v>233</v>
      </c>
      <c r="BG18" s="58" t="s">
        <v>217</v>
      </c>
      <c r="BH18" s="59" t="s">
        <v>218</v>
      </c>
      <c r="BI18" s="62" t="s">
        <v>233</v>
      </c>
      <c r="BJ18" s="58" t="s">
        <v>217</v>
      </c>
      <c r="BK18" s="59" t="s">
        <v>218</v>
      </c>
      <c r="BL18" s="83" t="s">
        <v>472</v>
      </c>
      <c r="BM18" s="85" t="s">
        <v>473</v>
      </c>
      <c r="BO18" s="179" t="s">
        <v>572</v>
      </c>
      <c r="BP18" s="179" t="s">
        <v>573</v>
      </c>
    </row>
    <row r="19" spans="1:68" x14ac:dyDescent="0.25">
      <c r="A19" t="s">
        <v>31</v>
      </c>
      <c r="B19" s="45">
        <f>VOUT</f>
        <v>5</v>
      </c>
      <c r="C19" t="s">
        <v>10</v>
      </c>
      <c r="E19" t="s">
        <v>167</v>
      </c>
      <c r="N19" s="11">
        <v>1</v>
      </c>
      <c r="O19" s="52">
        <f>10^(1+(N19/100))</f>
        <v>10.232929922807543</v>
      </c>
      <c r="P19" s="50" t="str">
        <f t="shared" ref="P19:P82" si="50">COMPLEX(Adc,0)</f>
        <v>40.9090909090909</v>
      </c>
      <c r="Q19" s="18" t="str">
        <f t="shared" ref="Q19:Q82" si="51">IMSUM(COMPLEX(1,0),IMDIV(COMPLEX(0,2*PI()*O19),COMPLEX(wp_lf,0)))</f>
        <v>1+0.0331218701208031i</v>
      </c>
      <c r="R19" s="18">
        <f>IMABS(Q19)</f>
        <v>1.0005483787805063</v>
      </c>
      <c r="S19" s="18">
        <f>IMARGUMENT(Q19)</f>
        <v>3.3109765879947635E-2</v>
      </c>
      <c r="T19" s="18" t="str">
        <f t="shared" ref="T19:T82" si="52">IMSUM(COMPLEX(1,0),IMDIV(COMPLEX(0,2*PI()*O19),COMPLEX(wz_esr,0)))</f>
        <v>1+0.0000514363159523062i</v>
      </c>
      <c r="U19" s="18">
        <f>IMABS(T19)</f>
        <v>1.0000000013228472</v>
      </c>
      <c r="V19" s="18">
        <f>IMARGUMENT(T19)</f>
        <v>5.1436315906944606E-5</v>
      </c>
      <c r="W19" s="32" t="str">
        <f t="shared" ref="W19:W82" si="53">IMSUB(COMPLEX(1,0),IMDIV(COMPLEX(0,2*PI()*O19),COMPLEX(wz_rhp,0)))</f>
        <v>1-0.000107025042827845i</v>
      </c>
      <c r="X19" s="18">
        <f>IMABS(W19)</f>
        <v>1.0000000057271798</v>
      </c>
      <c r="Y19" s="18">
        <f>IMARGUMENT(W19)</f>
        <v>-1.0702504241921056E-4</v>
      </c>
      <c r="Z19" s="32" t="str">
        <f t="shared" ref="Z19:Z82" si="54">IMSUM(COMPLEX(1,0),IMDIV(COMPLEX(0,2*PI()*O19),COMPLEX(Q*(wsl/2),0)),IMDIV(IMPOWER(COMPLEX(0,2*PI()*O19),2),IMPOWER(COMPLEX(wsl/2,0),2)))</f>
        <v>0.999999998324594+0.000106465609857163i</v>
      </c>
      <c r="AA19" s="18">
        <f>IMABS(Z19)</f>
        <v>1.0000000039920569</v>
      </c>
      <c r="AB19" s="18">
        <f>IMARGUMENT(Z19)</f>
        <v>1.0646560963327618E-4</v>
      </c>
      <c r="AC19" s="68" t="str">
        <f>(IMDIV(IMPRODUCT(P19,T19,W19),IMPRODUCT(Q19,Z19)))</f>
        <v>40.8640406815334-1.36012294362581i</v>
      </c>
      <c r="AD19" s="66">
        <f>20*LOG(IMABS(AC19))</f>
        <v>32.231634746866249</v>
      </c>
      <c r="AE19" s="63">
        <f>(180/PI())*IMARGUMENT(AC19)</f>
        <v>-1.9063348751001903</v>
      </c>
      <c r="AF19" s="51" t="e">
        <f>COMPLEX($B$68,0)</f>
        <v>#NUM!</v>
      </c>
      <c r="AG19" s="51" t="str">
        <f t="shared" ref="AG19:AG82" si="55">IMSUM(COMPLEX(1,0),IMDIV(COMPLEX(0,2*PI()*O19),COMPLEX(wp_lf_DCM,0)))</f>
        <v>1+0.150022588194226i</v>
      </c>
      <c r="AH19" s="51">
        <f>IMABS(AG19)</f>
        <v>1.011190771797535</v>
      </c>
      <c r="AI19" s="51">
        <f>IMARGUMENT(AG19)</f>
        <v>0.14891203867978842</v>
      </c>
      <c r="AJ19" s="51" t="str">
        <f t="shared" ref="AJ19:AJ82" si="56">IMSUM(COMPLEX(1,0),IMDIV(COMPLEX(0,2*PI()*O19),COMPLEX(wz1_dcm,0)))</f>
        <v>1+0.0000514363159523062i</v>
      </c>
      <c r="AK19" s="51">
        <f>IMABS(AJ19)</f>
        <v>1.0000000013228472</v>
      </c>
      <c r="AL19" s="51">
        <f>IMARGUMENT(AJ19)</f>
        <v>5.1436315906944606E-5</v>
      </c>
      <c r="AM19" s="51" t="e">
        <f t="shared" ref="AM19:AM82" si="57">IMSUB(COMPLEX(1,0),IMDIV(COMPLEX(0,2*PI()*O19),COMPLEX(wz2_dcm,0)))</f>
        <v>#NUM!</v>
      </c>
      <c r="AN19" s="51" t="e">
        <f>IMABS(AM19)</f>
        <v>#NUM!</v>
      </c>
      <c r="AO19" s="51" t="e">
        <f>IMARGUMENT(AM19)</f>
        <v>#NUM!</v>
      </c>
      <c r="AP19" s="60" t="e">
        <f>(IMDIV(IMPRODUCT(AF19,AJ19,AM19),IMPRODUCT(AG19)))</f>
        <v>#NUM!</v>
      </c>
      <c r="AQ19" s="51" t="e">
        <f>20*LOG(IMABS(AP19))</f>
        <v>#NUM!</v>
      </c>
      <c r="AR19" s="63" t="e">
        <f>(180/PI())*IMARGUMENT(AP19)</f>
        <v>#NUM!</v>
      </c>
      <c r="AS19" s="32" t="str">
        <f t="shared" ref="AS19:AS82" si="58">COMPLEX(Adc_ea,0)</f>
        <v>-0.00020253164556962</v>
      </c>
      <c r="AT19" s="32" t="str">
        <f t="shared" ref="AT19:AT82" si="59">COMPLEX(0,2*PI()*O19*wp0_ea)</f>
        <v>3.62175959699176E-06i</v>
      </c>
      <c r="AU19" s="32">
        <f>IMABS(AT19)</f>
        <v>3.6217595969917601E-6</v>
      </c>
      <c r="AV19" s="32">
        <f>IMARGUMENT(AT19)</f>
        <v>1.5707963267948966</v>
      </c>
      <c r="AW19" s="32" t="str">
        <f t="shared" ref="AW19:AW82" si="60">IMSUM(COMPLEX(1,0),IMDIV(COMPLEX(0,2*PI()*O19),COMPLEX(wp1_ea,0)))</f>
        <v>1+0.0000421863624533382i</v>
      </c>
      <c r="AX19" s="32">
        <f>IMABS(AW19)</f>
        <v>1.0000000008898446</v>
      </c>
      <c r="AY19" s="32">
        <f>IMARGUMENT(AW19)</f>
        <v>4.2186362428311997E-5</v>
      </c>
      <c r="AZ19" s="32" t="str">
        <f t="shared" ref="AZ19:AZ82" si="61">IMSUM(COMPLEX(1,0),IMDIV(COMPLEX(0,2*PI()*O19),COMPLEX(wz_ea,0)))</f>
        <v>1+0.00720108423332286i</v>
      </c>
      <c r="BA19" s="32">
        <f>IMABS(AZ19)</f>
        <v>1.0000259274709509</v>
      </c>
      <c r="BB19" s="32">
        <f>IMARGUMENT(AZ19)</f>
        <v>7.2009597649803463E-3</v>
      </c>
      <c r="BC19" s="60" t="str">
        <f>IMPRODUCT(AS19,IMDIV(AZ19,IMPRODUCT(AT19,AW19)))</f>
        <v>-0.400331199474412+55.920803496729i</v>
      </c>
      <c r="BD19" s="51">
        <f>20*LOG(IMABS(BC19))</f>
        <v>34.95169062794308</v>
      </c>
      <c r="BE19" s="63">
        <f>(180/PI())*IMARGUMENT(BC19)</f>
        <v>90.410167502456744</v>
      </c>
      <c r="BF19" s="60" t="str">
        <f>IMPRODUCT(AC19,BC19)</f>
        <v>59.7000174404821+2285.69448868382i</v>
      </c>
      <c r="BG19" s="66">
        <f>20*LOG(IMABS(BF19))</f>
        <v>67.183325374809314</v>
      </c>
      <c r="BH19" s="63">
        <f>(180/PI())*IMARGUMENT(BF19)</f>
        <v>88.503832627356559</v>
      </c>
      <c r="BI19" s="60" t="e">
        <f>IMPRODUCT(AP19,BC19)</f>
        <v>#NUM!</v>
      </c>
      <c r="BJ19" s="66" t="e">
        <f>20*LOG(IMABS(BI19))</f>
        <v>#NUM!</v>
      </c>
      <c r="BK19" s="63" t="e">
        <f>(180/PI())*IMARGUMENT(BI19)</f>
        <v>#NUM!</v>
      </c>
      <c r="BL19" s="51">
        <f>IF($B$31=0,BJ19,BG19)</f>
        <v>67.183325374809314</v>
      </c>
      <c r="BM19" s="63">
        <f>IF($B$31=0,BK19,BH19)</f>
        <v>88.503832627356559</v>
      </c>
      <c r="BO19" s="32">
        <f>SUM((BL20&lt;0)*(BL19&gt;0))*O19</f>
        <v>0</v>
      </c>
      <c r="BP19" s="32">
        <f>IF(BO19&gt;0,BM19,0)</f>
        <v>0</v>
      </c>
    </row>
    <row r="20" spans="1:68" x14ac:dyDescent="0.25">
      <c r="A20" t="s">
        <v>33</v>
      </c>
      <c r="B20" s="45">
        <f>IOUT</f>
        <v>3</v>
      </c>
      <c r="C20" t="s">
        <v>11</v>
      </c>
      <c r="E20" t="s">
        <v>34</v>
      </c>
      <c r="N20" s="11">
        <v>2</v>
      </c>
      <c r="O20" s="52">
        <f t="shared" ref="O20:O83" si="62">10^(1+(N20/100))</f>
        <v>10.471285480509</v>
      </c>
      <c r="P20" s="50" t="str">
        <f t="shared" si="50"/>
        <v>40.9090909090909</v>
      </c>
      <c r="Q20" s="18" t="str">
        <f t="shared" si="51"/>
        <v>1+0.0338933775858512i</v>
      </c>
      <c r="R20" s="18">
        <f t="shared" ref="R20:R83" si="63">IMABS(Q20)</f>
        <v>1.0005742156602764</v>
      </c>
      <c r="S20" s="18">
        <f t="shared" ref="S20:S83" si="64">IMARGUMENT(Q20)</f>
        <v>3.3880408060067792E-2</v>
      </c>
      <c r="T20" s="18" t="str">
        <f t="shared" si="52"/>
        <v>1+0.0000526344216627337i</v>
      </c>
      <c r="U20" s="18">
        <f t="shared" ref="U20:U83" si="65">IMABS(T20)</f>
        <v>1.0000000013851911</v>
      </c>
      <c r="V20" s="18">
        <f t="shared" ref="V20:V83" si="66">IMARGUMENT(T20)</f>
        <v>5.2634421614127872E-5</v>
      </c>
      <c r="W20" s="32" t="str">
        <f t="shared" si="53"/>
        <v>1-0.000109517976324282i</v>
      </c>
      <c r="X20" s="18">
        <f t="shared" ref="X20:X83" si="67">IMABS(W20)</f>
        <v>1.0000000059970935</v>
      </c>
      <c r="Y20" s="18">
        <f t="shared" ref="Y20:Y83" si="68">IMARGUMENT(W20)</f>
        <v>-1.0951797588642231E-4</v>
      </c>
      <c r="Z20" s="32" t="str">
        <f t="shared" si="54"/>
        <v>0.999999998245635+0.000108945512485732i</v>
      </c>
      <c r="AA20" s="18">
        <f t="shared" ref="AA20:AA83" si="69">IMABS(Z20)</f>
        <v>1.0000000041801973</v>
      </c>
      <c r="AB20" s="18">
        <f t="shared" ref="AB20:AB83" si="70">IMARGUMENT(Z20)</f>
        <v>1.089455122458329E-4</v>
      </c>
      <c r="AC20" s="68" t="str">
        <f t="shared" ref="AC20:AC83" si="71">(IMDIV(IMPRODUCT(P20,T20,W20),IMPRODUCT(Q20,Z20)))</f>
        <v>40.8619199659147-1.39173239863577i</v>
      </c>
      <c r="AD20" s="66">
        <f t="shared" ref="AD20:AD83" si="72">20*LOG(IMABS(AC20))</f>
        <v>32.231410457725303</v>
      </c>
      <c r="AE20" s="63">
        <f t="shared" ref="AE20:AE83" si="73">(180/PI())*IMARGUMENT(AC20)</f>
        <v>-1.9507056956549853</v>
      </c>
      <c r="AF20" s="51" t="e">
        <f t="shared" ref="AF20:AF83" si="74">COMPLEX($B$68,0)</f>
        <v>#NUM!</v>
      </c>
      <c r="AG20" s="51" t="str">
        <f t="shared" si="55"/>
        <v>1+0.153517063182973i</v>
      </c>
      <c r="AH20" s="51">
        <f t="shared" ref="AH20:AH83" si="75">IMABS(AG20)</f>
        <v>1.0117151222989231</v>
      </c>
      <c r="AI20" s="51">
        <f t="shared" ref="AI20:AI83" si="76">IMARGUMENT(AG20)</f>
        <v>0.15232783087498181</v>
      </c>
      <c r="AJ20" s="51" t="str">
        <f t="shared" si="56"/>
        <v>1+0.0000526344216627337i</v>
      </c>
      <c r="AK20" s="51">
        <f t="shared" ref="AK20:AK83" si="77">IMABS(AJ20)</f>
        <v>1.0000000013851911</v>
      </c>
      <c r="AL20" s="51">
        <f t="shared" ref="AL20:AL83" si="78">IMARGUMENT(AJ20)</f>
        <v>5.2634421614127872E-5</v>
      </c>
      <c r="AM20" s="51" t="e">
        <f t="shared" si="57"/>
        <v>#NUM!</v>
      </c>
      <c r="AN20" s="51" t="e">
        <f t="shared" ref="AN20:AN83" si="79">IMABS(AM20)</f>
        <v>#NUM!</v>
      </c>
      <c r="AO20" s="51" t="e">
        <f t="shared" ref="AO20:AO83" si="80">IMARGUMENT(AM20)</f>
        <v>#NUM!</v>
      </c>
      <c r="AP20" s="60" t="e">
        <f t="shared" ref="AP20:AP83" si="81">(IMDIV(IMPRODUCT(AF20,AJ20,AM20),IMPRODUCT(AG20)))</f>
        <v>#NUM!</v>
      </c>
      <c r="AQ20" s="51" t="e">
        <f t="shared" ref="AQ20:AQ83" si="82">20*LOG(IMABS(AP20))</f>
        <v>#NUM!</v>
      </c>
      <c r="AR20" s="63" t="e">
        <f t="shared" ref="AR20:AR83" si="83">(180/PI())*IMARGUMENT(AP20)</f>
        <v>#NUM!</v>
      </c>
      <c r="AS20" s="32" t="str">
        <f t="shared" si="58"/>
        <v>-0.00020253164556962</v>
      </c>
      <c r="AT20" s="32" t="str">
        <f t="shared" si="59"/>
        <v>3.70612121532723E-06i</v>
      </c>
      <c r="AU20" s="32">
        <f t="shared" ref="AU20:AU83" si="84">IMABS(AT20)</f>
        <v>3.70612121532723E-6</v>
      </c>
      <c r="AV20" s="32">
        <f t="shared" ref="AV20:AV83" si="85">IMARGUMENT(AT20)</f>
        <v>1.5707963267948966</v>
      </c>
      <c r="AW20" s="32" t="str">
        <f t="shared" si="60"/>
        <v>1+0.0000431690090683169i</v>
      </c>
      <c r="AX20" s="32">
        <f t="shared" ref="AX20:AX83" si="86">IMABS(AW20)</f>
        <v>1.0000000009317815</v>
      </c>
      <c r="AY20" s="32">
        <f t="shared" ref="AY20:AY83" si="87">IMARGUMENT(AW20)</f>
        <v>4.3169009041500837E-5</v>
      </c>
      <c r="AZ20" s="32" t="str">
        <f t="shared" si="61"/>
        <v>1+0.00736881903278271i</v>
      </c>
      <c r="BA20" s="32">
        <f t="shared" ref="BA20:BA83" si="88">IMABS(AZ20)</f>
        <v>1.0000271493784245</v>
      </c>
      <c r="BB20" s="32">
        <f t="shared" ref="BB20:BB83" si="89">IMARGUMENT(AZ20)</f>
        <v>7.3686856627463715E-3</v>
      </c>
      <c r="BC20" s="60" t="str">
        <f t="shared" ref="BC20:BC83" si="90">IMPRODUCT(AS20,IMDIV(AZ20,IMPRODUCT(AT20,AW20)))</f>
        <v>-0.400331199440836+54.6478913805733i</v>
      </c>
      <c r="BD20" s="51">
        <f t="shared" ref="BD20:BD83" si="91">20*LOG(IMABS(BC20))</f>
        <v>34.751701240650661</v>
      </c>
      <c r="BE20" s="63">
        <f t="shared" ref="BE20:BE83" si="92">(180/PI())*IMARGUMENT(BC20)</f>
        <v>90.419721187010083</v>
      </c>
      <c r="BF20" s="60" t="str">
        <f t="shared" ref="BF20:BF83" si="93">IMPRODUCT(AC20,BC20)</f>
        <v>59.6969395200622+2233.57491779943i</v>
      </c>
      <c r="BG20" s="66">
        <f t="shared" ref="BG20:BG83" si="94">20*LOG(IMABS(BF20))</f>
        <v>66.983111698375964</v>
      </c>
      <c r="BH20" s="63">
        <f t="shared" ref="BH20:BH83" si="95">(180/PI())*IMARGUMENT(BF20)</f>
        <v>88.469015491355108</v>
      </c>
      <c r="BI20" s="60" t="e">
        <f t="shared" ref="BI20:BI49" si="96">IMPRODUCT(AP20,BC20)</f>
        <v>#NUM!</v>
      </c>
      <c r="BJ20" s="66" t="e">
        <f t="shared" ref="BJ20:BJ83" si="97">20*LOG(IMABS(BI20))</f>
        <v>#NUM!</v>
      </c>
      <c r="BK20" s="63" t="e">
        <f t="shared" ref="BK20:BK49" si="98">(180/PI())*IMARGUMENT(BI20)</f>
        <v>#NUM!</v>
      </c>
      <c r="BL20" s="51">
        <f t="shared" ref="BL20:BL83" si="99">IF($B$31=0,BJ20,BG20)</f>
        <v>66.983111698375964</v>
      </c>
      <c r="BM20" s="63">
        <f t="shared" ref="BM20:BM83" si="100">IF($B$31=0,BK20,BH20)</f>
        <v>88.469015491355108</v>
      </c>
      <c r="BO20" s="32">
        <f t="shared" ref="BO20:BO83" si="101">SUM((BL21&lt;0)*(BL20&gt;0))*O20</f>
        <v>0</v>
      </c>
      <c r="BP20" s="32">
        <f t="shared" ref="BP20:BP83" si="102">IF(BO20&gt;0,BM20,0)</f>
        <v>0</v>
      </c>
    </row>
    <row r="21" spans="1:68" s="32" customFormat="1" x14ac:dyDescent="0.25">
      <c r="A21"/>
      <c r="B21"/>
      <c r="C21"/>
      <c r="D21"/>
      <c r="E21"/>
      <c r="F21"/>
      <c r="G21"/>
      <c r="N21" s="11">
        <v>3</v>
      </c>
      <c r="O21" s="52">
        <f t="shared" si="62"/>
        <v>10.715193052376069</v>
      </c>
      <c r="P21" s="50" t="str">
        <f t="shared" si="50"/>
        <v>40.9090909090909</v>
      </c>
      <c r="Q21" s="18" t="str">
        <f t="shared" si="51"/>
        <v>1+0.0346828557683271i</v>
      </c>
      <c r="R21" s="18">
        <f t="shared" si="63"/>
        <v>1.0006012694796298</v>
      </c>
      <c r="S21" s="18">
        <f t="shared" si="64"/>
        <v>3.4668959122052374E-2</v>
      </c>
      <c r="T21" s="18" t="str">
        <f t="shared" si="52"/>
        <v>1+0.0000538604348402257i</v>
      </c>
      <c r="U21" s="18">
        <f t="shared" si="65"/>
        <v>1.0000000014504731</v>
      </c>
      <c r="V21" s="18">
        <f t="shared" si="66"/>
        <v>5.3860434788143622E-5</v>
      </c>
      <c r="W21" s="32" t="str">
        <f t="shared" si="53"/>
        <v>1-0.000112068977701407i</v>
      </c>
      <c r="X21" s="18">
        <f t="shared" si="67"/>
        <v>1.0000000062797278</v>
      </c>
      <c r="Y21" s="18">
        <f t="shared" si="68"/>
        <v>-1.1206897723223189E-4</v>
      </c>
      <c r="Z21" s="32" t="str">
        <f t="shared" si="54"/>
        <v>0.999999998162954+0.000111483179467085i</v>
      </c>
      <c r="AA21" s="18">
        <f t="shared" si="69"/>
        <v>1.0000000043772035</v>
      </c>
      <c r="AB21" s="18">
        <f t="shared" si="70"/>
        <v>1.1148317921002851E-4</v>
      </c>
      <c r="AC21" s="68" t="str">
        <f t="shared" si="71"/>
        <v>40.8596995388055-1.4240729998992i</v>
      </c>
      <c r="AD21" s="66">
        <f t="shared" si="72"/>
        <v>32.231175610577324</v>
      </c>
      <c r="AE21" s="63">
        <f t="shared" si="73"/>
        <v>-1.9961076572742646</v>
      </c>
      <c r="AF21" s="51" t="e">
        <f t="shared" si="74"/>
        <v>#NUM!</v>
      </c>
      <c r="AG21" s="51" t="str">
        <f t="shared" si="55"/>
        <v>1+0.157092934950658i</v>
      </c>
      <c r="AH21" s="51">
        <f t="shared" si="75"/>
        <v>1.012263893563043</v>
      </c>
      <c r="AI21" s="51">
        <f t="shared" si="76"/>
        <v>0.1558194818973537</v>
      </c>
      <c r="AJ21" s="51" t="str">
        <f t="shared" si="56"/>
        <v>1+0.0000538604348402257i</v>
      </c>
      <c r="AK21" s="51">
        <f t="shared" si="77"/>
        <v>1.0000000014504731</v>
      </c>
      <c r="AL21" s="51">
        <f t="shared" si="78"/>
        <v>5.3860434788143622E-5</v>
      </c>
      <c r="AM21" s="51" t="e">
        <f t="shared" si="57"/>
        <v>#NUM!</v>
      </c>
      <c r="AN21" s="51" t="e">
        <f t="shared" si="79"/>
        <v>#NUM!</v>
      </c>
      <c r="AO21" s="51" t="e">
        <f t="shared" si="80"/>
        <v>#NUM!</v>
      </c>
      <c r="AP21" s="60" t="e">
        <f t="shared" si="81"/>
        <v>#NUM!</v>
      </c>
      <c r="AQ21" s="51" t="e">
        <f t="shared" si="82"/>
        <v>#NUM!</v>
      </c>
      <c r="AR21" s="63" t="e">
        <f t="shared" si="83"/>
        <v>#NUM!</v>
      </c>
      <c r="AS21" s="32" t="str">
        <f t="shared" si="58"/>
        <v>-0.00020253164556962</v>
      </c>
      <c r="AT21" s="32" t="str">
        <f t="shared" si="59"/>
        <v>3.79244786818739E-06i</v>
      </c>
      <c r="AU21" s="32">
        <f t="shared" si="84"/>
        <v>3.7924478681873898E-6</v>
      </c>
      <c r="AV21" s="32">
        <f t="shared" si="85"/>
        <v>1.5707963267948966</v>
      </c>
      <c r="AW21" s="32" t="str">
        <f t="shared" si="60"/>
        <v>1+0.000044174544463313i</v>
      </c>
      <c r="AX21" s="32">
        <f t="shared" si="86"/>
        <v>1.0000000009756951</v>
      </c>
      <c r="AY21" s="32">
        <f t="shared" si="87"/>
        <v>4.4174544434579072E-5</v>
      </c>
      <c r="AZ21" s="32" t="str">
        <f t="shared" si="61"/>
        <v>1+0.0075404608776316i</v>
      </c>
      <c r="BA21" s="32">
        <f t="shared" si="88"/>
        <v>1.0000284288710233</v>
      </c>
      <c r="BB21" s="32">
        <f t="shared" si="89"/>
        <v>7.5403179692823397E-3</v>
      </c>
      <c r="BC21" s="60" t="str">
        <f t="shared" si="90"/>
        <v>-0.400331199405676+53.4039542997775i</v>
      </c>
      <c r="BD21" s="51">
        <f t="shared" si="91"/>
        <v>34.551712353491872</v>
      </c>
      <c r="BE21" s="63">
        <f t="shared" si="92"/>
        <v>90.429497380868511</v>
      </c>
      <c r="BF21" s="60" t="str">
        <f t="shared" si="93"/>
        <v>59.6937168824384+2182.6396277251i</v>
      </c>
      <c r="BG21" s="66">
        <f t="shared" si="94"/>
        <v>66.782887964069189</v>
      </c>
      <c r="BH21" s="63">
        <f t="shared" si="95"/>
        <v>88.43338972359426</v>
      </c>
      <c r="BI21" s="60" t="e">
        <f t="shared" si="96"/>
        <v>#NUM!</v>
      </c>
      <c r="BJ21" s="66" t="e">
        <f t="shared" si="97"/>
        <v>#NUM!</v>
      </c>
      <c r="BK21" s="63" t="e">
        <f t="shared" si="98"/>
        <v>#NUM!</v>
      </c>
      <c r="BL21" s="51">
        <f t="shared" si="99"/>
        <v>66.782887964069189</v>
      </c>
      <c r="BM21" s="63">
        <f t="shared" si="100"/>
        <v>88.43338972359426</v>
      </c>
      <c r="BO21" s="32">
        <f t="shared" si="101"/>
        <v>0</v>
      </c>
      <c r="BP21" s="32">
        <f t="shared" si="102"/>
        <v>0</v>
      </c>
    </row>
    <row r="22" spans="1:68" x14ac:dyDescent="0.25">
      <c r="A22" t="s">
        <v>168</v>
      </c>
      <c r="N22" s="11">
        <v>4</v>
      </c>
      <c r="O22" s="52">
        <f t="shared" si="62"/>
        <v>10.964781961431854</v>
      </c>
      <c r="P22" s="50" t="str">
        <f t="shared" si="50"/>
        <v>40.9090909090909</v>
      </c>
      <c r="Q22" s="18" t="str">
        <f t="shared" si="51"/>
        <v>1+0.0354907232600132i</v>
      </c>
      <c r="R22" s="18">
        <f t="shared" si="63"/>
        <v>1.0006295975222395</v>
      </c>
      <c r="S22" s="18">
        <f t="shared" si="64"/>
        <v>3.5475833241221853E-2</v>
      </c>
      <c r="T22" s="18" t="str">
        <f t="shared" si="52"/>
        <v>1+0.0000551150055331971i</v>
      </c>
      <c r="U22" s="18">
        <f t="shared" si="65"/>
        <v>1.0000000015188319</v>
      </c>
      <c r="V22" s="18">
        <f t="shared" si="66"/>
        <v>5.5115005477390145E-5</v>
      </c>
      <c r="W22" s="32" t="str">
        <f t="shared" si="53"/>
        <v>1-0.000114679399533918i</v>
      </c>
      <c r="X22" s="18">
        <f t="shared" si="67"/>
        <v>1.0000000065756822</v>
      </c>
      <c r="Y22" s="18">
        <f t="shared" si="68"/>
        <v>-1.146793990311878E-4</v>
      </c>
      <c r="Z22" s="32" t="str">
        <f t="shared" si="54"/>
        <v>0.999999998076377+0.000114079956305846i</v>
      </c>
      <c r="AA22" s="18">
        <f t="shared" si="69"/>
        <v>1.0000000045834951</v>
      </c>
      <c r="AB22" s="18">
        <f t="shared" si="70"/>
        <v>1.1407995603040499E-4</v>
      </c>
      <c r="AC22" s="68" t="str">
        <f t="shared" si="71"/>
        <v>40.8573747235552-1.45716141191659i</v>
      </c>
      <c r="AD22" s="66">
        <f t="shared" si="72"/>
        <v>32.230929709034996</v>
      </c>
      <c r="AE22" s="63">
        <f t="shared" si="73"/>
        <v>-2.0425646077993953</v>
      </c>
      <c r="AF22" s="51" t="e">
        <f t="shared" si="74"/>
        <v>#NUM!</v>
      </c>
      <c r="AG22" s="51" t="str">
        <f t="shared" si="55"/>
        <v>1+0.160752099471825i</v>
      </c>
      <c r="AH22" s="51">
        <f t="shared" si="75"/>
        <v>1.0128382089379329</v>
      </c>
      <c r="AI22" s="51">
        <f t="shared" si="76"/>
        <v>0.159388502340373</v>
      </c>
      <c r="AJ22" s="51" t="str">
        <f t="shared" si="56"/>
        <v>1+0.0000551150055331971i</v>
      </c>
      <c r="AK22" s="51">
        <f t="shared" si="77"/>
        <v>1.0000000015188319</v>
      </c>
      <c r="AL22" s="51">
        <f t="shared" si="78"/>
        <v>5.5115005477390145E-5</v>
      </c>
      <c r="AM22" s="51" t="e">
        <f t="shared" si="57"/>
        <v>#NUM!</v>
      </c>
      <c r="AN22" s="51" t="e">
        <f t="shared" si="79"/>
        <v>#NUM!</v>
      </c>
      <c r="AO22" s="51" t="e">
        <f t="shared" si="80"/>
        <v>#NUM!</v>
      </c>
      <c r="AP22" s="60" t="e">
        <f t="shared" si="81"/>
        <v>#NUM!</v>
      </c>
      <c r="AQ22" s="51" t="e">
        <f t="shared" si="82"/>
        <v>#NUM!</v>
      </c>
      <c r="AR22" s="63" t="e">
        <f t="shared" si="83"/>
        <v>#NUM!</v>
      </c>
      <c r="AS22" s="32" t="str">
        <f t="shared" si="58"/>
        <v>-0.00020253164556962</v>
      </c>
      <c r="AT22" s="32" t="str">
        <f t="shared" si="59"/>
        <v>3.88078532710624E-06i</v>
      </c>
      <c r="AU22" s="32">
        <f t="shared" si="84"/>
        <v>3.88078532710624E-6</v>
      </c>
      <c r="AV22" s="32">
        <f t="shared" si="85"/>
        <v>1.5707963267948966</v>
      </c>
      <c r="AW22" s="32" t="str">
        <f t="shared" si="60"/>
        <v>1+0.0000452035017865028i</v>
      </c>
      <c r="AX22" s="32">
        <f t="shared" si="86"/>
        <v>1.0000000010216783</v>
      </c>
      <c r="AY22" s="32">
        <f t="shared" si="87"/>
        <v>4.5203501755713842E-5</v>
      </c>
      <c r="AZ22" s="32" t="str">
        <f t="shared" si="61"/>
        <v>1+0.0077161007746476i</v>
      </c>
      <c r="BA22" s="32">
        <f t="shared" si="88"/>
        <v>1.0000297686624957</v>
      </c>
      <c r="BB22" s="32">
        <f t="shared" si="89"/>
        <v>7.7159476458386759E-3</v>
      </c>
      <c r="BC22" s="60" t="str">
        <f t="shared" si="90"/>
        <v>-0.400331199368858+52.1883327024368i</v>
      </c>
      <c r="BD22" s="51">
        <f t="shared" si="91"/>
        <v>34.351723990034749</v>
      </c>
      <c r="BE22" s="63">
        <f t="shared" si="92"/>
        <v>90.439501265180638</v>
      </c>
      <c r="BF22" s="60" t="str">
        <f t="shared" si="93"/>
        <v>59.6903427401118+2132.86161259674i</v>
      </c>
      <c r="BG22" s="66">
        <f t="shared" si="94"/>
        <v>66.582653699069752</v>
      </c>
      <c r="BH22" s="63">
        <f t="shared" si="95"/>
        <v>88.396936657381261</v>
      </c>
      <c r="BI22" s="60" t="e">
        <f t="shared" si="96"/>
        <v>#NUM!</v>
      </c>
      <c r="BJ22" s="66" t="e">
        <f t="shared" si="97"/>
        <v>#NUM!</v>
      </c>
      <c r="BK22" s="63" t="e">
        <f t="shared" si="98"/>
        <v>#NUM!</v>
      </c>
      <c r="BL22" s="51">
        <f t="shared" si="99"/>
        <v>66.582653699069752</v>
      </c>
      <c r="BM22" s="63">
        <f t="shared" si="100"/>
        <v>88.396936657381261</v>
      </c>
      <c r="BO22" s="32">
        <f t="shared" si="101"/>
        <v>0</v>
      </c>
      <c r="BP22" s="32">
        <f t="shared" si="102"/>
        <v>0</v>
      </c>
    </row>
    <row r="23" spans="1:68" x14ac:dyDescent="0.25">
      <c r="A23" t="s">
        <v>169</v>
      </c>
      <c r="B23" s="45">
        <f>Lm</f>
        <v>4.6999999999999999E-6</v>
      </c>
      <c r="C23" t="s">
        <v>86</v>
      </c>
      <c r="E23" t="s">
        <v>170</v>
      </c>
      <c r="N23" s="11">
        <v>5</v>
      </c>
      <c r="O23" s="52">
        <f t="shared" si="62"/>
        <v>11.220184543019636</v>
      </c>
      <c r="P23" s="50" t="str">
        <f t="shared" si="50"/>
        <v>40.9090909090909</v>
      </c>
      <c r="Q23" s="18" t="str">
        <f t="shared" si="51"/>
        <v>1+0.0363174084029471i</v>
      </c>
      <c r="R23" s="18">
        <f t="shared" si="63"/>
        <v>1.0006592597648345</v>
      </c>
      <c r="S23" s="18">
        <f t="shared" si="64"/>
        <v>3.6301454028017592E-2</v>
      </c>
      <c r="T23" s="18" t="str">
        <f t="shared" si="52"/>
        <v>1+0.0000563987989316356i</v>
      </c>
      <c r="U23" s="18">
        <f t="shared" si="65"/>
        <v>1.0000000015904122</v>
      </c>
      <c r="V23" s="18">
        <f t="shared" si="66"/>
        <v>5.6398798871837373E-5</v>
      </c>
      <c r="W23" s="32" t="str">
        <f t="shared" si="53"/>
        <v>1-0.000117350625902023i</v>
      </c>
      <c r="X23" s="18">
        <f t="shared" si="67"/>
        <v>1.0000000068855845</v>
      </c>
      <c r="Y23" s="18">
        <f t="shared" si="68"/>
        <v>-1.1735062536333789E-4</v>
      </c>
      <c r="Z23" s="32" t="str">
        <f t="shared" si="54"/>
        <v>0.999999997985719+0.000116737219847466i</v>
      </c>
      <c r="AA23" s="18">
        <f t="shared" si="69"/>
        <v>1.0000000047995083</v>
      </c>
      <c r="AB23" s="18">
        <f t="shared" si="70"/>
        <v>1.1673721955232569E-4</v>
      </c>
      <c r="AC23" s="68" t="str">
        <f t="shared" si="71"/>
        <v>40.8549406252842-1.49101466129323i</v>
      </c>
      <c r="AD23" s="66">
        <f t="shared" si="72"/>
        <v>32.230672233432195</v>
      </c>
      <c r="AE23" s="63">
        <f t="shared" si="73"/>
        <v>-2.0901009383976059</v>
      </c>
      <c r="AF23" s="51" t="e">
        <f t="shared" si="74"/>
        <v>#NUM!</v>
      </c>
      <c r="AG23" s="51" t="str">
        <f t="shared" si="55"/>
        <v>1+0.164496496883937i</v>
      </c>
      <c r="AH23" s="51">
        <f t="shared" si="75"/>
        <v>1.0134392421290419</v>
      </c>
      <c r="AI23" s="51">
        <f t="shared" si="76"/>
        <v>0.16303642066535767</v>
      </c>
      <c r="AJ23" s="51" t="str">
        <f t="shared" si="56"/>
        <v>1+0.0000563987989316356i</v>
      </c>
      <c r="AK23" s="51">
        <f t="shared" si="77"/>
        <v>1.0000000015904122</v>
      </c>
      <c r="AL23" s="51">
        <f t="shared" si="78"/>
        <v>5.6398798871837373E-5</v>
      </c>
      <c r="AM23" s="51" t="e">
        <f t="shared" si="57"/>
        <v>#NUM!</v>
      </c>
      <c r="AN23" s="51" t="e">
        <f t="shared" si="79"/>
        <v>#NUM!</v>
      </c>
      <c r="AO23" s="51" t="e">
        <f t="shared" si="80"/>
        <v>#NUM!</v>
      </c>
      <c r="AP23" s="60" t="e">
        <f t="shared" si="81"/>
        <v>#NUM!</v>
      </c>
      <c r="AQ23" s="51" t="e">
        <f t="shared" si="82"/>
        <v>#NUM!</v>
      </c>
      <c r="AR23" s="63" t="e">
        <f t="shared" si="83"/>
        <v>#NUM!</v>
      </c>
      <c r="AS23" s="32" t="str">
        <f t="shared" si="58"/>
        <v>-0.00020253164556962</v>
      </c>
      <c r="AT23" s="32" t="str">
        <f t="shared" si="59"/>
        <v>3.97118042977379E-06i</v>
      </c>
      <c r="AU23" s="32">
        <f t="shared" si="84"/>
        <v>3.9711804297737903E-6</v>
      </c>
      <c r="AV23" s="32">
        <f t="shared" si="85"/>
        <v>1.5707963267948966</v>
      </c>
      <c r="AW23" s="32" t="str">
        <f t="shared" si="60"/>
        <v>1+0.0000462564266046788i</v>
      </c>
      <c r="AX23" s="32">
        <f t="shared" si="86"/>
        <v>1.0000000010698284</v>
      </c>
      <c r="AY23" s="32">
        <f t="shared" si="87"/>
        <v>4.6256426571687836E-5</v>
      </c>
      <c r="AZ23" s="32" t="str">
        <f t="shared" si="61"/>
        <v>1+0.00789583185042898i</v>
      </c>
      <c r="BA23" s="32">
        <f t="shared" si="88"/>
        <v>1.000031171594471</v>
      </c>
      <c r="BB23" s="32">
        <f t="shared" si="89"/>
        <v>7.8956677702302566E-3</v>
      </c>
      <c r="BC23" s="60" t="str">
        <f t="shared" si="90"/>
        <v>-0.400331199330306+51.0003820498889i</v>
      </c>
      <c r="BD23" s="51">
        <f t="shared" si="91"/>
        <v>34.151736174957527</v>
      </c>
      <c r="BE23" s="63">
        <f t="shared" si="92"/>
        <v>90.449738141653739</v>
      </c>
      <c r="BF23" s="60" t="str">
        <f t="shared" si="93"/>
        <v>59.686809988852+2084.2144802026i</v>
      </c>
      <c r="BG23" s="66">
        <f t="shared" si="94"/>
        <v>66.382408408389736</v>
      </c>
      <c r="BH23" s="63">
        <f t="shared" si="95"/>
        <v>88.359637203256142</v>
      </c>
      <c r="BI23" s="60" t="e">
        <f t="shared" si="96"/>
        <v>#NUM!</v>
      </c>
      <c r="BJ23" s="66" t="e">
        <f t="shared" si="97"/>
        <v>#NUM!</v>
      </c>
      <c r="BK23" s="63" t="e">
        <f t="shared" si="98"/>
        <v>#NUM!</v>
      </c>
      <c r="BL23" s="51">
        <f t="shared" si="99"/>
        <v>66.382408408389736</v>
      </c>
      <c r="BM23" s="63">
        <f t="shared" si="100"/>
        <v>88.359637203256142</v>
      </c>
      <c r="BO23" s="32">
        <f t="shared" si="101"/>
        <v>0</v>
      </c>
      <c r="BP23" s="32">
        <f t="shared" si="102"/>
        <v>0</v>
      </c>
    </row>
    <row r="24" spans="1:68" x14ac:dyDescent="0.25">
      <c r="A24" s="32"/>
      <c r="B24" s="32"/>
      <c r="C24" s="32"/>
      <c r="D24" s="32"/>
      <c r="E24" s="32"/>
      <c r="F24" s="32"/>
      <c r="G24" s="32"/>
      <c r="N24" s="11">
        <v>6</v>
      </c>
      <c r="O24" s="52">
        <f t="shared" si="62"/>
        <v>11.481536214968834</v>
      </c>
      <c r="P24" s="50" t="str">
        <f t="shared" si="50"/>
        <v>40.9090909090909</v>
      </c>
      <c r="Q24" s="18" t="str">
        <f t="shared" si="51"/>
        <v>1+0.0371633495165339i</v>
      </c>
      <c r="R24" s="18">
        <f t="shared" si="63"/>
        <v>1.0006903190034806</v>
      </c>
      <c r="S24" s="18">
        <f t="shared" si="64"/>
        <v>3.7146254732664571E-2</v>
      </c>
      <c r="T24" s="18" t="str">
        <f t="shared" si="52"/>
        <v>1+0.000057712495719794i</v>
      </c>
      <c r="U24" s="18">
        <f t="shared" si="65"/>
        <v>1.0000000016653661</v>
      </c>
      <c r="V24" s="18">
        <f t="shared" si="66"/>
        <v>5.771249565571905E-5</v>
      </c>
      <c r="W24" s="32" t="str">
        <f t="shared" si="53"/>
        <v>1-0.0001200840731253i</v>
      </c>
      <c r="X24" s="18">
        <f t="shared" si="67"/>
        <v>1.0000000072100923</v>
      </c>
      <c r="Y24" s="18">
        <f t="shared" si="68"/>
        <v>-1.2008407254808851E-4</v>
      </c>
      <c r="Z24" s="32" t="str">
        <f t="shared" si="54"/>
        <v>0.999999997890789+0.00011945637900825i</v>
      </c>
      <c r="AA24" s="18">
        <f t="shared" si="69"/>
        <v>1.0000000050257023</v>
      </c>
      <c r="AB24" s="18">
        <f t="shared" si="70"/>
        <v>1.1945637869200145E-4</v>
      </c>
      <c r="AC24" s="68" t="str">
        <f t="shared" si="71"/>
        <v>40.8523921208086-1.52565014332457i</v>
      </c>
      <c r="AD24" s="66">
        <f t="shared" si="72"/>
        <v>32.230402639738024</v>
      </c>
      <c r="AE24" s="63">
        <f t="shared" si="73"/>
        <v>-2.1387415953520175</v>
      </c>
      <c r="AF24" s="51" t="e">
        <f t="shared" si="74"/>
        <v>#NUM!</v>
      </c>
      <c r="AG24" s="51" t="str">
        <f t="shared" si="55"/>
        <v>1+0.168328112516066i</v>
      </c>
      <c r="AH24" s="51">
        <f t="shared" si="75"/>
        <v>1.014068219333996</v>
      </c>
      <c r="AI24" s="51">
        <f t="shared" si="76"/>
        <v>0.16676478249785889</v>
      </c>
      <c r="AJ24" s="51" t="str">
        <f t="shared" si="56"/>
        <v>1+0.000057712495719794i</v>
      </c>
      <c r="AK24" s="51">
        <f t="shared" si="77"/>
        <v>1.0000000016653661</v>
      </c>
      <c r="AL24" s="51">
        <f t="shared" si="78"/>
        <v>5.771249565571905E-5</v>
      </c>
      <c r="AM24" s="51" t="e">
        <f t="shared" si="57"/>
        <v>#NUM!</v>
      </c>
      <c r="AN24" s="51" t="e">
        <f t="shared" si="79"/>
        <v>#NUM!</v>
      </c>
      <c r="AO24" s="51" t="e">
        <f t="shared" si="80"/>
        <v>#NUM!</v>
      </c>
      <c r="AP24" s="60" t="e">
        <f t="shared" si="81"/>
        <v>#NUM!</v>
      </c>
      <c r="AQ24" s="51" t="e">
        <f t="shared" si="82"/>
        <v>#NUM!</v>
      </c>
      <c r="AR24" s="63" t="e">
        <f t="shared" si="83"/>
        <v>#NUM!</v>
      </c>
      <c r="AS24" s="32" t="str">
        <f t="shared" si="58"/>
        <v>-0.00020253164556962</v>
      </c>
      <c r="AT24" s="32" t="str">
        <f t="shared" si="59"/>
        <v>0.00000406368110487i</v>
      </c>
      <c r="AU24" s="32">
        <f t="shared" si="84"/>
        <v>4.06368110487E-6</v>
      </c>
      <c r="AV24" s="32">
        <f t="shared" si="85"/>
        <v>1.5707963267948966</v>
      </c>
      <c r="AW24" s="32" t="str">
        <f t="shared" si="60"/>
        <v>1+0.0000473338771925169i</v>
      </c>
      <c r="AX24" s="32">
        <f t="shared" si="86"/>
        <v>1.0000000011202479</v>
      </c>
      <c r="AY24" s="32">
        <f t="shared" si="87"/>
        <v>4.733387715716645E-5</v>
      </c>
      <c r="AZ24" s="32" t="str">
        <f t="shared" si="61"/>
        <v>1+0.00807974940077116i</v>
      </c>
      <c r="BA24" s="32">
        <f t="shared" si="88"/>
        <v>1.0000326406424838</v>
      </c>
      <c r="BB24" s="32">
        <f t="shared" si="89"/>
        <v>8.0795735859805502E-3</v>
      </c>
      <c r="BC24" s="60" t="str">
        <f t="shared" si="90"/>
        <v>-0.400331199289938+49.8394724749737i</v>
      </c>
      <c r="BD24" s="51">
        <f t="shared" si="91"/>
        <v>33.951748934101381</v>
      </c>
      <c r="BE24" s="63">
        <f t="shared" si="92"/>
        <v>90.460213435352969</v>
      </c>
      <c r="BF24" s="60" t="str">
        <f t="shared" si="93"/>
        <v>59.6831111930784+2036.67243799345i</v>
      </c>
      <c r="BG24" s="66">
        <f t="shared" si="94"/>
        <v>66.18215157383942</v>
      </c>
      <c r="BH24" s="63">
        <f t="shared" si="95"/>
        <v>88.321471840000953</v>
      </c>
      <c r="BI24" s="60" t="e">
        <f t="shared" si="96"/>
        <v>#NUM!</v>
      </c>
      <c r="BJ24" s="66" t="e">
        <f t="shared" si="97"/>
        <v>#NUM!</v>
      </c>
      <c r="BK24" s="63" t="e">
        <f t="shared" si="98"/>
        <v>#NUM!</v>
      </c>
      <c r="BL24" s="51">
        <f t="shared" si="99"/>
        <v>66.18215157383942</v>
      </c>
      <c r="BM24" s="63">
        <f t="shared" si="100"/>
        <v>88.321471840000953</v>
      </c>
      <c r="BO24" s="32">
        <f t="shared" si="101"/>
        <v>0</v>
      </c>
      <c r="BP24" s="32">
        <f t="shared" si="102"/>
        <v>0</v>
      </c>
    </row>
    <row r="25" spans="1:68" x14ac:dyDescent="0.25">
      <c r="A25" t="s">
        <v>130</v>
      </c>
      <c r="B25" s="45">
        <f>R_cs</f>
        <v>0.02</v>
      </c>
      <c r="C25" s="2" t="s">
        <v>36</v>
      </c>
      <c r="E25" t="s">
        <v>171</v>
      </c>
      <c r="N25" s="11">
        <v>7</v>
      </c>
      <c r="O25" s="52">
        <f t="shared" si="62"/>
        <v>11.748975549395301</v>
      </c>
      <c r="P25" s="50" t="str">
        <f t="shared" si="50"/>
        <v>40.9090909090909</v>
      </c>
      <c r="Q25" s="18" t="str">
        <f t="shared" si="51"/>
        <v>1+0.0380289951299495i</v>
      </c>
      <c r="R25" s="18">
        <f t="shared" si="63"/>
        <v>1.0007228409857514</v>
      </c>
      <c r="S25" s="18">
        <f t="shared" si="64"/>
        <v>3.8010678453530393E-2</v>
      </c>
      <c r="T25" s="18" t="str">
        <f t="shared" si="52"/>
        <v>1+0.0000590567924370982i</v>
      </c>
      <c r="U25" s="18">
        <f t="shared" si="65"/>
        <v>1.0000000017438524</v>
      </c>
      <c r="V25" s="18">
        <f t="shared" si="66"/>
        <v>5.9056792368440648E-5</v>
      </c>
      <c r="W25" s="32" t="str">
        <f t="shared" si="53"/>
        <v>1-0.00012288119051365i</v>
      </c>
      <c r="X25" s="18">
        <f t="shared" si="67"/>
        <v>1.0000000075498934</v>
      </c>
      <c r="Y25" s="18">
        <f t="shared" si="68"/>
        <v>-1.2288118989515673E-4</v>
      </c>
      <c r="Z25" s="32" t="str">
        <f t="shared" si="54"/>
        <v>0.999999997791385+0.000122238875522376i</v>
      </c>
      <c r="AA25" s="18">
        <f t="shared" si="69"/>
        <v>1.0000000052625562</v>
      </c>
      <c r="AB25" s="18">
        <f t="shared" si="70"/>
        <v>1.2223887518350956E-4</v>
      </c>
      <c r="AC25" s="68" t="str">
        <f t="shared" si="71"/>
        <v>40.8497238481086-1.56108562860442i</v>
      </c>
      <c r="AD25" s="66">
        <f t="shared" si="72"/>
        <v>32.230120358420542</v>
      </c>
      <c r="AE25" s="63">
        <f t="shared" si="73"/>
        <v>-2.1885120920648409</v>
      </c>
      <c r="AF25" s="51" t="e">
        <f t="shared" si="74"/>
        <v>#NUM!</v>
      </c>
      <c r="AG25" s="51" t="str">
        <f t="shared" si="55"/>
        <v>1+0.172248977941536i</v>
      </c>
      <c r="AH25" s="51">
        <f t="shared" si="75"/>
        <v>1.0147264214564946</v>
      </c>
      <c r="AI25" s="51">
        <f t="shared" si="76"/>
        <v>0.17057514984113822</v>
      </c>
      <c r="AJ25" s="51" t="str">
        <f t="shared" si="56"/>
        <v>1+0.0000590567924370982i</v>
      </c>
      <c r="AK25" s="51">
        <f t="shared" si="77"/>
        <v>1.0000000017438524</v>
      </c>
      <c r="AL25" s="51">
        <f t="shared" si="78"/>
        <v>5.9056792368440648E-5</v>
      </c>
      <c r="AM25" s="51" t="e">
        <f t="shared" si="57"/>
        <v>#NUM!</v>
      </c>
      <c r="AN25" s="51" t="e">
        <f t="shared" si="79"/>
        <v>#NUM!</v>
      </c>
      <c r="AO25" s="51" t="e">
        <f t="shared" si="80"/>
        <v>#NUM!</v>
      </c>
      <c r="AP25" s="60" t="e">
        <f t="shared" si="81"/>
        <v>#NUM!</v>
      </c>
      <c r="AQ25" s="51" t="e">
        <f t="shared" si="82"/>
        <v>#NUM!</v>
      </c>
      <c r="AR25" s="63" t="e">
        <f t="shared" si="83"/>
        <v>#NUM!</v>
      </c>
      <c r="AS25" s="32" t="str">
        <f t="shared" si="58"/>
        <v>-0.00020253164556962</v>
      </c>
      <c r="AT25" s="32" t="str">
        <f t="shared" si="59"/>
        <v>4.15833639747718E-06i</v>
      </c>
      <c r="AU25" s="32">
        <f t="shared" si="84"/>
        <v>4.1583363974771797E-6</v>
      </c>
      <c r="AV25" s="32">
        <f t="shared" si="85"/>
        <v>1.5707963267948966</v>
      </c>
      <c r="AW25" s="32" t="str">
        <f t="shared" si="60"/>
        <v>1+0.0000484364248285804i</v>
      </c>
      <c r="AX25" s="32">
        <f t="shared" si="86"/>
        <v>1.0000000011730437</v>
      </c>
      <c r="AY25" s="32">
        <f t="shared" si="87"/>
        <v>4.8436424790701707E-5</v>
      </c>
      <c r="AZ25" s="32" t="str">
        <f t="shared" si="61"/>
        <v>1+0.00826795094119375i</v>
      </c>
      <c r="BA25" s="32">
        <f t="shared" si="88"/>
        <v>1.0000341789222835</v>
      </c>
      <c r="BB25" s="32">
        <f t="shared" si="89"/>
        <v>8.2677625525992109E-3</v>
      </c>
      <c r="BC25" s="60" t="str">
        <f t="shared" si="90"/>
        <v>-0.400331199247665+48.7049884480682i</v>
      </c>
      <c r="BD25" s="51">
        <f t="shared" si="91"/>
        <v>33.751762294524987</v>
      </c>
      <c r="BE25" s="63">
        <f t="shared" si="92"/>
        <v>90.470932697565033</v>
      </c>
      <c r="BF25" s="60" t="str">
        <f t="shared" si="93"/>
        <v>59.6792385705743+1990.21027941073i</v>
      </c>
      <c r="BG25" s="66">
        <f t="shared" si="94"/>
        <v>65.981882652945515</v>
      </c>
      <c r="BH25" s="63">
        <f t="shared" si="95"/>
        <v>88.282420605500192</v>
      </c>
      <c r="BI25" s="60" t="e">
        <f t="shared" si="96"/>
        <v>#NUM!</v>
      </c>
      <c r="BJ25" s="66" t="e">
        <f t="shared" si="97"/>
        <v>#NUM!</v>
      </c>
      <c r="BK25" s="63" t="e">
        <f t="shared" si="98"/>
        <v>#NUM!</v>
      </c>
      <c r="BL25" s="51">
        <f t="shared" si="99"/>
        <v>65.981882652945515</v>
      </c>
      <c r="BM25" s="63">
        <f t="shared" si="100"/>
        <v>88.282420605500192</v>
      </c>
      <c r="BO25" s="32">
        <f t="shared" si="101"/>
        <v>0</v>
      </c>
      <c r="BP25" s="32">
        <f t="shared" si="102"/>
        <v>0</v>
      </c>
    </row>
    <row r="26" spans="1:68" s="32" customFormat="1" x14ac:dyDescent="0.25">
      <c r="A26" t="s">
        <v>131</v>
      </c>
      <c r="B26" s="45">
        <f>R_sl</f>
        <v>0</v>
      </c>
      <c r="C26" s="2" t="s">
        <v>36</v>
      </c>
      <c r="D26"/>
      <c r="E26" t="s">
        <v>172</v>
      </c>
      <c r="F26"/>
      <c r="G26"/>
      <c r="K26"/>
      <c r="N26" s="11">
        <v>8</v>
      </c>
      <c r="O26" s="52">
        <f t="shared" si="62"/>
        <v>12.022644346174133</v>
      </c>
      <c r="P26" s="50" t="str">
        <f t="shared" si="50"/>
        <v>40.9090909090909</v>
      </c>
      <c r="Q26" s="18" t="str">
        <f t="shared" si="51"/>
        <v>1+0.0389148042199562i</v>
      </c>
      <c r="R26" s="18">
        <f t="shared" si="63"/>
        <v>1.0007568945490597</v>
      </c>
      <c r="S26" s="18">
        <f t="shared" si="64"/>
        <v>3.8895178349188993E-2</v>
      </c>
      <c r="T26" s="18" t="str">
        <f t="shared" si="52"/>
        <v>1+0.0000604324018474616i</v>
      </c>
      <c r="U26" s="18">
        <f t="shared" si="65"/>
        <v>1.0000000018260375</v>
      </c>
      <c r="V26" s="18">
        <f t="shared" si="66"/>
        <v>6.0432401773893702E-5</v>
      </c>
      <c r="W26" s="32" t="str">
        <f t="shared" si="53"/>
        <v>1-0.000125743461135734i</v>
      </c>
      <c r="X26" s="18">
        <f t="shared" si="67"/>
        <v>1.000000007905709</v>
      </c>
      <c r="Y26" s="18">
        <f t="shared" si="68"/>
        <v>-1.2574346047300653E-4</v>
      </c>
      <c r="Z26" s="32" t="str">
        <f t="shared" si="54"/>
        <v>0.999999997687296+0.000125086184706327i</v>
      </c>
      <c r="AA26" s="18">
        <f t="shared" si="69"/>
        <v>1.0000000055105727</v>
      </c>
      <c r="AB26" s="18">
        <f t="shared" si="70"/>
        <v>1.2508618434322509E-4</v>
      </c>
      <c r="AC26" s="68" t="str">
        <f t="shared" si="71"/>
        <v>40.8469301953241-1.59733926964753i</v>
      </c>
      <c r="AD26" s="66">
        <f t="shared" si="72"/>
        <v>32.229824793258366</v>
      </c>
      <c r="AE26" s="63">
        <f t="shared" si="73"/>
        <v>-2.2394385212743946</v>
      </c>
      <c r="AF26" s="51" t="e">
        <f t="shared" si="74"/>
        <v>#NUM!</v>
      </c>
      <c r="AG26" s="51" t="str">
        <f t="shared" si="55"/>
        <v>1+0.176261172055096i</v>
      </c>
      <c r="AH26" s="51">
        <f t="shared" si="75"/>
        <v>1.0154151864012257</v>
      </c>
      <c r="AI26" s="51">
        <f t="shared" si="76"/>
        <v>0.17446910020157494</v>
      </c>
      <c r="AJ26" s="51" t="str">
        <f t="shared" si="56"/>
        <v>1+0.0000604324018474616i</v>
      </c>
      <c r="AK26" s="51">
        <f t="shared" si="77"/>
        <v>1.0000000018260375</v>
      </c>
      <c r="AL26" s="51">
        <f t="shared" si="78"/>
        <v>6.0432401773893702E-5</v>
      </c>
      <c r="AM26" s="51" t="e">
        <f t="shared" si="57"/>
        <v>#NUM!</v>
      </c>
      <c r="AN26" s="51" t="e">
        <f t="shared" si="79"/>
        <v>#NUM!</v>
      </c>
      <c r="AO26" s="51" t="e">
        <f t="shared" si="80"/>
        <v>#NUM!</v>
      </c>
      <c r="AP26" s="60" t="e">
        <f t="shared" si="81"/>
        <v>#NUM!</v>
      </c>
      <c r="AQ26" s="51" t="e">
        <f t="shared" si="82"/>
        <v>#NUM!</v>
      </c>
      <c r="AR26" s="63" t="e">
        <f t="shared" si="83"/>
        <v>#NUM!</v>
      </c>
      <c r="AS26" s="32" t="str">
        <f t="shared" si="58"/>
        <v>-0.00020253164556962</v>
      </c>
      <c r="AT26" s="32" t="str">
        <f t="shared" si="59"/>
        <v>4.25519649508439E-06i</v>
      </c>
      <c r="AU26" s="32">
        <f t="shared" si="84"/>
        <v>4.2551964950843899E-6</v>
      </c>
      <c r="AV26" s="32">
        <f t="shared" si="85"/>
        <v>1.5707963267948966</v>
      </c>
      <c r="AW26" s="32" t="str">
        <f t="shared" si="60"/>
        <v>1+0.0000495646540982198i</v>
      </c>
      <c r="AX26" s="32">
        <f t="shared" si="86"/>
        <v>1.0000000012283274</v>
      </c>
      <c r="AY26" s="32">
        <f t="shared" si="87"/>
        <v>4.9564654057632045E-5</v>
      </c>
      <c r="AZ26" s="32" t="str">
        <f t="shared" si="61"/>
        <v>1+0.00846053625864462i</v>
      </c>
      <c r="BA26" s="32">
        <f t="shared" si="88"/>
        <v>1.0000357896964407</v>
      </c>
      <c r="BB26" s="32">
        <f t="shared" si="89"/>
        <v>8.4603343970188621E-3</v>
      </c>
      <c r="BC26" s="60" t="str">
        <f t="shared" si="90"/>
        <v>-0.400331199203402+47.5963284507248i</v>
      </c>
      <c r="BD26" s="51">
        <f t="shared" si="91"/>
        <v>33.551776284561946</v>
      </c>
      <c r="BE26" s="63">
        <f t="shared" si="92"/>
        <v>90.481901608728009</v>
      </c>
      <c r="BF26" s="60" t="str">
        <f t="shared" si="93"/>
        <v>59.6751839765129+1944.80337052583i</v>
      </c>
      <c r="BG26" s="66">
        <f t="shared" si="94"/>
        <v>65.781601077820326</v>
      </c>
      <c r="BH26" s="63">
        <f t="shared" si="95"/>
        <v>88.242463087453629</v>
      </c>
      <c r="BI26" s="60" t="e">
        <f t="shared" si="96"/>
        <v>#NUM!</v>
      </c>
      <c r="BJ26" s="66" t="e">
        <f t="shared" si="97"/>
        <v>#NUM!</v>
      </c>
      <c r="BK26" s="63" t="e">
        <f t="shared" si="98"/>
        <v>#NUM!</v>
      </c>
      <c r="BL26" s="51">
        <f t="shared" si="99"/>
        <v>65.781601077820326</v>
      </c>
      <c r="BM26" s="63">
        <f t="shared" si="100"/>
        <v>88.242463087453629</v>
      </c>
      <c r="BO26" s="32">
        <f t="shared" si="101"/>
        <v>0</v>
      </c>
      <c r="BP26" s="32">
        <f t="shared" si="102"/>
        <v>0</v>
      </c>
    </row>
    <row r="27" spans="1:68" s="32" customFormat="1" x14ac:dyDescent="0.25">
      <c r="A27" t="s">
        <v>118</v>
      </c>
      <c r="B27" s="22">
        <f>Rsl_int</f>
        <v>2000</v>
      </c>
      <c r="C27" s="2" t="s">
        <v>36</v>
      </c>
      <c r="D27"/>
      <c r="E27" t="s">
        <v>173</v>
      </c>
      <c r="F27"/>
      <c r="G27"/>
      <c r="K27"/>
      <c r="N27" s="11">
        <v>9</v>
      </c>
      <c r="O27" s="52">
        <f t="shared" si="62"/>
        <v>12.302687708123818</v>
      </c>
      <c r="P27" s="50" t="str">
        <f t="shared" si="50"/>
        <v>40.9090909090909</v>
      </c>
      <c r="Q27" s="18" t="str">
        <f t="shared" si="51"/>
        <v>1+0.0398212464542588i</v>
      </c>
      <c r="R27" s="18">
        <f t="shared" si="63"/>
        <v>1.000792551765435</v>
      </c>
      <c r="S27" s="18">
        <f t="shared" si="64"/>
        <v>3.980021785419665E-2</v>
      </c>
      <c r="T27" s="18" t="str">
        <f t="shared" si="52"/>
        <v>1+0.000061840053317202i</v>
      </c>
      <c r="U27" s="18">
        <f t="shared" si="65"/>
        <v>1.000000001912096</v>
      </c>
      <c r="V27" s="18">
        <f t="shared" si="66"/>
        <v>6.1840053238372591E-5</v>
      </c>
      <c r="W27" s="32" t="str">
        <f t="shared" si="53"/>
        <v>1-0.000128672402605324i</v>
      </c>
      <c r="X27" s="18">
        <f t="shared" si="67"/>
        <v>1.0000000082782936</v>
      </c>
      <c r="Y27" s="18">
        <f t="shared" si="68"/>
        <v>-1.2867240189519874E-4</v>
      </c>
      <c r="Z27" s="32" t="str">
        <f t="shared" si="54"/>
        <v>0.999999997578302+0.00012799981624112i</v>
      </c>
      <c r="AA27" s="18">
        <f t="shared" si="69"/>
        <v>1.0000000057702785</v>
      </c>
      <c r="AB27" s="18">
        <f t="shared" si="70"/>
        <v>1.2799981585204925E-4</v>
      </c>
      <c r="AC27" s="68" t="str">
        <f t="shared" si="71"/>
        <v>40.8440052892548-1.63442960751718i</v>
      </c>
      <c r="AD27" s="66">
        <f t="shared" si="72"/>
        <v>32.22951532009742</v>
      </c>
      <c r="AE27" s="63">
        <f t="shared" si="73"/>
        <v>-2.2915475674864529</v>
      </c>
      <c r="AF27" s="51" t="e">
        <f t="shared" si="74"/>
        <v>#NUM!</v>
      </c>
      <c r="AG27" s="51" t="str">
        <f t="shared" si="55"/>
        <v>1+0.180366822175172i</v>
      </c>
      <c r="AH27" s="51">
        <f t="shared" si="75"/>
        <v>1.0161359114515982</v>
      </c>
      <c r="AI27" s="51">
        <f t="shared" si="76"/>
        <v>0.17844822562060544</v>
      </c>
      <c r="AJ27" s="51" t="str">
        <f t="shared" si="56"/>
        <v>1+0.000061840053317202i</v>
      </c>
      <c r="AK27" s="51">
        <f t="shared" si="77"/>
        <v>1.000000001912096</v>
      </c>
      <c r="AL27" s="51">
        <f t="shared" si="78"/>
        <v>6.1840053238372591E-5</v>
      </c>
      <c r="AM27" s="51" t="e">
        <f t="shared" si="57"/>
        <v>#NUM!</v>
      </c>
      <c r="AN27" s="51" t="e">
        <f t="shared" si="79"/>
        <v>#NUM!</v>
      </c>
      <c r="AO27" s="51" t="e">
        <f t="shared" si="80"/>
        <v>#NUM!</v>
      </c>
      <c r="AP27" s="60" t="e">
        <f t="shared" si="81"/>
        <v>#NUM!</v>
      </c>
      <c r="AQ27" s="51" t="e">
        <f t="shared" si="82"/>
        <v>#NUM!</v>
      </c>
      <c r="AR27" s="63" t="e">
        <f t="shared" si="83"/>
        <v>#NUM!</v>
      </c>
      <c r="AS27" s="32" t="str">
        <f t="shared" si="58"/>
        <v>-0.00020253164556962</v>
      </c>
      <c r="AT27" s="32" t="str">
        <f t="shared" si="59"/>
        <v>4.35431275419748E-06i</v>
      </c>
      <c r="AU27" s="32">
        <f t="shared" si="84"/>
        <v>4.3543127541974801E-6</v>
      </c>
      <c r="AV27" s="32">
        <f t="shared" si="85"/>
        <v>1.5707963267948966</v>
      </c>
      <c r="AW27" s="32" t="str">
        <f t="shared" si="60"/>
        <v>1+0.0000507191632035279i</v>
      </c>
      <c r="AX27" s="32">
        <f t="shared" si="86"/>
        <v>1.0000000012862167</v>
      </c>
      <c r="AY27" s="32">
        <f t="shared" si="87"/>
        <v>5.071916316003734E-5</v>
      </c>
      <c r="AZ27" s="32" t="str">
        <f t="shared" si="61"/>
        <v>1+0.00865760746440828i</v>
      </c>
      <c r="BA27" s="32">
        <f t="shared" si="88"/>
        <v>1.0000374763812643</v>
      </c>
      <c r="BB27" s="32">
        <f t="shared" si="89"/>
        <v>8.6573911662170752E-3</v>
      </c>
      <c r="BC27" s="60" t="str">
        <f t="shared" si="90"/>
        <v>-0.400331199157053+46.5129046567376i</v>
      </c>
      <c r="BD27" s="51">
        <f t="shared" si="91"/>
        <v>33.351790933880679</v>
      </c>
      <c r="BE27" s="63">
        <f t="shared" si="92"/>
        <v>90.493125981428577</v>
      </c>
      <c r="BF27" s="60" t="str">
        <f t="shared" si="93"/>
        <v>59.6709388867713+1900.42763698311i</v>
      </c>
      <c r="BG27" s="66">
        <f t="shared" si="94"/>
        <v>65.581306253978099</v>
      </c>
      <c r="BH27" s="63">
        <f t="shared" si="95"/>
        <v>88.201578413942116</v>
      </c>
      <c r="BI27" s="60" t="e">
        <f t="shared" si="96"/>
        <v>#NUM!</v>
      </c>
      <c r="BJ27" s="66" t="e">
        <f t="shared" si="97"/>
        <v>#NUM!</v>
      </c>
      <c r="BK27" s="63" t="e">
        <f t="shared" si="98"/>
        <v>#NUM!</v>
      </c>
      <c r="BL27" s="51">
        <f t="shared" si="99"/>
        <v>65.581306253978099</v>
      </c>
      <c r="BM27" s="63">
        <f t="shared" si="100"/>
        <v>88.201578413942116</v>
      </c>
      <c r="BO27" s="32">
        <f t="shared" si="101"/>
        <v>0</v>
      </c>
      <c r="BP27" s="32">
        <f t="shared" si="102"/>
        <v>0</v>
      </c>
    </row>
    <row r="28" spans="1:68" x14ac:dyDescent="0.25">
      <c r="A28" t="s">
        <v>116</v>
      </c>
      <c r="B28" s="22">
        <f>Isl</f>
        <v>4.5000000000000003E-5</v>
      </c>
      <c r="C28" s="2" t="s">
        <v>11</v>
      </c>
      <c r="E28" t="s">
        <v>174</v>
      </c>
      <c r="K28" s="32"/>
      <c r="N28" s="11">
        <v>10</v>
      </c>
      <c r="O28" s="52">
        <f t="shared" si="62"/>
        <v>12.58925411794168</v>
      </c>
      <c r="P28" s="50" t="str">
        <f t="shared" si="50"/>
        <v>40.9090909090909</v>
      </c>
      <c r="Q28" s="18" t="str">
        <f t="shared" si="51"/>
        <v>1+0.0407488024405279i</v>
      </c>
      <c r="R28" s="18">
        <f t="shared" si="63"/>
        <v>1.0008298880930451</v>
      </c>
      <c r="S28" s="18">
        <f t="shared" si="64"/>
        <v>4.0726270898577978E-2</v>
      </c>
      <c r="T28" s="18" t="str">
        <f t="shared" si="52"/>
        <v>1+0.000063280493201761i</v>
      </c>
      <c r="U28" s="18">
        <f t="shared" si="65"/>
        <v>1.0000000020022104</v>
      </c>
      <c r="V28" s="18">
        <f t="shared" si="66"/>
        <v>6.3280493117293761E-5</v>
      </c>
      <c r="W28" s="32" t="str">
        <f t="shared" si="53"/>
        <v>1-0.000131669567885956i</v>
      </c>
      <c r="X28" s="18">
        <f t="shared" si="67"/>
        <v>1.0000000086684375</v>
      </c>
      <c r="Y28" s="18">
        <f t="shared" si="68"/>
        <v>-1.3166956712504306E-4</v>
      </c>
      <c r="Z28" s="32" t="str">
        <f t="shared" si="54"/>
        <v>0.999999997464171+0.000130981314972763i</v>
      </c>
      <c r="AA28" s="18">
        <f t="shared" si="69"/>
        <v>1.0000000060422234</v>
      </c>
      <c r="AB28" s="18">
        <f t="shared" si="70"/>
        <v>1.3098131455586618E-4</v>
      </c>
      <c r="AC28" s="68" t="str">
        <f t="shared" si="71"/>
        <v>40.8409429833445-1.67237557844722i</v>
      </c>
      <c r="AD28" s="66">
        <f t="shared" si="72"/>
        <v>32.229191285550407</v>
      </c>
      <c r="AE28" s="63">
        <f t="shared" si="73"/>
        <v>-2.3448665196195684</v>
      </c>
      <c r="AF28" s="51" t="e">
        <f t="shared" si="74"/>
        <v>#NUM!</v>
      </c>
      <c r="AG28" s="51" t="str">
        <f t="shared" si="55"/>
        <v>1+0.184568105171803i</v>
      </c>
      <c r="AH28" s="51">
        <f t="shared" si="75"/>
        <v>1.0168900557320391</v>
      </c>
      <c r="AI28" s="51">
        <f t="shared" si="76"/>
        <v>0.18251413160764979</v>
      </c>
      <c r="AJ28" s="51" t="str">
        <f t="shared" si="56"/>
        <v>1+0.000063280493201761i</v>
      </c>
      <c r="AK28" s="51">
        <f t="shared" si="77"/>
        <v>1.0000000020022104</v>
      </c>
      <c r="AL28" s="51">
        <f t="shared" si="78"/>
        <v>6.3280493117293761E-5</v>
      </c>
      <c r="AM28" s="51" t="e">
        <f t="shared" si="57"/>
        <v>#NUM!</v>
      </c>
      <c r="AN28" s="51" t="e">
        <f t="shared" si="79"/>
        <v>#NUM!</v>
      </c>
      <c r="AO28" s="51" t="e">
        <f t="shared" si="80"/>
        <v>#NUM!</v>
      </c>
      <c r="AP28" s="60" t="e">
        <f t="shared" si="81"/>
        <v>#NUM!</v>
      </c>
      <c r="AQ28" s="51" t="e">
        <f t="shared" si="82"/>
        <v>#NUM!</v>
      </c>
      <c r="AR28" s="63" t="e">
        <f t="shared" si="83"/>
        <v>#NUM!</v>
      </c>
      <c r="AS28" s="32" t="str">
        <f t="shared" si="58"/>
        <v>-0.00020253164556962</v>
      </c>
      <c r="AT28" s="32" t="str">
        <f t="shared" si="59"/>
        <v>0.000004455737727569i</v>
      </c>
      <c r="AU28" s="32">
        <f t="shared" si="84"/>
        <v>4.455737727569E-6</v>
      </c>
      <c r="AV28" s="32">
        <f t="shared" si="85"/>
        <v>1.5707963267948966</v>
      </c>
      <c r="AW28" s="32" t="str">
        <f t="shared" si="60"/>
        <v>1+0.000051900564280514i</v>
      </c>
      <c r="AX28" s="32">
        <f t="shared" si="86"/>
        <v>1.0000000013468342</v>
      </c>
      <c r="AY28" s="32">
        <f t="shared" si="87"/>
        <v>5.1900564233913025E-5</v>
      </c>
      <c r="AZ28" s="32" t="str">
        <f t="shared" si="61"/>
        <v>1+0.00885926904824655i</v>
      </c>
      <c r="BA28" s="32">
        <f t="shared" si="88"/>
        <v>1.0000392425540456</v>
      </c>
      <c r="BB28" s="32">
        <f t="shared" si="89"/>
        <v>8.8590372810501833E-3</v>
      </c>
      <c r="BC28" s="60" t="str">
        <f t="shared" si="90"/>
        <v>-0.400331199108518+45.4541426204704i</v>
      </c>
      <c r="BD28" s="51">
        <f t="shared" si="91"/>
        <v>33.15180627354755</v>
      </c>
      <c r="BE28" s="63">
        <f t="shared" si="92"/>
        <v>90.504611763468276</v>
      </c>
      <c r="BF28" s="60" t="str">
        <f t="shared" si="93"/>
        <v>59.6664943804867+1857.05955124012i</v>
      </c>
      <c r="BG28" s="66">
        <f t="shared" si="94"/>
        <v>65.380997559097949</v>
      </c>
      <c r="BH28" s="63">
        <f t="shared" si="95"/>
        <v>88.159745243848704</v>
      </c>
      <c r="BI28" s="60" t="e">
        <f t="shared" si="96"/>
        <v>#NUM!</v>
      </c>
      <c r="BJ28" s="66" t="e">
        <f t="shared" si="97"/>
        <v>#NUM!</v>
      </c>
      <c r="BK28" s="63" t="e">
        <f t="shared" si="98"/>
        <v>#NUM!</v>
      </c>
      <c r="BL28" s="51">
        <f t="shared" si="99"/>
        <v>65.380997559097949</v>
      </c>
      <c r="BM28" s="63">
        <f t="shared" si="100"/>
        <v>88.159745243848704</v>
      </c>
      <c r="BO28" s="32">
        <f t="shared" si="101"/>
        <v>0</v>
      </c>
      <c r="BP28" s="32">
        <f t="shared" si="102"/>
        <v>0</v>
      </c>
    </row>
    <row r="29" spans="1:68" x14ac:dyDescent="0.25">
      <c r="A29" s="32"/>
      <c r="B29" s="27"/>
      <c r="C29" s="2"/>
      <c r="D29" s="32"/>
      <c r="E29" s="32"/>
      <c r="F29" s="32"/>
      <c r="G29" s="32"/>
      <c r="N29" s="11">
        <v>11</v>
      </c>
      <c r="O29" s="52">
        <f t="shared" si="62"/>
        <v>12.882495516931346</v>
      </c>
      <c r="P29" s="50" t="str">
        <f t="shared" si="50"/>
        <v>40.9090909090909</v>
      </c>
      <c r="Q29" s="18" t="str">
        <f t="shared" si="51"/>
        <v>1+0.041697963981225i</v>
      </c>
      <c r="R29" s="18">
        <f t="shared" si="63"/>
        <v>1.000868982534767</v>
      </c>
      <c r="S29" s="18">
        <f t="shared" si="64"/>
        <v>4.1673822131018202E-2</v>
      </c>
      <c r="T29" s="18" t="str">
        <f t="shared" si="52"/>
        <v>1+0.0000647544852414319i</v>
      </c>
      <c r="U29" s="18">
        <f t="shared" si="65"/>
        <v>1.0000000020965716</v>
      </c>
      <c r="V29" s="18">
        <f t="shared" si="66"/>
        <v>6.4754485150923623E-5</v>
      </c>
      <c r="W29" s="32" t="str">
        <f t="shared" si="53"/>
        <v>1-0.000134736546114334i</v>
      </c>
      <c r="X29" s="18">
        <f t="shared" si="67"/>
        <v>1.0000000090769683</v>
      </c>
      <c r="Y29" s="18">
        <f t="shared" si="68"/>
        <v>-1.347365452990011E-4</v>
      </c>
      <c r="Z29" s="32" t="str">
        <f t="shared" si="54"/>
        <v>0.999999997344661+0.000134032261731346i</v>
      </c>
      <c r="AA29" s="18">
        <f t="shared" si="69"/>
        <v>1.0000000063269845</v>
      </c>
      <c r="AB29" s="18">
        <f t="shared" si="70"/>
        <v>1.3403226128463297E-4</v>
      </c>
      <c r="AC29" s="68" t="str">
        <f t="shared" si="71"/>
        <v>40.8377368451288-1.71119652044773i</v>
      </c>
      <c r="AD29" s="66">
        <f t="shared" si="72"/>
        <v>32.228852005636718</v>
      </c>
      <c r="AE29" s="63">
        <f t="shared" si="73"/>
        <v>-2.3994232838645542</v>
      </c>
      <c r="AF29" s="51" t="e">
        <f t="shared" si="74"/>
        <v>#NUM!</v>
      </c>
      <c r="AG29" s="51" t="str">
        <f t="shared" si="55"/>
        <v>1+0.188867248620843i</v>
      </c>
      <c r="AH29" s="51">
        <f t="shared" si="75"/>
        <v>1.0176791427565013</v>
      </c>
      <c r="AI29" s="51">
        <f t="shared" si="76"/>
        <v>0.18666843596826455</v>
      </c>
      <c r="AJ29" s="51" t="str">
        <f t="shared" si="56"/>
        <v>1+0.0000647544852414319i</v>
      </c>
      <c r="AK29" s="51">
        <f t="shared" si="77"/>
        <v>1.0000000020965716</v>
      </c>
      <c r="AL29" s="51">
        <f t="shared" si="78"/>
        <v>6.4754485150923623E-5</v>
      </c>
      <c r="AM29" s="51" t="e">
        <f t="shared" si="57"/>
        <v>#NUM!</v>
      </c>
      <c r="AN29" s="51" t="e">
        <f t="shared" si="79"/>
        <v>#NUM!</v>
      </c>
      <c r="AO29" s="51" t="e">
        <f t="shared" si="80"/>
        <v>#NUM!</v>
      </c>
      <c r="AP29" s="60" t="e">
        <f t="shared" si="81"/>
        <v>#NUM!</v>
      </c>
      <c r="AQ29" s="51" t="e">
        <f t="shared" si="82"/>
        <v>#NUM!</v>
      </c>
      <c r="AR29" s="63" t="e">
        <f t="shared" si="83"/>
        <v>#NUM!</v>
      </c>
      <c r="AS29" s="32" t="str">
        <f t="shared" si="58"/>
        <v>-0.00020253164556962</v>
      </c>
      <c r="AT29" s="32" t="str">
        <f t="shared" si="59"/>
        <v>4.55952519206233E-06i</v>
      </c>
      <c r="AU29" s="32">
        <f t="shared" si="84"/>
        <v>4.5595251920623298E-6</v>
      </c>
      <c r="AV29" s="32">
        <f t="shared" si="85"/>
        <v>1.5707963267948966</v>
      </c>
      <c r="AW29" s="32" t="str">
        <f t="shared" si="60"/>
        <v>1+0.0000531094837236667i</v>
      </c>
      <c r="AX29" s="32">
        <f t="shared" si="86"/>
        <v>1.0000000014103085</v>
      </c>
      <c r="AY29" s="32">
        <f t="shared" si="87"/>
        <v>5.3109483673732863E-5</v>
      </c>
      <c r="AZ29" s="32" t="str">
        <f t="shared" si="61"/>
        <v>1+0.00906562793380047i</v>
      </c>
      <c r="BA29" s="32">
        <f t="shared" si="88"/>
        <v>1.0000410919606424</v>
      </c>
      <c r="BB29" s="32">
        <f t="shared" si="89"/>
        <v>9.0653795913263734E-3</v>
      </c>
      <c r="BC29" s="60" t="str">
        <f t="shared" si="90"/>
        <v>-0.400331199057697+44.4194809722776i</v>
      </c>
      <c r="BD29" s="51">
        <f t="shared" si="91"/>
        <v>32.951822336092633</v>
      </c>
      <c r="BE29" s="63">
        <f t="shared" si="92"/>
        <v>90.516365041000398</v>
      </c>
      <c r="BF29" s="60" t="str">
        <f t="shared" si="93"/>
        <v>59.6618411218425+1814.67612009793i</v>
      </c>
      <c r="BG29" s="66">
        <f t="shared" si="94"/>
        <v>65.180674341729329</v>
      </c>
      <c r="BH29" s="63">
        <f t="shared" si="95"/>
        <v>88.116941757135862</v>
      </c>
      <c r="BI29" s="60" t="e">
        <f t="shared" si="96"/>
        <v>#NUM!</v>
      </c>
      <c r="BJ29" s="66" t="e">
        <f t="shared" si="97"/>
        <v>#NUM!</v>
      </c>
      <c r="BK29" s="63" t="e">
        <f t="shared" si="98"/>
        <v>#NUM!</v>
      </c>
      <c r="BL29" s="51">
        <f t="shared" si="99"/>
        <v>65.180674341729329</v>
      </c>
      <c r="BM29" s="63">
        <f t="shared" si="100"/>
        <v>88.116941757135862</v>
      </c>
      <c r="BO29" s="32">
        <f t="shared" si="101"/>
        <v>0</v>
      </c>
      <c r="BP29" s="32">
        <f t="shared" si="102"/>
        <v>0</v>
      </c>
    </row>
    <row r="30" spans="1:68" x14ac:dyDescent="0.25">
      <c r="A30" s="32" t="s">
        <v>198</v>
      </c>
      <c r="B30" s="22">
        <f>Gcomp</f>
        <v>0.9</v>
      </c>
      <c r="C30" s="2"/>
      <c r="D30" s="32"/>
      <c r="E30" s="32" t="s">
        <v>199</v>
      </c>
      <c r="F30" s="32"/>
      <c r="G30" s="32"/>
      <c r="N30" s="11">
        <v>12</v>
      </c>
      <c r="O30" s="52">
        <f t="shared" si="62"/>
        <v>13.182567385564075</v>
      </c>
      <c r="P30" s="50" t="str">
        <f t="shared" si="50"/>
        <v>40.9090909090909</v>
      </c>
      <c r="Q30" s="18" t="str">
        <f t="shared" si="51"/>
        <v>1+0.0426692343343628i</v>
      </c>
      <c r="R30" s="18">
        <f t="shared" si="63"/>
        <v>1.0009099178041352</v>
      </c>
      <c r="S30" s="18">
        <f t="shared" si="64"/>
        <v>4.2643367145747423E-2</v>
      </c>
      <c r="T30" s="18" t="str">
        <f t="shared" si="52"/>
        <v>1+0.0000662628109663048i</v>
      </c>
      <c r="U30" s="18">
        <f t="shared" si="65"/>
        <v>1.0000000021953801</v>
      </c>
      <c r="V30" s="18">
        <f t="shared" si="66"/>
        <v>6.6262810869323425E-5</v>
      </c>
      <c r="W30" s="32" t="str">
        <f t="shared" si="53"/>
        <v>1-0.00013787496344291i</v>
      </c>
      <c r="X30" s="18">
        <f t="shared" si="67"/>
        <v>1.0000000095047528</v>
      </c>
      <c r="Y30" s="18">
        <f t="shared" si="68"/>
        <v>-1.3787496256926503E-4</v>
      </c>
      <c r="Z30" s="32" t="str">
        <f t="shared" si="54"/>
        <v>0.999999997219519+0.000137154274169227i</v>
      </c>
      <c r="AA30" s="18">
        <f t="shared" si="69"/>
        <v>1.0000000066251664</v>
      </c>
      <c r="AB30" s="18">
        <f t="shared" si="70"/>
        <v>1.3715427369056536E-4</v>
      </c>
      <c r="AC30" s="68" t="str">
        <f t="shared" si="71"/>
        <v>40.8343801431218-1.75091217988168i</v>
      </c>
      <c r="AD30" s="66">
        <f t="shared" si="72"/>
        <v>32.22849676435974</v>
      </c>
      <c r="AE30" s="63">
        <f t="shared" si="73"/>
        <v>-2.4552463967570621</v>
      </c>
      <c r="AF30" s="51" t="e">
        <f t="shared" si="74"/>
        <v>#NUM!</v>
      </c>
      <c r="AG30" s="51" t="str">
        <f t="shared" si="55"/>
        <v>1+0.193266531985055i</v>
      </c>
      <c r="AH30" s="51">
        <f t="shared" si="75"/>
        <v>1.0185047630647244</v>
      </c>
      <c r="AI30" s="51">
        <f t="shared" si="76"/>
        <v>0.19091276752161998</v>
      </c>
      <c r="AJ30" s="51" t="str">
        <f t="shared" si="56"/>
        <v>1+0.0000662628109663048i</v>
      </c>
      <c r="AK30" s="51">
        <f t="shared" si="77"/>
        <v>1.0000000021953801</v>
      </c>
      <c r="AL30" s="51">
        <f t="shared" si="78"/>
        <v>6.6262810869323425E-5</v>
      </c>
      <c r="AM30" s="51" t="e">
        <f t="shared" si="57"/>
        <v>#NUM!</v>
      </c>
      <c r="AN30" s="51" t="e">
        <f t="shared" si="79"/>
        <v>#NUM!</v>
      </c>
      <c r="AO30" s="51" t="e">
        <f t="shared" si="80"/>
        <v>#NUM!</v>
      </c>
      <c r="AP30" s="60" t="e">
        <f t="shared" si="81"/>
        <v>#NUM!</v>
      </c>
      <c r="AQ30" s="51" t="e">
        <f t="shared" si="82"/>
        <v>#NUM!</v>
      </c>
      <c r="AR30" s="63" t="e">
        <f t="shared" si="83"/>
        <v>#NUM!</v>
      </c>
      <c r="AS30" s="32" t="str">
        <f t="shared" si="58"/>
        <v>-0.00020253164556962</v>
      </c>
      <c r="AT30" s="32" t="str">
        <f t="shared" si="59"/>
        <v>4.66573017716494E-06i</v>
      </c>
      <c r="AU30" s="32">
        <f t="shared" si="84"/>
        <v>4.6657301771649399E-6</v>
      </c>
      <c r="AV30" s="32">
        <f t="shared" si="85"/>
        <v>1.5707963267948966</v>
      </c>
      <c r="AW30" s="32" t="str">
        <f t="shared" si="60"/>
        <v>1+0.000054346562518077i</v>
      </c>
      <c r="AX30" s="32">
        <f t="shared" si="86"/>
        <v>1.0000000014767745</v>
      </c>
      <c r="AY30" s="32">
        <f t="shared" si="87"/>
        <v>5.4346562464571918E-5</v>
      </c>
      <c r="AZ30" s="32" t="str">
        <f t="shared" si="61"/>
        <v>1+0.00927679353528267i</v>
      </c>
      <c r="BA30" s="32">
        <f t="shared" si="88"/>
        <v>1.0000430285234212</v>
      </c>
      <c r="BB30" s="32">
        <f t="shared" si="89"/>
        <v>9.276527432145739E-3</v>
      </c>
      <c r="BC30" s="60" t="str">
        <f t="shared" si="90"/>
        <v>-0.400331199004479+43.4083711208575i</v>
      </c>
      <c r="BD30" s="51">
        <f t="shared" si="91"/>
        <v>32.751839155578438</v>
      </c>
      <c r="BE30" s="63">
        <f t="shared" si="92"/>
        <v>90.528392041739011</v>
      </c>
      <c r="BF30" s="60" t="str">
        <f t="shared" si="93"/>
        <v>59.6569693410329+1773.25487251513i</v>
      </c>
      <c r="BG30" s="66">
        <f t="shared" si="94"/>
        <v>64.980335919938184</v>
      </c>
      <c r="BH30" s="63">
        <f t="shared" si="95"/>
        <v>88.073145644981963</v>
      </c>
      <c r="BI30" s="60" t="e">
        <f t="shared" si="96"/>
        <v>#NUM!</v>
      </c>
      <c r="BJ30" s="66" t="e">
        <f t="shared" si="97"/>
        <v>#NUM!</v>
      </c>
      <c r="BK30" s="63" t="e">
        <f t="shared" si="98"/>
        <v>#NUM!</v>
      </c>
      <c r="BL30" s="51">
        <f t="shared" si="99"/>
        <v>64.980335919938184</v>
      </c>
      <c r="BM30" s="63">
        <f t="shared" si="100"/>
        <v>88.073145644981963</v>
      </c>
      <c r="BO30" s="32">
        <f t="shared" si="101"/>
        <v>0</v>
      </c>
      <c r="BP30" s="32">
        <f t="shared" si="102"/>
        <v>0</v>
      </c>
    </row>
    <row r="31" spans="1:68" x14ac:dyDescent="0.25">
      <c r="A31" t="s">
        <v>467</v>
      </c>
      <c r="B31">
        <v>1</v>
      </c>
      <c r="E31" t="s">
        <v>541</v>
      </c>
      <c r="N31" s="11">
        <v>13</v>
      </c>
      <c r="O31" s="52">
        <f t="shared" si="62"/>
        <v>13.489628825916535</v>
      </c>
      <c r="P31" s="50" t="str">
        <f t="shared" si="50"/>
        <v>40.9090909090909</v>
      </c>
      <c r="Q31" s="18" t="str">
        <f t="shared" si="51"/>
        <v>1+0.0436631284803388i</v>
      </c>
      <c r="R31" s="18">
        <f t="shared" si="63"/>
        <v>1.0009527804990057</v>
      </c>
      <c r="S31" s="18">
        <f t="shared" si="64"/>
        <v>4.3635412713096886E-2</v>
      </c>
      <c r="T31" s="18" t="str">
        <f t="shared" si="52"/>
        <v>1+0.000067806270110644i</v>
      </c>
      <c r="U31" s="18">
        <f t="shared" si="65"/>
        <v>1.0000000022988451</v>
      </c>
      <c r="V31" s="18">
        <f t="shared" si="66"/>
        <v>6.7806270006726593E-5</v>
      </c>
      <c r="W31" s="32" t="str">
        <f t="shared" si="53"/>
        <v>1-0.000141086483902095i</v>
      </c>
      <c r="X31" s="18">
        <f t="shared" si="67"/>
        <v>1.000000009952698</v>
      </c>
      <c r="Y31" s="18">
        <f t="shared" si="68"/>
        <v>-1.4108648296596758E-4</v>
      </c>
      <c r="Z31" s="32" t="str">
        <f t="shared" si="54"/>
        <v>0.999999997088479+0.000140349007618723i</v>
      </c>
      <c r="AA31" s="18">
        <f t="shared" si="69"/>
        <v>1.0000000069374009</v>
      </c>
      <c r="AB31" s="18">
        <f t="shared" si="70"/>
        <v>1.4034900710582779E-4</v>
      </c>
      <c r="AC31" s="68" t="str">
        <f t="shared" si="71"/>
        <v>40.8308658331204-1.79154271799946i</v>
      </c>
      <c r="AD31" s="66">
        <f t="shared" si="72"/>
        <v>32.228124812219157</v>
      </c>
      <c r="AE31" s="63">
        <f t="shared" si="73"/>
        <v>-2.5123650384623484</v>
      </c>
      <c r="AF31" s="51" t="e">
        <f t="shared" si="74"/>
        <v>#NUM!</v>
      </c>
      <c r="AG31" s="51" t="str">
        <f t="shared" si="55"/>
        <v>1+0.197768287822711i</v>
      </c>
      <c r="AH31" s="51">
        <f t="shared" si="75"/>
        <v>1.0193685769476744</v>
      </c>
      <c r="AI31" s="51">
        <f t="shared" si="76"/>
        <v>0.1952487647012168</v>
      </c>
      <c r="AJ31" s="51" t="str">
        <f t="shared" si="56"/>
        <v>1+0.000067806270110644i</v>
      </c>
      <c r="AK31" s="51">
        <f t="shared" si="77"/>
        <v>1.0000000022988451</v>
      </c>
      <c r="AL31" s="51">
        <f t="shared" si="78"/>
        <v>6.7806270006726593E-5</v>
      </c>
      <c r="AM31" s="51" t="e">
        <f t="shared" si="57"/>
        <v>#NUM!</v>
      </c>
      <c r="AN31" s="51" t="e">
        <f t="shared" si="79"/>
        <v>#NUM!</v>
      </c>
      <c r="AO31" s="51" t="e">
        <f t="shared" si="80"/>
        <v>#NUM!</v>
      </c>
      <c r="AP31" s="60" t="e">
        <f t="shared" si="81"/>
        <v>#NUM!</v>
      </c>
      <c r="AQ31" s="51" t="e">
        <f t="shared" si="82"/>
        <v>#NUM!</v>
      </c>
      <c r="AR31" s="63" t="e">
        <f t="shared" si="83"/>
        <v>#NUM!</v>
      </c>
      <c r="AS31" s="32" t="str">
        <f t="shared" si="58"/>
        <v>-0.00020253164556962</v>
      </c>
      <c r="AT31" s="32" t="str">
        <f t="shared" si="59"/>
        <v>4.77440899416572E-06i</v>
      </c>
      <c r="AU31" s="32">
        <f t="shared" si="84"/>
        <v>4.7744089941657201E-6</v>
      </c>
      <c r="AV31" s="32">
        <f t="shared" si="85"/>
        <v>1.5707963267948966</v>
      </c>
      <c r="AW31" s="32" t="str">
        <f t="shared" si="60"/>
        <v>1+0.000055612456579296i</v>
      </c>
      <c r="AX31" s="32">
        <f t="shared" si="86"/>
        <v>1.0000000015463726</v>
      </c>
      <c r="AY31" s="32">
        <f t="shared" si="87"/>
        <v>5.5612456521964277E-5</v>
      </c>
      <c r="AZ31" s="32" t="str">
        <f t="shared" si="61"/>
        <v>1+0.00949287781549016i</v>
      </c>
      <c r="BA31" s="32">
        <f t="shared" si="88"/>
        <v>1.0000450563495726</v>
      </c>
      <c r="BB31" s="32">
        <f t="shared" si="89"/>
        <v>9.4925926815355756E-3</v>
      </c>
      <c r="BC31" s="60" t="str">
        <f t="shared" si="90"/>
        <v>-0.400331198948755+42.4202769623833i</v>
      </c>
      <c r="BD31" s="51">
        <f t="shared" si="91"/>
        <v>32.551856767672348</v>
      </c>
      <c r="BE31" s="63">
        <f t="shared" si="92"/>
        <v>90.540699138241692</v>
      </c>
      <c r="BF31" s="60" t="str">
        <f t="shared" si="93"/>
        <v>59.6518688143892+1732.77384769915i</v>
      </c>
      <c r="BG31" s="66">
        <f t="shared" si="94"/>
        <v>64.779981579891526</v>
      </c>
      <c r="BH31" s="63">
        <f t="shared" si="95"/>
        <v>88.028334099779357</v>
      </c>
      <c r="BI31" s="60" t="e">
        <f t="shared" si="96"/>
        <v>#NUM!</v>
      </c>
      <c r="BJ31" s="66" t="e">
        <f t="shared" si="97"/>
        <v>#NUM!</v>
      </c>
      <c r="BK31" s="63" t="e">
        <f t="shared" si="98"/>
        <v>#NUM!</v>
      </c>
      <c r="BL31" s="51">
        <f t="shared" si="99"/>
        <v>64.779981579891526</v>
      </c>
      <c r="BM31" s="63">
        <f t="shared" si="100"/>
        <v>88.028334099779357</v>
      </c>
      <c r="BO31" s="32">
        <f t="shared" si="101"/>
        <v>0</v>
      </c>
      <c r="BP31" s="32">
        <f t="shared" si="102"/>
        <v>0</v>
      </c>
    </row>
    <row r="32" spans="1:68" ht="15.75" x14ac:dyDescent="0.25">
      <c r="A32" s="53" t="s">
        <v>460</v>
      </c>
      <c r="N32" s="11">
        <v>14</v>
      </c>
      <c r="O32" s="52">
        <f t="shared" si="62"/>
        <v>13.803842646028857</v>
      </c>
      <c r="P32" s="50" t="str">
        <f t="shared" si="50"/>
        <v>40.9090909090909</v>
      </c>
      <c r="Q32" s="18" t="str">
        <f t="shared" si="51"/>
        <v>1+0.044680173394985i</v>
      </c>
      <c r="R32" s="18">
        <f t="shared" si="63"/>
        <v>1.0009976612832849</v>
      </c>
      <c r="S32" s="18">
        <f t="shared" si="64"/>
        <v>4.4650477013700854E-2</v>
      </c>
      <c r="T32" s="18" t="str">
        <f t="shared" si="52"/>
        <v>1+0.000069385681036918i</v>
      </c>
      <c r="U32" s="18">
        <f t="shared" si="65"/>
        <v>1.0000000024071862</v>
      </c>
      <c r="V32" s="18">
        <f t="shared" si="66"/>
        <v>6.9385680925568481E-5</v>
      </c>
      <c r="W32" s="32" t="str">
        <f t="shared" si="53"/>
        <v>1-0.000144372810282545i</v>
      </c>
      <c r="X32" s="18">
        <f t="shared" si="67"/>
        <v>1.0000000104217541</v>
      </c>
      <c r="Y32" s="18">
        <f t="shared" si="68"/>
        <v>-1.4437280927946639E-4</v>
      </c>
      <c r="Z32" s="32" t="str">
        <f t="shared" si="54"/>
        <v>0.999999996951263+0.000143618155969797i</v>
      </c>
      <c r="AA32" s="18">
        <f t="shared" si="69"/>
        <v>1.0000000072643502</v>
      </c>
      <c r="AB32" s="18">
        <f t="shared" si="70"/>
        <v>1.4361815542021994E-4</v>
      </c>
      <c r="AC32" s="68" t="str">
        <f t="shared" si="71"/>
        <v>40.8271865438999-1.8331087174165i</v>
      </c>
      <c r="AD32" s="66">
        <f t="shared" si="72"/>
        <v>32.227735364654876</v>
      </c>
      <c r="AE32" s="63">
        <f t="shared" si="73"/>
        <v>-2.5708090462704645</v>
      </c>
      <c r="AF32" s="51" t="e">
        <f t="shared" si="74"/>
        <v>#NUM!</v>
      </c>
      <c r="AG32" s="51" t="str">
        <f t="shared" si="55"/>
        <v>1+0.202374903024344i</v>
      </c>
      <c r="AH32" s="51">
        <f t="shared" si="75"/>
        <v>1.0202723172634416</v>
      </c>
      <c r="AI32" s="51">
        <f t="shared" si="76"/>
        <v>0.19967807403263327</v>
      </c>
      <c r="AJ32" s="51" t="str">
        <f t="shared" si="56"/>
        <v>1+0.000069385681036918i</v>
      </c>
      <c r="AK32" s="51">
        <f t="shared" si="77"/>
        <v>1.0000000024071862</v>
      </c>
      <c r="AL32" s="51">
        <f t="shared" si="78"/>
        <v>6.9385680925568481E-5</v>
      </c>
      <c r="AM32" s="51" t="e">
        <f t="shared" si="57"/>
        <v>#NUM!</v>
      </c>
      <c r="AN32" s="51" t="e">
        <f t="shared" si="79"/>
        <v>#NUM!</v>
      </c>
      <c r="AO32" s="51" t="e">
        <f t="shared" si="80"/>
        <v>#NUM!</v>
      </c>
      <c r="AP32" s="60" t="e">
        <f t="shared" si="81"/>
        <v>#NUM!</v>
      </c>
      <c r="AQ32" s="51" t="e">
        <f t="shared" si="82"/>
        <v>#NUM!</v>
      </c>
      <c r="AR32" s="63" t="e">
        <f t="shared" si="83"/>
        <v>#NUM!</v>
      </c>
      <c r="AS32" s="32" t="str">
        <f t="shared" si="58"/>
        <v>-0.00020253164556962</v>
      </c>
      <c r="AT32" s="32" t="str">
        <f t="shared" si="59"/>
        <v>4.88561926601199E-06i</v>
      </c>
      <c r="AU32" s="32">
        <f t="shared" si="84"/>
        <v>4.8856192660119903E-6</v>
      </c>
      <c r="AV32" s="32">
        <f t="shared" si="85"/>
        <v>1.5707963267948966</v>
      </c>
      <c r="AW32" s="32" t="str">
        <f t="shared" si="60"/>
        <v>1+0.0000569078371011114i</v>
      </c>
      <c r="AX32" s="32">
        <f t="shared" si="86"/>
        <v>1.000000001619251</v>
      </c>
      <c r="AY32" s="32">
        <f t="shared" si="87"/>
        <v>5.6907837039679352E-5</v>
      </c>
      <c r="AZ32" s="32" t="str">
        <f t="shared" si="61"/>
        <v>1+0.00971399534516852i</v>
      </c>
      <c r="BA32" s="32">
        <f t="shared" si="88"/>
        <v>1.0000471797398192</v>
      </c>
      <c r="BB32" s="32">
        <f t="shared" si="89"/>
        <v>9.7136898194100825E-3</v>
      </c>
      <c r="BC32" s="60" t="str">
        <f t="shared" si="90"/>
        <v>-0.400331198890404+41.4546745962533i</v>
      </c>
      <c r="BD32" s="51">
        <f t="shared" si="91"/>
        <v>32.351875209722117</v>
      </c>
      <c r="BE32" s="63">
        <f t="shared" si="92"/>
        <v>90.553292851267798</v>
      </c>
      <c r="BF32" s="60" t="str">
        <f t="shared" si="93"/>
        <v>59.6465288436146+1693.21158346844i</v>
      </c>
      <c r="BG32" s="66">
        <f t="shared" si="94"/>
        <v>64.579610574376986</v>
      </c>
      <c r="BH32" s="63">
        <f t="shared" si="95"/>
        <v>87.982483804997344</v>
      </c>
      <c r="BI32" s="60" t="e">
        <f t="shared" si="96"/>
        <v>#NUM!</v>
      </c>
      <c r="BJ32" s="66" t="e">
        <f t="shared" si="97"/>
        <v>#NUM!</v>
      </c>
      <c r="BK32" s="63" t="e">
        <f t="shared" si="98"/>
        <v>#NUM!</v>
      </c>
      <c r="BL32" s="51">
        <f t="shared" si="99"/>
        <v>64.579610574376986</v>
      </c>
      <c r="BM32" s="63">
        <f t="shared" si="100"/>
        <v>87.982483804997344</v>
      </c>
      <c r="BO32" s="32">
        <f t="shared" si="101"/>
        <v>0</v>
      </c>
      <c r="BP32" s="32">
        <f t="shared" si="102"/>
        <v>0</v>
      </c>
    </row>
    <row r="33" spans="1:68" x14ac:dyDescent="0.25">
      <c r="K33" s="32"/>
      <c r="N33" s="11">
        <v>15</v>
      </c>
      <c r="O33" s="52">
        <f t="shared" si="62"/>
        <v>14.125375446227544</v>
      </c>
      <c r="P33" s="50" t="str">
        <f t="shared" si="50"/>
        <v>40.9090909090909</v>
      </c>
      <c r="Q33" s="18" t="str">
        <f t="shared" si="51"/>
        <v>1+0.0457209083289771i</v>
      </c>
      <c r="R33" s="18">
        <f t="shared" si="63"/>
        <v>1.0010446550770982</v>
      </c>
      <c r="S33" s="18">
        <f t="shared" si="64"/>
        <v>4.5689089876306557E-2</v>
      </c>
      <c r="T33" s="18" t="str">
        <f t="shared" si="52"/>
        <v>1+0.0000710018811697058i</v>
      </c>
      <c r="U33" s="18">
        <f t="shared" si="65"/>
        <v>1.0000000025206335</v>
      </c>
      <c r="V33" s="18">
        <f t="shared" si="66"/>
        <v>7.1001881050392643E-5</v>
      </c>
      <c r="W33" s="32" t="str">
        <f t="shared" si="53"/>
        <v>1-0.000147735685038007i</v>
      </c>
      <c r="X33" s="18">
        <f t="shared" si="67"/>
        <v>1.0000000109129163</v>
      </c>
      <c r="Y33" s="18">
        <f t="shared" si="68"/>
        <v>-1.477356839631889E-4</v>
      </c>
      <c r="Z33" s="32" t="str">
        <f t="shared" si="54"/>
        <v>0.99999999680758+0.000146963452568178i</v>
      </c>
      <c r="AA33" s="18">
        <f t="shared" si="69"/>
        <v>1.0000000076067082</v>
      </c>
      <c r="AB33" s="18">
        <f t="shared" si="70"/>
        <v>1.4696345197929563E-4</v>
      </c>
      <c r="AC33" s="68" t="str">
        <f t="shared" si="71"/>
        <v>40.8233345622776-1.87563118851855i</v>
      </c>
      <c r="AD33" s="66">
        <f t="shared" si="72"/>
        <v>32.227327600420054</v>
      </c>
      <c r="AE33" s="63">
        <f t="shared" si="73"/>
        <v>-2.6306089283002381</v>
      </c>
      <c r="AF33" s="51" t="e">
        <f t="shared" si="74"/>
        <v>#NUM!</v>
      </c>
      <c r="AG33" s="51" t="str">
        <f t="shared" si="55"/>
        <v>1+0.207088820078308i</v>
      </c>
      <c r="AH33" s="51">
        <f t="shared" si="75"/>
        <v>1.0212177923447212</v>
      </c>
      <c r="AI33" s="51">
        <f t="shared" si="76"/>
        <v>0.20420234848196728</v>
      </c>
      <c r="AJ33" s="51" t="str">
        <f t="shared" si="56"/>
        <v>1+0.0000710018811697058i</v>
      </c>
      <c r="AK33" s="51">
        <f t="shared" si="77"/>
        <v>1.0000000025206335</v>
      </c>
      <c r="AL33" s="51">
        <f t="shared" si="78"/>
        <v>7.1001881050392643E-5</v>
      </c>
      <c r="AM33" s="51" t="e">
        <f t="shared" si="57"/>
        <v>#NUM!</v>
      </c>
      <c r="AN33" s="51" t="e">
        <f t="shared" si="79"/>
        <v>#NUM!</v>
      </c>
      <c r="AO33" s="51" t="e">
        <f t="shared" si="80"/>
        <v>#NUM!</v>
      </c>
      <c r="AP33" s="60" t="e">
        <f t="shared" si="81"/>
        <v>#NUM!</v>
      </c>
      <c r="AQ33" s="51" t="e">
        <f t="shared" si="82"/>
        <v>#NUM!</v>
      </c>
      <c r="AR33" s="63" t="e">
        <f t="shared" si="83"/>
        <v>#NUM!</v>
      </c>
      <c r="AS33" s="32" t="str">
        <f t="shared" si="58"/>
        <v>-0.00020253164556962</v>
      </c>
      <c r="AT33" s="32" t="str">
        <f t="shared" si="59"/>
        <v>4.99941995786191E-06i</v>
      </c>
      <c r="AU33" s="32">
        <f t="shared" si="84"/>
        <v>4.9994199578619096E-6</v>
      </c>
      <c r="AV33" s="32">
        <f t="shared" si="85"/>
        <v>1.5707963267948966</v>
      </c>
      <c r="AW33" s="32" t="str">
        <f t="shared" si="60"/>
        <v>1+0.000058233390911422i</v>
      </c>
      <c r="AX33" s="32">
        <f t="shared" si="86"/>
        <v>1.0000000016955639</v>
      </c>
      <c r="AY33" s="32">
        <f t="shared" si="87"/>
        <v>5.8233390845596383E-5</v>
      </c>
      <c r="AZ33" s="32" t="str">
        <f t="shared" si="61"/>
        <v>1+0.00994026336375881i</v>
      </c>
      <c r="BA33" s="32">
        <f t="shared" si="88"/>
        <v>1.0000494031975324</v>
      </c>
      <c r="BB33" s="32">
        <f t="shared" si="89"/>
        <v>9.9399359878838585E-3</v>
      </c>
      <c r="BC33" s="60" t="str">
        <f t="shared" si="90"/>
        <v>-0.400331198829304+40.5110520473119i</v>
      </c>
      <c r="BD33" s="51">
        <f t="shared" si="91"/>
        <v>32.151894520835015</v>
      </c>
      <c r="BE33" s="63">
        <f t="shared" si="92"/>
        <v>90.566179853213754</v>
      </c>
      <c r="BF33" s="60" t="str">
        <f t="shared" si="93"/>
        <v>59.6409382341101+1654.54710487952i</v>
      </c>
      <c r="BG33" s="66">
        <f t="shared" si="94"/>
        <v>64.379222121255097</v>
      </c>
      <c r="BH33" s="63">
        <f t="shared" si="95"/>
        <v>87.93557092491352</v>
      </c>
      <c r="BI33" s="60" t="e">
        <f t="shared" si="96"/>
        <v>#NUM!</v>
      </c>
      <c r="BJ33" s="66" t="e">
        <f t="shared" si="97"/>
        <v>#NUM!</v>
      </c>
      <c r="BK33" s="63" t="e">
        <f t="shared" si="98"/>
        <v>#NUM!</v>
      </c>
      <c r="BL33" s="51">
        <f t="shared" si="99"/>
        <v>64.379222121255097</v>
      </c>
      <c r="BM33" s="63">
        <f t="shared" si="100"/>
        <v>87.93557092491352</v>
      </c>
      <c r="BO33" s="32">
        <f t="shared" si="101"/>
        <v>0</v>
      </c>
      <c r="BP33" s="32">
        <f t="shared" si="102"/>
        <v>0</v>
      </c>
    </row>
    <row r="34" spans="1:68" x14ac:dyDescent="0.25">
      <c r="A34" t="s">
        <v>197</v>
      </c>
      <c r="B34" s="28">
        <f>(Gcomp*(VOUT/IOUT)*(1-DC_VIN_Var))/(R_cs*Acs*(1+DC_VIN_Var))</f>
        <v>40.909090909090899</v>
      </c>
      <c r="C34" t="s">
        <v>147</v>
      </c>
      <c r="E34" t="s">
        <v>201</v>
      </c>
      <c r="K34" s="32"/>
      <c r="N34" s="11">
        <v>16</v>
      </c>
      <c r="O34" s="52">
        <f t="shared" si="62"/>
        <v>14.454397707459275</v>
      </c>
      <c r="P34" s="50" t="str">
        <f t="shared" si="50"/>
        <v>40.9090909090909</v>
      </c>
      <c r="Q34" s="18" t="str">
        <f t="shared" si="51"/>
        <v>1+0.046785885093753i</v>
      </c>
      <c r="R34" s="18">
        <f t="shared" si="63"/>
        <v>1.0010938612557796</v>
      </c>
      <c r="S34" s="18">
        <f t="shared" si="64"/>
        <v>4.6751793019148544E-2</v>
      </c>
      <c r="T34" s="18" t="str">
        <f t="shared" si="52"/>
        <v>1+0.0000726557274397107i</v>
      </c>
      <c r="U34" s="18">
        <f t="shared" si="65"/>
        <v>1.0000000026394273</v>
      </c>
      <c r="V34" s="18">
        <f t="shared" si="66"/>
        <v>7.2655727311864355E-5</v>
      </c>
      <c r="W34" s="32" t="str">
        <f t="shared" si="53"/>
        <v>1-0.00015117689120919i</v>
      </c>
      <c r="X34" s="18">
        <f t="shared" si="67"/>
        <v>1.0000000114272261</v>
      </c>
      <c r="Y34" s="18">
        <f t="shared" si="68"/>
        <v>-1.5117689005750165E-4</v>
      </c>
      <c r="Z34" s="32" t="str">
        <f t="shared" si="54"/>
        <v>0.999999996657126+0.000150386671134401i</v>
      </c>
      <c r="AA34" s="18">
        <f t="shared" si="69"/>
        <v>1.0000000079652014</v>
      </c>
      <c r="AB34" s="18">
        <f t="shared" si="70"/>
        <v>1.5038667050340217E-4</v>
      </c>
      <c r="AC34" s="68" t="str">
        <f t="shared" si="71"/>
        <v>40.8193018175181-1.91913157577717i</v>
      </c>
      <c r="AD34" s="66">
        <f t="shared" si="72"/>
        <v>32.226900659879874</v>
      </c>
      <c r="AE34" s="63">
        <f t="shared" si="73"/>
        <v>-2.6917958774090525</v>
      </c>
      <c r="AF34" s="51" t="e">
        <f t="shared" si="74"/>
        <v>#NUM!</v>
      </c>
      <c r="AG34" s="51" t="str">
        <f t="shared" si="55"/>
        <v>1+0.211912538365823i</v>
      </c>
      <c r="AH34" s="51">
        <f t="shared" si="75"/>
        <v>1.0222068889988203</v>
      </c>
      <c r="AI34" s="51">
        <f t="shared" si="76"/>
        <v>0.20882324566854368</v>
      </c>
      <c r="AJ34" s="51" t="str">
        <f t="shared" si="56"/>
        <v>1+0.0000726557274397107i</v>
      </c>
      <c r="AK34" s="51">
        <f t="shared" si="77"/>
        <v>1.0000000026394273</v>
      </c>
      <c r="AL34" s="51">
        <f t="shared" si="78"/>
        <v>7.2655727311864355E-5</v>
      </c>
      <c r="AM34" s="51" t="e">
        <f t="shared" si="57"/>
        <v>#NUM!</v>
      </c>
      <c r="AN34" s="51" t="e">
        <f t="shared" si="79"/>
        <v>#NUM!</v>
      </c>
      <c r="AO34" s="51" t="e">
        <f t="shared" si="80"/>
        <v>#NUM!</v>
      </c>
      <c r="AP34" s="60" t="e">
        <f t="shared" si="81"/>
        <v>#NUM!</v>
      </c>
      <c r="AQ34" s="51" t="e">
        <f t="shared" si="82"/>
        <v>#NUM!</v>
      </c>
      <c r="AR34" s="63" t="e">
        <f t="shared" si="83"/>
        <v>#NUM!</v>
      </c>
      <c r="AS34" s="32" t="str">
        <f t="shared" si="58"/>
        <v>-0.00020253164556962</v>
      </c>
      <c r="AT34" s="32" t="str">
        <f t="shared" si="59"/>
        <v>5.11587140834863E-06i</v>
      </c>
      <c r="AU34" s="32">
        <f t="shared" si="84"/>
        <v>5.1158714083486303E-6</v>
      </c>
      <c r="AV34" s="32">
        <f t="shared" si="85"/>
        <v>1.5707963267948966</v>
      </c>
      <c r="AW34" s="32" t="str">
        <f t="shared" si="60"/>
        <v>1+0.0000595898208364038i</v>
      </c>
      <c r="AX34" s="32">
        <f t="shared" si="86"/>
        <v>1.0000000017754733</v>
      </c>
      <c r="AY34" s="32">
        <f t="shared" si="87"/>
        <v>5.958982076587037E-5</v>
      </c>
      <c r="AZ34" s="32" t="str">
        <f t="shared" si="61"/>
        <v>1+0.0101718018415595i</v>
      </c>
      <c r="BA34" s="32">
        <f t="shared" si="88"/>
        <v>1.0000517314382811</v>
      </c>
      <c r="BB34" s="32">
        <f t="shared" si="89"/>
        <v>1.0171451052969453E-2</v>
      </c>
      <c r="BC34" s="60" t="str">
        <f t="shared" si="90"/>
        <v>-0.400331198765324+39.5889089943931i</v>
      </c>
      <c r="BD34" s="51">
        <f t="shared" si="91"/>
        <v>31.951914741960575</v>
      </c>
      <c r="BE34" s="63">
        <f t="shared" si="92"/>
        <v>90.579366971627223</v>
      </c>
      <c r="BF34" s="60" t="str">
        <f t="shared" si="93"/>
        <v>59.635085272338+1616.75991311271i</v>
      </c>
      <c r="BG34" s="66">
        <f t="shared" si="94"/>
        <v>64.178815401840453</v>
      </c>
      <c r="BH34" s="63">
        <f t="shared" si="95"/>
        <v>87.887571094218174</v>
      </c>
      <c r="BI34" s="60" t="e">
        <f t="shared" si="96"/>
        <v>#NUM!</v>
      </c>
      <c r="BJ34" s="66" t="e">
        <f t="shared" si="97"/>
        <v>#NUM!</v>
      </c>
      <c r="BK34" s="63" t="e">
        <f t="shared" si="98"/>
        <v>#NUM!</v>
      </c>
      <c r="BL34" s="51">
        <f t="shared" si="99"/>
        <v>64.178815401840453</v>
      </c>
      <c r="BM34" s="63">
        <f t="shared" si="100"/>
        <v>87.887571094218174</v>
      </c>
      <c r="BO34" s="32">
        <f t="shared" si="101"/>
        <v>0</v>
      </c>
      <c r="BP34" s="32">
        <f t="shared" si="102"/>
        <v>0</v>
      </c>
    </row>
    <row r="35" spans="1:68" x14ac:dyDescent="0.25">
      <c r="A35" t="s">
        <v>214</v>
      </c>
      <c r="B35" s="30">
        <f>(1+DC_VIN_Var)/(Cout*(VOUT/IOUT))</f>
        <v>1941.1764705882354</v>
      </c>
      <c r="C35" t="s">
        <v>213</v>
      </c>
      <c r="E35" t="s">
        <v>204</v>
      </c>
      <c r="N35" s="11">
        <v>17</v>
      </c>
      <c r="O35" s="52">
        <f t="shared" si="62"/>
        <v>14.791083881682074</v>
      </c>
      <c r="P35" s="50" t="str">
        <f t="shared" si="50"/>
        <v>40.9090909090909</v>
      </c>
      <c r="Q35" s="18" t="str">
        <f t="shared" si="51"/>
        <v>1+0.04787566835409i</v>
      </c>
      <c r="R35" s="18">
        <f t="shared" si="63"/>
        <v>1.0011453838580842</v>
      </c>
      <c r="S35" s="18">
        <f t="shared" si="64"/>
        <v>4.7839140294829961E-2</v>
      </c>
      <c r="T35" s="18" t="str">
        <f t="shared" si="52"/>
        <v>1+0.0000743480967381165i</v>
      </c>
      <c r="U35" s="18">
        <f t="shared" si="65"/>
        <v>1.0000000027638196</v>
      </c>
      <c r="V35" s="18">
        <f t="shared" si="66"/>
        <v>7.4348096601126675E-5</v>
      </c>
      <c r="W35" s="32" t="str">
        <f t="shared" si="53"/>
        <v>1-0.000154698253369154i</v>
      </c>
      <c r="X35" s="18">
        <f t="shared" si="67"/>
        <v>1.0000000119657748</v>
      </c>
      <c r="Y35" s="18">
        <f t="shared" si="68"/>
        <v>-1.546982521350977E-4</v>
      </c>
      <c r="Z35" s="32" t="str">
        <f t="shared" si="54"/>
        <v>0.999999996499581+0.000153889626704263i</v>
      </c>
      <c r="AA35" s="18">
        <f t="shared" si="69"/>
        <v>1.0000000083405896</v>
      </c>
      <c r="AB35" s="18">
        <f t="shared" si="70"/>
        <v>1.5388962602813557E-4</v>
      </c>
      <c r="AC35" s="68" t="str">
        <f t="shared" si="71"/>
        <v>40.8150798650529-1.96363176395701i</v>
      </c>
      <c r="AD35" s="66">
        <f t="shared" si="72"/>
        <v>32.226453643232659</v>
      </c>
      <c r="AE35" s="63">
        <f t="shared" si="73"/>
        <v>-2.7544017853055611</v>
      </c>
      <c r="AF35" s="51" t="e">
        <f t="shared" si="74"/>
        <v>#NUM!</v>
      </c>
      <c r="AG35" s="51" t="str">
        <f t="shared" si="55"/>
        <v>1+0.216848615486173i</v>
      </c>
      <c r="AH35" s="51">
        <f t="shared" si="75"/>
        <v>1.0232415756009283</v>
      </c>
      <c r="AI35" s="51">
        <f t="shared" si="76"/>
        <v>0.21354242593536343</v>
      </c>
      <c r="AJ35" s="51" t="str">
        <f t="shared" si="56"/>
        <v>1+0.0000743480967381165i</v>
      </c>
      <c r="AK35" s="51">
        <f t="shared" si="77"/>
        <v>1.0000000027638196</v>
      </c>
      <c r="AL35" s="51">
        <f t="shared" si="78"/>
        <v>7.4348096601126675E-5</v>
      </c>
      <c r="AM35" s="51" t="e">
        <f t="shared" si="57"/>
        <v>#NUM!</v>
      </c>
      <c r="AN35" s="51" t="e">
        <f t="shared" si="79"/>
        <v>#NUM!</v>
      </c>
      <c r="AO35" s="51" t="e">
        <f t="shared" si="80"/>
        <v>#NUM!</v>
      </c>
      <c r="AP35" s="60" t="e">
        <f t="shared" si="81"/>
        <v>#NUM!</v>
      </c>
      <c r="AQ35" s="51" t="e">
        <f t="shared" si="82"/>
        <v>#NUM!</v>
      </c>
      <c r="AR35" s="63" t="e">
        <f t="shared" si="83"/>
        <v>#NUM!</v>
      </c>
      <c r="AS35" s="32" t="str">
        <f t="shared" si="58"/>
        <v>-0.00020253164556962</v>
      </c>
      <c r="AT35" s="32" t="str">
        <f t="shared" si="59"/>
        <v>5.23503536157263E-06i</v>
      </c>
      <c r="AU35" s="32">
        <f t="shared" si="84"/>
        <v>5.2350353615726304E-6</v>
      </c>
      <c r="AV35" s="32">
        <f t="shared" si="85"/>
        <v>1.5707963267948966</v>
      </c>
      <c r="AW35" s="32" t="str">
        <f t="shared" si="60"/>
        <v>1+0.0000609778460731577i</v>
      </c>
      <c r="AX35" s="32">
        <f t="shared" si="86"/>
        <v>1.0000000018591488</v>
      </c>
      <c r="AY35" s="32">
        <f t="shared" si="87"/>
        <v>6.0977845997579766E-5</v>
      </c>
      <c r="AZ35" s="32" t="str">
        <f t="shared" si="61"/>
        <v>1+0.0104087335433363i</v>
      </c>
      <c r="BA35" s="32">
        <f t="shared" si="88"/>
        <v>1.0000541693998262</v>
      </c>
      <c r="BB35" s="32">
        <f t="shared" si="89"/>
        <v>1.0408357667689615E-2</v>
      </c>
      <c r="BC35" s="60" t="str">
        <f t="shared" si="90"/>
        <v>-0.400331198698327+38.6877565050442i</v>
      </c>
      <c r="BD35" s="51">
        <f t="shared" si="91"/>
        <v>31.751935915977484</v>
      </c>
      <c r="BE35" s="63">
        <f t="shared" si="92"/>
        <v>90.592861192801777</v>
      </c>
      <c r="BF35" s="60" t="str">
        <f t="shared" si="93"/>
        <v>59.6289577021946+1579.82997461097i</v>
      </c>
      <c r="BG35" s="66">
        <f t="shared" si="94"/>
        <v>63.978389559210164</v>
      </c>
      <c r="BH35" s="63">
        <f t="shared" si="95"/>
        <v>87.838459407496231</v>
      </c>
      <c r="BI35" s="60" t="e">
        <f t="shared" si="96"/>
        <v>#NUM!</v>
      </c>
      <c r="BJ35" s="66" t="e">
        <f t="shared" si="97"/>
        <v>#NUM!</v>
      </c>
      <c r="BK35" s="63" t="e">
        <f t="shared" si="98"/>
        <v>#NUM!</v>
      </c>
      <c r="BL35" s="51">
        <f t="shared" si="99"/>
        <v>63.978389559210164</v>
      </c>
      <c r="BM35" s="63">
        <f t="shared" si="100"/>
        <v>87.838459407496231</v>
      </c>
      <c r="BO35" s="32">
        <f t="shared" si="101"/>
        <v>0</v>
      </c>
      <c r="BP35" s="32">
        <f t="shared" si="102"/>
        <v>0</v>
      </c>
    </row>
    <row r="36" spans="1:68" x14ac:dyDescent="0.25">
      <c r="B36" s="29">
        <f>wp_lf/(2*PI())</f>
        <v>308.94783070779687</v>
      </c>
      <c r="C36" t="s">
        <v>67</v>
      </c>
      <c r="N36" s="11">
        <v>18</v>
      </c>
      <c r="O36" s="52">
        <f t="shared" si="62"/>
        <v>15.135612484362087</v>
      </c>
      <c r="P36" s="50" t="str">
        <f t="shared" si="50"/>
        <v>40.9090909090909</v>
      </c>
      <c r="Q36" s="18" t="str">
        <f t="shared" si="51"/>
        <v>1+0.0489908359274978i</v>
      </c>
      <c r="R36" s="18">
        <f t="shared" si="63"/>
        <v>1.0011993318040493</v>
      </c>
      <c r="S36" s="18">
        <f t="shared" si="64"/>
        <v>4.8951697938646309E-2</v>
      </c>
      <c r="T36" s="18" t="str">
        <f t="shared" si="52"/>
        <v>1+0.0000760798863815262i</v>
      </c>
      <c r="U36" s="18">
        <f t="shared" si="65"/>
        <v>1.0000000028940745</v>
      </c>
      <c r="V36" s="18">
        <f t="shared" si="66"/>
        <v>7.6079886234738957E-5</v>
      </c>
      <c r="W36" s="32" t="str">
        <f t="shared" si="53"/>
        <v>1-0.000158301638590728i</v>
      </c>
      <c r="X36" s="18">
        <f t="shared" si="67"/>
        <v>1.0000000125297044</v>
      </c>
      <c r="Y36" s="18">
        <f t="shared" si="68"/>
        <v>-1.5830163726841286E-4</v>
      </c>
      <c r="Z36" s="32" t="str">
        <f t="shared" si="54"/>
        <v>0.999999996334612+0.000157474176591174i</v>
      </c>
      <c r="AA36" s="18">
        <f t="shared" si="69"/>
        <v>1.0000000087336702</v>
      </c>
      <c r="AB36" s="18">
        <f t="shared" si="70"/>
        <v>1.574741758666903E-4</v>
      </c>
      <c r="AC36" s="68" t="str">
        <f t="shared" si="71"/>
        <v>40.810659869487-2.00915408419477i</v>
      </c>
      <c r="AD36" s="66">
        <f t="shared" si="72"/>
        <v>32.225985608650106</v>
      </c>
      <c r="AE36" s="63">
        <f t="shared" si="73"/>
        <v>-2.8184592568615572</v>
      </c>
      <c r="AF36" s="51" t="e">
        <f t="shared" si="74"/>
        <v>#NUM!</v>
      </c>
      <c r="AG36" s="51" t="str">
        <f t="shared" si="55"/>
        <v>1+0.221899668612785i</v>
      </c>
      <c r="AH36" s="51">
        <f t="shared" si="75"/>
        <v>1.0243239052811683</v>
      </c>
      <c r="AI36" s="51">
        <f t="shared" si="76"/>
        <v>0.21836155027077028</v>
      </c>
      <c r="AJ36" s="51" t="str">
        <f t="shared" si="56"/>
        <v>1+0.0000760798863815262i</v>
      </c>
      <c r="AK36" s="51">
        <f t="shared" si="77"/>
        <v>1.0000000028940745</v>
      </c>
      <c r="AL36" s="51">
        <f t="shared" si="78"/>
        <v>7.6079886234738957E-5</v>
      </c>
      <c r="AM36" s="51" t="e">
        <f t="shared" si="57"/>
        <v>#NUM!</v>
      </c>
      <c r="AN36" s="51" t="e">
        <f t="shared" si="79"/>
        <v>#NUM!</v>
      </c>
      <c r="AO36" s="51" t="e">
        <f t="shared" si="80"/>
        <v>#NUM!</v>
      </c>
      <c r="AP36" s="60" t="e">
        <f t="shared" si="81"/>
        <v>#NUM!</v>
      </c>
      <c r="AQ36" s="51" t="e">
        <f t="shared" si="82"/>
        <v>#NUM!</v>
      </c>
      <c r="AR36" s="63" t="e">
        <f t="shared" si="83"/>
        <v>#NUM!</v>
      </c>
      <c r="AS36" s="32" t="str">
        <f t="shared" si="58"/>
        <v>-0.00020253164556962</v>
      </c>
      <c r="AT36" s="32" t="str">
        <f t="shared" si="59"/>
        <v>5.35697499983922E-06i</v>
      </c>
      <c r="AU36" s="32">
        <f t="shared" si="84"/>
        <v>5.3569749998392201E-6</v>
      </c>
      <c r="AV36" s="32">
        <f t="shared" si="85"/>
        <v>1.5707963267948966</v>
      </c>
      <c r="AW36" s="32" t="str">
        <f t="shared" si="60"/>
        <v>1+0.0000623982025710368i</v>
      </c>
      <c r="AX36" s="32">
        <f t="shared" si="86"/>
        <v>1.0000000019467679</v>
      </c>
      <c r="AY36" s="32">
        <f t="shared" si="87"/>
        <v>6.2398202490053596E-5</v>
      </c>
      <c r="AZ36" s="32" t="str">
        <f t="shared" si="61"/>
        <v>1+0.0106511840934137i</v>
      </c>
      <c r="BA36" s="32">
        <f t="shared" si="88"/>
        <v>1.0000567222525889</v>
      </c>
      <c r="BB36" s="32">
        <f t="shared" si="89"/>
        <v>1.0650781336635679E-2</v>
      </c>
      <c r="BC36" s="60" t="str">
        <f t="shared" si="90"/>
        <v>-0.400331198628176+37.8071167762873i</v>
      </c>
      <c r="BD36" s="51">
        <f t="shared" si="91"/>
        <v>31.551958087784413</v>
      </c>
      <c r="BE36" s="63">
        <f t="shared" si="92"/>
        <v>90.606669665454049</v>
      </c>
      <c r="BF36" s="60" t="str">
        <f t="shared" si="93"/>
        <v>59.6225427003477+1543.73771046579i</v>
      </c>
      <c r="BG36" s="66">
        <f t="shared" si="94"/>
        <v>63.777943696434519</v>
      </c>
      <c r="BH36" s="63">
        <f t="shared" si="95"/>
        <v>87.788210408592491</v>
      </c>
      <c r="BI36" s="60" t="e">
        <f t="shared" si="96"/>
        <v>#NUM!</v>
      </c>
      <c r="BJ36" s="66" t="e">
        <f t="shared" si="97"/>
        <v>#NUM!</v>
      </c>
      <c r="BK36" s="63" t="e">
        <f t="shared" si="98"/>
        <v>#NUM!</v>
      </c>
      <c r="BL36" s="51">
        <f t="shared" si="99"/>
        <v>63.777943696434519</v>
      </c>
      <c r="BM36" s="63">
        <f t="shared" si="100"/>
        <v>87.788210408592491</v>
      </c>
      <c r="BO36" s="32">
        <f t="shared" si="101"/>
        <v>0</v>
      </c>
      <c r="BP36" s="32">
        <f t="shared" si="102"/>
        <v>0</v>
      </c>
    </row>
    <row r="37" spans="1:68" x14ac:dyDescent="0.25">
      <c r="B37" s="1"/>
      <c r="C37" t="s">
        <v>235</v>
      </c>
      <c r="E37" t="s">
        <v>234</v>
      </c>
      <c r="N37" s="11">
        <v>19</v>
      </c>
      <c r="O37" s="52">
        <f t="shared" si="62"/>
        <v>15.488166189124817</v>
      </c>
      <c r="P37" s="50" t="str">
        <f t="shared" si="50"/>
        <v>40.9090909090909</v>
      </c>
      <c r="Q37" s="18" t="str">
        <f t="shared" si="51"/>
        <v>1+0.0501319790905847i</v>
      </c>
      <c r="R37" s="18">
        <f t="shared" si="63"/>
        <v>1.0012558191229346</v>
      </c>
      <c r="S37" s="18">
        <f t="shared" si="64"/>
        <v>5.009004482027276E-2</v>
      </c>
      <c r="T37" s="18" t="str">
        <f t="shared" si="52"/>
        <v>1+0.0000778520145877318i</v>
      </c>
      <c r="U37" s="18">
        <f t="shared" si="65"/>
        <v>1.0000000030304681</v>
      </c>
      <c r="V37" s="18">
        <f t="shared" si="66"/>
        <v>7.7852014430446448E-5</v>
      </c>
      <c r="W37" s="32" t="str">
        <f t="shared" si="53"/>
        <v>1-0.000161988957436452i</v>
      </c>
      <c r="X37" s="18">
        <f t="shared" si="67"/>
        <v>1.0000000131202111</v>
      </c>
      <c r="Y37" s="18">
        <f t="shared" si="68"/>
        <v>-1.6198895601956579E-4</v>
      </c>
      <c r="Z37" s="32" t="str">
        <f t="shared" si="54"/>
        <v>0.999999996161867+0.00016114222137093i</v>
      </c>
      <c r="AA37" s="18">
        <f t="shared" si="69"/>
        <v>1.0000000091452748</v>
      </c>
      <c r="AB37" s="18">
        <f t="shared" si="70"/>
        <v>1.6114222059463186E-4</v>
      </c>
      <c r="AC37" s="68" t="str">
        <f t="shared" si="71"/>
        <v>40.8060325868653-2.05572131992801i</v>
      </c>
      <c r="AD37" s="66">
        <f t="shared" si="72"/>
        <v>32.225495570333209</v>
      </c>
      <c r="AE37" s="63">
        <f t="shared" si="73"/>
        <v>-2.8840016246183922</v>
      </c>
      <c r="AF37" s="51" t="e">
        <f t="shared" si="74"/>
        <v>#NUM!</v>
      </c>
      <c r="AG37" s="51" t="str">
        <f t="shared" si="55"/>
        <v>1+0.227068375880884i</v>
      </c>
      <c r="AH37" s="51">
        <f t="shared" si="75"/>
        <v>1.025456019205691</v>
      </c>
      <c r="AI37" s="51">
        <f t="shared" si="76"/>
        <v>0.2232822780747627</v>
      </c>
      <c r="AJ37" s="51" t="str">
        <f t="shared" si="56"/>
        <v>1+0.0000778520145877318i</v>
      </c>
      <c r="AK37" s="51">
        <f t="shared" si="77"/>
        <v>1.0000000030304681</v>
      </c>
      <c r="AL37" s="51">
        <f t="shared" si="78"/>
        <v>7.7852014430446448E-5</v>
      </c>
      <c r="AM37" s="51" t="e">
        <f t="shared" si="57"/>
        <v>#NUM!</v>
      </c>
      <c r="AN37" s="51" t="e">
        <f t="shared" si="79"/>
        <v>#NUM!</v>
      </c>
      <c r="AO37" s="51" t="e">
        <f t="shared" si="80"/>
        <v>#NUM!</v>
      </c>
      <c r="AP37" s="60" t="e">
        <f t="shared" si="81"/>
        <v>#NUM!</v>
      </c>
      <c r="AQ37" s="51" t="e">
        <f t="shared" si="82"/>
        <v>#NUM!</v>
      </c>
      <c r="AR37" s="63" t="e">
        <f t="shared" si="83"/>
        <v>#NUM!</v>
      </c>
      <c r="AS37" s="32" t="str">
        <f t="shared" si="58"/>
        <v>-0.00020253164556962</v>
      </c>
      <c r="AT37" s="32" t="str">
        <f t="shared" si="59"/>
        <v>5.48175497715866E-06i</v>
      </c>
      <c r="AU37" s="32">
        <f t="shared" si="84"/>
        <v>5.4817549771586597E-6</v>
      </c>
      <c r="AV37" s="32">
        <f t="shared" si="85"/>
        <v>1.5707963267948966</v>
      </c>
      <c r="AW37" s="32" t="str">
        <f t="shared" si="60"/>
        <v>1+0.0000638516434218569i</v>
      </c>
      <c r="AX37" s="32">
        <f t="shared" si="86"/>
        <v>1.000000002038516</v>
      </c>
      <c r="AY37" s="32">
        <f t="shared" si="87"/>
        <v>6.3851643335081831E-5</v>
      </c>
      <c r="AZ37" s="32" t="str">
        <f t="shared" si="61"/>
        <v>1+0.0108992820422824i</v>
      </c>
      <c r="BA37" s="32">
        <f t="shared" si="88"/>
        <v>1.0000593954106112</v>
      </c>
      <c r="BB37" s="32">
        <f t="shared" si="89"/>
        <v>1.0898850482003741E-2</v>
      </c>
      <c r="BC37" s="60" t="str">
        <f t="shared" si="90"/>
        <v>-0.400331198554713+36.9465228812816i</v>
      </c>
      <c r="BD37" s="51">
        <f t="shared" si="91"/>
        <v>31.351981304395107</v>
      </c>
      <c r="BE37" s="63">
        <f t="shared" si="92"/>
        <v>90.620799704484867</v>
      </c>
      <c r="BF37" s="60" t="str">
        <f t="shared" si="93"/>
        <v>59.6158268504962+1508.46398604484i</v>
      </c>
      <c r="BG37" s="66">
        <f t="shared" si="94"/>
        <v>63.577476874728298</v>
      </c>
      <c r="BH37" s="63">
        <f t="shared" si="95"/>
        <v>87.736798079866475</v>
      </c>
      <c r="BI37" s="60" t="e">
        <f t="shared" si="96"/>
        <v>#NUM!</v>
      </c>
      <c r="BJ37" s="66" t="e">
        <f t="shared" si="97"/>
        <v>#NUM!</v>
      </c>
      <c r="BK37" s="63" t="e">
        <f t="shared" si="98"/>
        <v>#NUM!</v>
      </c>
      <c r="BL37" s="51">
        <f t="shared" si="99"/>
        <v>63.577476874728298</v>
      </c>
      <c r="BM37" s="63">
        <f t="shared" si="100"/>
        <v>87.736798079866475</v>
      </c>
      <c r="BO37" s="32">
        <f t="shared" si="101"/>
        <v>0</v>
      </c>
      <c r="BP37" s="32">
        <f t="shared" si="102"/>
        <v>0</v>
      </c>
    </row>
    <row r="38" spans="1:68" x14ac:dyDescent="0.25">
      <c r="A38" t="s">
        <v>215</v>
      </c>
      <c r="B38" s="30">
        <f>((VOUT/IOUT)*((1-DC_VIN_Var)^2))/(Lm*DC_VIN_Var)</f>
        <v>600750.93867334153</v>
      </c>
      <c r="C38" t="s">
        <v>213</v>
      </c>
      <c r="E38" t="s">
        <v>205</v>
      </c>
      <c r="N38" s="11">
        <v>20</v>
      </c>
      <c r="O38" s="52">
        <f t="shared" si="62"/>
        <v>15.848931924611136</v>
      </c>
      <c r="P38" s="50" t="str">
        <f t="shared" si="50"/>
        <v>40.9090909090909</v>
      </c>
      <c r="Q38" s="18" t="str">
        <f t="shared" si="51"/>
        <v>1+0.0512997028925607i</v>
      </c>
      <c r="R38" s="18">
        <f t="shared" si="63"/>
        <v>1.0013149651917048</v>
      </c>
      <c r="S38" s="18">
        <f t="shared" si="64"/>
        <v>5.125477269872545E-2</v>
      </c>
      <c r="T38" s="18" t="str">
        <f t="shared" si="52"/>
        <v>1+0.000079665420962565i</v>
      </c>
      <c r="U38" s="18">
        <f t="shared" si="65"/>
        <v>1.0000000031732896</v>
      </c>
      <c r="V38" s="18">
        <f t="shared" si="66"/>
        <v>7.9665420794030687E-5</v>
      </c>
      <c r="W38" s="32" t="str">
        <f t="shared" si="53"/>
        <v>1-0.000165762164971587i</v>
      </c>
      <c r="X38" s="18">
        <f t="shared" si="67"/>
        <v>1.0000000137385476</v>
      </c>
      <c r="Y38" s="18">
        <f t="shared" si="68"/>
        <v>-1.6576216345336609E-4</v>
      </c>
      <c r="Z38" s="32" t="str">
        <f t="shared" si="54"/>
        <v>0.999999995980982+0.000164895705889427i</v>
      </c>
      <c r="AA38" s="18">
        <f t="shared" si="69"/>
        <v>1.0000000095762789</v>
      </c>
      <c r="AB38" s="18">
        <f t="shared" si="70"/>
        <v>1.6489570505760843E-4</v>
      </c>
      <c r="AC38" s="68" t="str">
        <f t="shared" si="71"/>
        <v>40.8011883461666-2.10335671265041i</v>
      </c>
      <c r="AD38" s="66">
        <f t="shared" si="72"/>
        <v>32.224982496479655</v>
      </c>
      <c r="AE38" s="63">
        <f t="shared" si="73"/>
        <v>-2.951062963483154</v>
      </c>
      <c r="AF38" s="51" t="e">
        <f t="shared" si="74"/>
        <v>#NUM!</v>
      </c>
      <c r="AG38" s="51" t="str">
        <f t="shared" si="55"/>
        <v>1+0.232357477807481i</v>
      </c>
      <c r="AH38" s="51">
        <f t="shared" si="75"/>
        <v>1.0266401499517999</v>
      </c>
      <c r="AI38" s="51">
        <f t="shared" si="76"/>
        <v>0.2283062647634557</v>
      </c>
      <c r="AJ38" s="51" t="str">
        <f t="shared" si="56"/>
        <v>1+0.000079665420962565i</v>
      </c>
      <c r="AK38" s="51">
        <f t="shared" si="77"/>
        <v>1.0000000031732896</v>
      </c>
      <c r="AL38" s="51">
        <f t="shared" si="78"/>
        <v>7.9665420794030687E-5</v>
      </c>
      <c r="AM38" s="51" t="e">
        <f t="shared" si="57"/>
        <v>#NUM!</v>
      </c>
      <c r="AN38" s="51" t="e">
        <f t="shared" si="79"/>
        <v>#NUM!</v>
      </c>
      <c r="AO38" s="51" t="e">
        <f t="shared" si="80"/>
        <v>#NUM!</v>
      </c>
      <c r="AP38" s="60" t="e">
        <f t="shared" si="81"/>
        <v>#NUM!</v>
      </c>
      <c r="AQ38" s="51" t="e">
        <f t="shared" si="82"/>
        <v>#NUM!</v>
      </c>
      <c r="AR38" s="63" t="e">
        <f t="shared" si="83"/>
        <v>#NUM!</v>
      </c>
      <c r="AS38" s="32" t="str">
        <f t="shared" si="58"/>
        <v>-0.00020253164556962</v>
      </c>
      <c r="AT38" s="32" t="str">
        <f t="shared" si="59"/>
        <v>0.0000056094414535266i</v>
      </c>
      <c r="AU38" s="32">
        <f t="shared" si="84"/>
        <v>5.6094414535265999E-6</v>
      </c>
      <c r="AV38" s="32">
        <f t="shared" si="85"/>
        <v>1.5707963267948966</v>
      </c>
      <c r="AW38" s="32" t="str">
        <f t="shared" si="60"/>
        <v>1+0.0000653389392591957i</v>
      </c>
      <c r="AX38" s="32">
        <f t="shared" si="86"/>
        <v>1.0000000021345885</v>
      </c>
      <c r="AY38" s="32">
        <f t="shared" si="87"/>
        <v>6.5338939166214541E-5</v>
      </c>
      <c r="AZ38" s="32" t="str">
        <f t="shared" si="61"/>
        <v>1+0.0111531589347591i</v>
      </c>
      <c r="BA38" s="32">
        <f t="shared" si="88"/>
        <v>1.0000621945430315</v>
      </c>
      <c r="BB38" s="32">
        <f t="shared" si="89"/>
        <v>1.1152696511142346E-2</v>
      </c>
      <c r="BC38" s="60" t="str">
        <f t="shared" si="90"/>
        <v>-0.400331198477794+36.1055185217525i</v>
      </c>
      <c r="BD38" s="51">
        <f t="shared" si="91"/>
        <v>31.15200561503789</v>
      </c>
      <c r="BE38" s="63">
        <f t="shared" si="92"/>
        <v>90.63525879482664</v>
      </c>
      <c r="BF38" s="60" t="str">
        <f t="shared" si="93"/>
        <v>59.6087961165128+1473.99010085563i</v>
      </c>
      <c r="BG38" s="66">
        <f t="shared" si="94"/>
        <v>63.376988111517541</v>
      </c>
      <c r="BH38" s="63">
        <f t="shared" si="95"/>
        <v>87.684195831343501</v>
      </c>
      <c r="BI38" s="60" t="e">
        <f t="shared" si="96"/>
        <v>#NUM!</v>
      </c>
      <c r="BJ38" s="66" t="e">
        <f t="shared" si="97"/>
        <v>#NUM!</v>
      </c>
      <c r="BK38" s="63" t="e">
        <f t="shared" si="98"/>
        <v>#NUM!</v>
      </c>
      <c r="BL38" s="51">
        <f t="shared" si="99"/>
        <v>63.376988111517541</v>
      </c>
      <c r="BM38" s="63">
        <f t="shared" si="100"/>
        <v>87.684195831343501</v>
      </c>
      <c r="BO38" s="32">
        <f t="shared" si="101"/>
        <v>0</v>
      </c>
      <c r="BP38" s="32">
        <f t="shared" si="102"/>
        <v>0</v>
      </c>
    </row>
    <row r="39" spans="1:68" x14ac:dyDescent="0.25">
      <c r="A39" s="32"/>
      <c r="B39" s="1">
        <f>wz_rhp/2*PI()</f>
        <v>943657.36778667103</v>
      </c>
      <c r="C39" s="32" t="s">
        <v>67</v>
      </c>
      <c r="D39" s="32"/>
      <c r="E39" s="32"/>
      <c r="F39" s="32"/>
      <c r="G39" s="32"/>
      <c r="N39" s="11">
        <v>21</v>
      </c>
      <c r="O39" s="52">
        <f t="shared" si="62"/>
        <v>16.218100973589298</v>
      </c>
      <c r="P39" s="50" t="str">
        <f t="shared" si="50"/>
        <v>40.9090909090909</v>
      </c>
      <c r="Q39" s="18" t="str">
        <f t="shared" si="51"/>
        <v>1+0.0524946264760419i</v>
      </c>
      <c r="R39" s="18">
        <f t="shared" si="63"/>
        <v>1.0013768949845303</v>
      </c>
      <c r="S39" s="18">
        <f t="shared" si="64"/>
        <v>5.244648648049087E-2</v>
      </c>
      <c r="T39" s="18" t="str">
        <f t="shared" si="52"/>
        <v>1+0.0000815210669980888i</v>
      </c>
      <c r="U39" s="18">
        <f t="shared" si="65"/>
        <v>1.0000000033228422</v>
      </c>
      <c r="V39" s="18">
        <f t="shared" si="66"/>
        <v>8.1521066817501043E-5</v>
      </c>
      <c r="W39" s="32" t="str">
        <f t="shared" si="53"/>
        <v>1-0.000169623261800711i</v>
      </c>
      <c r="X39" s="18">
        <f t="shared" si="67"/>
        <v>1.0000000143860255</v>
      </c>
      <c r="Y39" s="18">
        <f t="shared" si="68"/>
        <v>-1.6962326017390798E-4</v>
      </c>
      <c r="Z39" s="32" t="str">
        <f t="shared" si="54"/>
        <v>0.999999995791571+0.000168736620293838i</v>
      </c>
      <c r="AA39" s="18">
        <f t="shared" si="69"/>
        <v>1.0000000100275943</v>
      </c>
      <c r="AB39" s="18">
        <f t="shared" si="70"/>
        <v>1.6873661940252846E-4</v>
      </c>
      <c r="AC39" s="68" t="str">
        <f t="shared" si="71"/>
        <v>40.7961170299994-2.15208396746803i</v>
      </c>
      <c r="AD39" s="66">
        <f t="shared" si="72"/>
        <v>32.224445307159861</v>
      </c>
      <c r="AE39" s="63">
        <f t="shared" si="73"/>
        <v>-3.0196781056082838</v>
      </c>
      <c r="AF39" s="51" t="e">
        <f t="shared" si="74"/>
        <v>#NUM!</v>
      </c>
      <c r="AG39" s="51" t="str">
        <f t="shared" si="55"/>
        <v>1+0.237769778744425i</v>
      </c>
      <c r="AH39" s="51">
        <f t="shared" si="75"/>
        <v>1.0278786249767882</v>
      </c>
      <c r="AI39" s="51">
        <f t="shared" si="76"/>
        <v>0.23343515920524235</v>
      </c>
      <c r="AJ39" s="51" t="str">
        <f t="shared" si="56"/>
        <v>1+0.0000815210669980888i</v>
      </c>
      <c r="AK39" s="51">
        <f t="shared" si="77"/>
        <v>1.0000000033228422</v>
      </c>
      <c r="AL39" s="51">
        <f t="shared" si="78"/>
        <v>8.1521066817501043E-5</v>
      </c>
      <c r="AM39" s="51" t="e">
        <f t="shared" si="57"/>
        <v>#NUM!</v>
      </c>
      <c r="AN39" s="51" t="e">
        <f t="shared" si="79"/>
        <v>#NUM!</v>
      </c>
      <c r="AO39" s="51" t="e">
        <f t="shared" si="80"/>
        <v>#NUM!</v>
      </c>
      <c r="AP39" s="60" t="e">
        <f t="shared" si="81"/>
        <v>#NUM!</v>
      </c>
      <c r="AQ39" s="51" t="e">
        <f t="shared" si="82"/>
        <v>#NUM!</v>
      </c>
      <c r="AR39" s="63" t="e">
        <f t="shared" si="83"/>
        <v>#NUM!</v>
      </c>
      <c r="AS39" s="32" t="str">
        <f t="shared" si="58"/>
        <v>-0.00020253164556962</v>
      </c>
      <c r="AT39" s="32" t="str">
        <f t="shared" si="59"/>
        <v>5.74010213000294E-06i</v>
      </c>
      <c r="AU39" s="32">
        <f t="shared" si="84"/>
        <v>5.7401021300029403E-6</v>
      </c>
      <c r="AV39" s="32">
        <f t="shared" si="85"/>
        <v>1.5707963267948966</v>
      </c>
      <c r="AW39" s="32" t="str">
        <f t="shared" si="60"/>
        <v>1+0.0000668608786669926i</v>
      </c>
      <c r="AX39" s="32">
        <f t="shared" si="86"/>
        <v>1.0000000022351885</v>
      </c>
      <c r="AY39" s="32">
        <f t="shared" si="87"/>
        <v>6.6860878567361488E-5</v>
      </c>
      <c r="AZ39" s="32" t="str">
        <f t="shared" si="61"/>
        <v>1+0.0114129493797324i</v>
      </c>
      <c r="BA39" s="32">
        <f t="shared" si="88"/>
        <v>1.0000651255861011</v>
      </c>
      <c r="BB39" s="32">
        <f t="shared" si="89"/>
        <v>1.1412453885642557E-2</v>
      </c>
      <c r="BC39" s="60" t="str">
        <f t="shared" si="90"/>
        <v>-0.400331198397245+35.2836577860567i</v>
      </c>
      <c r="BD39" s="51">
        <f t="shared" si="91"/>
        <v>30.952031071260112</v>
      </c>
      <c r="BE39" s="63">
        <f t="shared" si="92"/>
        <v>90.650054595378549</v>
      </c>
      <c r="BF39" s="60" t="str">
        <f t="shared" si="93"/>
        <v>59.6014358144272+1440.29777864017i</v>
      </c>
      <c r="BG39" s="66">
        <f t="shared" si="94"/>
        <v>63.176476378419999</v>
      </c>
      <c r="BH39" s="63">
        <f t="shared" si="95"/>
        <v>87.630376489770271</v>
      </c>
      <c r="BI39" s="60" t="e">
        <f t="shared" si="96"/>
        <v>#NUM!</v>
      </c>
      <c r="BJ39" s="66" t="e">
        <f t="shared" si="97"/>
        <v>#NUM!</v>
      </c>
      <c r="BK39" s="63" t="e">
        <f t="shared" si="98"/>
        <v>#NUM!</v>
      </c>
      <c r="BL39" s="51">
        <f t="shared" si="99"/>
        <v>63.176476378419999</v>
      </c>
      <c r="BM39" s="63">
        <f t="shared" si="100"/>
        <v>87.630376489770271</v>
      </c>
      <c r="BO39" s="32">
        <f t="shared" si="101"/>
        <v>0</v>
      </c>
      <c r="BP39" s="32">
        <f t="shared" si="102"/>
        <v>0</v>
      </c>
    </row>
    <row r="40" spans="1:68" x14ac:dyDescent="0.25">
      <c r="A40" s="32"/>
      <c r="B40" s="1"/>
      <c r="C40" s="32"/>
      <c r="D40" s="32"/>
      <c r="E40" s="32"/>
      <c r="F40" s="32"/>
      <c r="G40" s="32"/>
      <c r="N40" s="11">
        <v>22</v>
      </c>
      <c r="O40" s="52">
        <f t="shared" si="62"/>
        <v>16.595869074375614</v>
      </c>
      <c r="P40" s="50" t="str">
        <f t="shared" si="50"/>
        <v>40.9090909090909</v>
      </c>
      <c r="Q40" s="18" t="str">
        <f t="shared" si="51"/>
        <v>1+0.0537173834053296i</v>
      </c>
      <c r="R40" s="18">
        <f t="shared" si="63"/>
        <v>1.0014417393338042</v>
      </c>
      <c r="S40" s="18">
        <f t="shared" si="64"/>
        <v>5.3665804480707437E-2</v>
      </c>
      <c r="T40" s="18" t="str">
        <f t="shared" si="52"/>
        <v>1+0.0000834199365823944i</v>
      </c>
      <c r="U40" s="18">
        <f t="shared" si="65"/>
        <v>1.000000003479443</v>
      </c>
      <c r="V40" s="18">
        <f t="shared" si="66"/>
        <v>8.3419936388891131E-5</v>
      </c>
      <c r="W40" s="32" t="str">
        <f t="shared" si="53"/>
        <v>1-0.000173574295128472i</v>
      </c>
      <c r="X40" s="18">
        <f t="shared" si="67"/>
        <v>1.0000000150640178</v>
      </c>
      <c r="Y40" s="18">
        <f t="shared" si="68"/>
        <v>-1.7357429338532115E-4</v>
      </c>
      <c r="Z40" s="32" t="str">
        <f t="shared" si="54"/>
        <v>0.999999995593234+0.000172667001087824i</v>
      </c>
      <c r="AA40" s="18">
        <f t="shared" si="69"/>
        <v>1.0000000105001805</v>
      </c>
      <c r="AB40" s="18">
        <f t="shared" si="70"/>
        <v>1.7266700013276854E-4</v>
      </c>
      <c r="AC40" s="68" t="str">
        <f t="shared" si="71"/>
        <v>40.7908080544634-2.20192725842917i</v>
      </c>
      <c r="AD40" s="66">
        <f t="shared" si="72"/>
        <v>32.223882872096375</v>
      </c>
      <c r="AE40" s="63">
        <f t="shared" si="73"/>
        <v>-3.0898826554482084</v>
      </c>
      <c r="AF40" s="51" t="e">
        <f t="shared" si="74"/>
        <v>#NUM!</v>
      </c>
      <c r="AG40" s="51" t="str">
        <f t="shared" si="55"/>
        <v>1+0.243308148365317i</v>
      </c>
      <c r="AH40" s="51">
        <f t="shared" si="75"/>
        <v>1.0291738701798443</v>
      </c>
      <c r="AI40" s="51">
        <f t="shared" si="76"/>
        <v>0.23867060098238801</v>
      </c>
      <c r="AJ40" s="51" t="str">
        <f t="shared" si="56"/>
        <v>1+0.0000834199365823944i</v>
      </c>
      <c r="AK40" s="51">
        <f t="shared" si="77"/>
        <v>1.000000003479443</v>
      </c>
      <c r="AL40" s="51">
        <f t="shared" si="78"/>
        <v>8.3419936388891131E-5</v>
      </c>
      <c r="AM40" s="51" t="e">
        <f t="shared" si="57"/>
        <v>#NUM!</v>
      </c>
      <c r="AN40" s="51" t="e">
        <f t="shared" si="79"/>
        <v>#NUM!</v>
      </c>
      <c r="AO40" s="51" t="e">
        <f t="shared" si="80"/>
        <v>#NUM!</v>
      </c>
      <c r="AP40" s="60" t="e">
        <f t="shared" si="81"/>
        <v>#NUM!</v>
      </c>
      <c r="AQ40" s="51" t="e">
        <f t="shared" si="82"/>
        <v>#NUM!</v>
      </c>
      <c r="AR40" s="63" t="e">
        <f t="shared" si="83"/>
        <v>#NUM!</v>
      </c>
      <c r="AS40" s="32" t="str">
        <f t="shared" si="58"/>
        <v>-0.00020253164556962</v>
      </c>
      <c r="AT40" s="32" t="str">
        <f t="shared" si="59"/>
        <v>5.87380628460784E-06i</v>
      </c>
      <c r="AU40" s="32">
        <f t="shared" si="84"/>
        <v>5.8738062846078401E-6</v>
      </c>
      <c r="AV40" s="32">
        <f t="shared" si="85"/>
        <v>1.5707963267948966</v>
      </c>
      <c r="AW40" s="32" t="str">
        <f t="shared" si="60"/>
        <v>1+0.0000684182685976675i</v>
      </c>
      <c r="AX40" s="32">
        <f t="shared" si="86"/>
        <v>1.0000000023405298</v>
      </c>
      <c r="AY40" s="32">
        <f t="shared" si="87"/>
        <v>6.8418268490910841E-5</v>
      </c>
      <c r="AZ40" s="32" t="str">
        <f t="shared" si="61"/>
        <v>1+0.0116787911215352i</v>
      </c>
      <c r="BA40" s="32">
        <f t="shared" si="88"/>
        <v>1.0000681947557679</v>
      </c>
      <c r="BB40" s="32">
        <f t="shared" si="89"/>
        <v>1.1678260192007635E-2</v>
      </c>
      <c r="BC40" s="60" t="str">
        <f t="shared" si="90"/>
        <v>-0.400331198312903+34.4805049127536i</v>
      </c>
      <c r="BD40" s="51">
        <f t="shared" si="91"/>
        <v>30.752057727037222</v>
      </c>
      <c r="BE40" s="63">
        <f t="shared" si="92"/>
        <v>90.665194943031551</v>
      </c>
      <c r="BF40" s="60" t="str">
        <f t="shared" si="93"/>
        <v>59.5937305831981+1407.36915769508i</v>
      </c>
      <c r="BG40" s="66">
        <f t="shared" si="94"/>
        <v>62.975940599133608</v>
      </c>
      <c r="BH40" s="63">
        <f t="shared" si="95"/>
        <v>87.575312287583344</v>
      </c>
      <c r="BI40" s="60" t="e">
        <f t="shared" si="96"/>
        <v>#NUM!</v>
      </c>
      <c r="BJ40" s="66" t="e">
        <f t="shared" si="97"/>
        <v>#NUM!</v>
      </c>
      <c r="BK40" s="63" t="e">
        <f t="shared" si="98"/>
        <v>#NUM!</v>
      </c>
      <c r="BL40" s="51">
        <f t="shared" si="99"/>
        <v>62.975940599133608</v>
      </c>
      <c r="BM40" s="63">
        <f t="shared" si="100"/>
        <v>87.575312287583344</v>
      </c>
      <c r="BO40" s="32">
        <f t="shared" si="101"/>
        <v>0</v>
      </c>
      <c r="BP40" s="32">
        <f t="shared" si="102"/>
        <v>0</v>
      </c>
    </row>
    <row r="41" spans="1:68" x14ac:dyDescent="0.25">
      <c r="A41" t="s">
        <v>216</v>
      </c>
      <c r="B41" s="30">
        <f>1/(Cout*Resr)</f>
        <v>1250000</v>
      </c>
      <c r="C41" t="s">
        <v>213</v>
      </c>
      <c r="E41" t="s">
        <v>206</v>
      </c>
      <c r="N41" s="11">
        <v>23</v>
      </c>
      <c r="O41" s="52">
        <f t="shared" si="62"/>
        <v>16.982436524617448</v>
      </c>
      <c r="P41" s="50" t="str">
        <f t="shared" si="50"/>
        <v>40.9090909090909</v>
      </c>
      <c r="Q41" s="18" t="str">
        <f t="shared" si="51"/>
        <v>1+0.0549686220023321i</v>
      </c>
      <c r="R41" s="18">
        <f t="shared" si="63"/>
        <v>1.0015096352031942</v>
      </c>
      <c r="S41" s="18">
        <f t="shared" si="64"/>
        <v>5.4913358687258482E-2</v>
      </c>
      <c r="T41" s="18" t="str">
        <f t="shared" si="52"/>
        <v>1+0.0000853630365212688i</v>
      </c>
      <c r="U41" s="18">
        <f t="shared" si="65"/>
        <v>1.000000003643424</v>
      </c>
      <c r="V41" s="18">
        <f t="shared" si="66"/>
        <v>8.5363036313926315E-5</v>
      </c>
      <c r="W41" s="32" t="str">
        <f t="shared" si="53"/>
        <v>1-0.000177617359845036i</v>
      </c>
      <c r="X41" s="18">
        <f t="shared" si="67"/>
        <v>1.000000015773963</v>
      </c>
      <c r="Y41" s="18">
        <f t="shared" si="68"/>
        <v>-1.7761735797721621E-4</v>
      </c>
      <c r="Z41" s="32" t="str">
        <f t="shared" si="54"/>
        <v>0.99999999538555+0.000176688932211303i</v>
      </c>
      <c r="AA41" s="18">
        <f t="shared" si="69"/>
        <v>1.0000000109950391</v>
      </c>
      <c r="AB41" s="18">
        <f t="shared" si="70"/>
        <v>1.766889311879426E-4</v>
      </c>
      <c r="AC41" s="68" t="str">
        <f t="shared" si="71"/>
        <v>40.7852503481501-2.25291123359825i</v>
      </c>
      <c r="AD41" s="66">
        <f t="shared" si="72"/>
        <v>32.223294008343899</v>
      </c>
      <c r="AE41" s="63">
        <f t="shared" si="73"/>
        <v>-3.1617130049848527</v>
      </c>
      <c r="AF41" s="51" t="e">
        <f t="shared" si="74"/>
        <v>#NUM!</v>
      </c>
      <c r="AG41" s="51" t="str">
        <f t="shared" si="55"/>
        <v>1+0.248975523187034i</v>
      </c>
      <c r="AH41" s="51">
        <f t="shared" si="75"/>
        <v>1.0305284135560053</v>
      </c>
      <c r="AI41" s="51">
        <f t="shared" si="76"/>
        <v>0.24401421747192034</v>
      </c>
      <c r="AJ41" s="51" t="str">
        <f t="shared" si="56"/>
        <v>1+0.0000853630365212688i</v>
      </c>
      <c r="AK41" s="51">
        <f t="shared" si="77"/>
        <v>1.000000003643424</v>
      </c>
      <c r="AL41" s="51">
        <f t="shared" si="78"/>
        <v>8.5363036313926315E-5</v>
      </c>
      <c r="AM41" s="51" t="e">
        <f t="shared" si="57"/>
        <v>#NUM!</v>
      </c>
      <c r="AN41" s="51" t="e">
        <f t="shared" si="79"/>
        <v>#NUM!</v>
      </c>
      <c r="AO41" s="51" t="e">
        <f t="shared" si="80"/>
        <v>#NUM!</v>
      </c>
      <c r="AP41" s="60" t="e">
        <f t="shared" si="81"/>
        <v>#NUM!</v>
      </c>
      <c r="AQ41" s="51" t="e">
        <f t="shared" si="82"/>
        <v>#NUM!</v>
      </c>
      <c r="AR41" s="63" t="e">
        <f t="shared" si="83"/>
        <v>#NUM!</v>
      </c>
      <c r="AS41" s="32" t="str">
        <f t="shared" si="58"/>
        <v>-0.00020253164556962</v>
      </c>
      <c r="AT41" s="32" t="str">
        <f t="shared" si="59"/>
        <v>6.01062480905386E-06i</v>
      </c>
      <c r="AU41" s="32">
        <f t="shared" si="84"/>
        <v>6.0106248090538596E-6</v>
      </c>
      <c r="AV41" s="32">
        <f t="shared" si="85"/>
        <v>1.5707963267948966</v>
      </c>
      <c r="AW41" s="32" t="str">
        <f t="shared" si="60"/>
        <v>1+0.0000700119347999753i</v>
      </c>
      <c r="AX41" s="32">
        <f t="shared" si="86"/>
        <v>1.0000000024508355</v>
      </c>
      <c r="AY41" s="32">
        <f t="shared" si="87"/>
        <v>7.0011934685583479E-5</v>
      </c>
      <c r="AZ41" s="32" t="str">
        <f t="shared" si="61"/>
        <v>1+0.0119508251129776i</v>
      </c>
      <c r="BA41" s="32">
        <f t="shared" si="88"/>
        <v>1.0000714085608493</v>
      </c>
      <c r="BB41" s="32">
        <f t="shared" si="89"/>
        <v>1.1950256213932994E-2</v>
      </c>
      <c r="BC41" s="60" t="str">
        <f t="shared" si="90"/>
        <v>-0.400331198224583+33.6956340595584i</v>
      </c>
      <c r="BD41" s="51">
        <f t="shared" si="91"/>
        <v>30.552085638886972</v>
      </c>
      <c r="BE41" s="63">
        <f t="shared" si="92"/>
        <v>90.680687856785312</v>
      </c>
      <c r="BF41" s="60" t="str">
        <f t="shared" si="93"/>
        <v>59.5856643542304+1375.18678141238i</v>
      </c>
      <c r="BG41" s="66">
        <f t="shared" si="94"/>
        <v>62.775379647230849</v>
      </c>
      <c r="BH41" s="63">
        <f t="shared" si="95"/>
        <v>87.518974851800465</v>
      </c>
      <c r="BI41" s="60" t="e">
        <f t="shared" si="96"/>
        <v>#NUM!</v>
      </c>
      <c r="BJ41" s="66" t="e">
        <f t="shared" si="97"/>
        <v>#NUM!</v>
      </c>
      <c r="BK41" s="63" t="e">
        <f t="shared" si="98"/>
        <v>#NUM!</v>
      </c>
      <c r="BL41" s="51">
        <f t="shared" si="99"/>
        <v>62.775379647230849</v>
      </c>
      <c r="BM41" s="63">
        <f t="shared" si="100"/>
        <v>87.518974851800465</v>
      </c>
      <c r="BO41" s="32">
        <f t="shared" si="101"/>
        <v>0</v>
      </c>
      <c r="BP41" s="32">
        <f t="shared" si="102"/>
        <v>0</v>
      </c>
    </row>
    <row r="42" spans="1:68" s="32" customFormat="1" x14ac:dyDescent="0.25">
      <c r="B42" s="30"/>
      <c r="K42"/>
      <c r="N42" s="11">
        <v>24</v>
      </c>
      <c r="O42" s="52">
        <f t="shared" si="62"/>
        <v>17.378008287493756</v>
      </c>
      <c r="P42" s="50" t="str">
        <f t="shared" si="50"/>
        <v>40.9090909090909</v>
      </c>
      <c r="Q42" s="18" t="str">
        <f t="shared" si="51"/>
        <v>1+0.0562490056903163i</v>
      </c>
      <c r="R42" s="18">
        <f t="shared" si="63"/>
        <v>1.0015807259732732</v>
      </c>
      <c r="S42" s="18">
        <f t="shared" si="64"/>
        <v>5.6189795027633195E-2</v>
      </c>
      <c r="T42" s="18" t="str">
        <f t="shared" si="52"/>
        <v>1+0.0000873513970720208i</v>
      </c>
      <c r="U42" s="18">
        <f t="shared" si="65"/>
        <v>1.0000000038151333</v>
      </c>
      <c r="V42" s="18">
        <f t="shared" si="66"/>
        <v>8.7351396849849312E-5</v>
      </c>
      <c r="W42" s="32" t="str">
        <f t="shared" si="53"/>
        <v>1-0.000181754599636835i</v>
      </c>
      <c r="X42" s="18">
        <f t="shared" si="67"/>
        <v>1.000000016517367</v>
      </c>
      <c r="Y42" s="18">
        <f t="shared" si="68"/>
        <v>-1.8175459763543008E-4</v>
      </c>
      <c r="Z42" s="32" t="str">
        <f t="shared" si="54"/>
        <v>0.999999995168077+0.000180804546145396i</v>
      </c>
      <c r="AA42" s="18">
        <f t="shared" si="69"/>
        <v>1.0000000115132188</v>
      </c>
      <c r="AB42" s="18">
        <f t="shared" si="70"/>
        <v>1.808045450488457E-4</v>
      </c>
      <c r="AC42" s="68" t="str">
        <f t="shared" si="71"/>
        <v>40.779432330245-2.30506101984222i</v>
      </c>
      <c r="AD42" s="66">
        <f t="shared" si="72"/>
        <v>32.222677477864409</v>
      </c>
      <c r="AE42" s="63">
        <f t="shared" si="73"/>
        <v>-3.2352063491141836</v>
      </c>
      <c r="AF42" s="51" t="e">
        <f t="shared" si="74"/>
        <v>#NUM!</v>
      </c>
      <c r="AG42" s="51" t="str">
        <f t="shared" si="55"/>
        <v>1+0.254774908126727i</v>
      </c>
      <c r="AH42" s="51">
        <f t="shared" si="75"/>
        <v>1.0319448889407721</v>
      </c>
      <c r="AI42" s="51">
        <f t="shared" si="76"/>
        <v>0.24946762074003329</v>
      </c>
      <c r="AJ42" s="51" t="str">
        <f t="shared" si="56"/>
        <v>1+0.0000873513970720208i</v>
      </c>
      <c r="AK42" s="51">
        <f t="shared" si="77"/>
        <v>1.0000000038151333</v>
      </c>
      <c r="AL42" s="51">
        <f t="shared" si="78"/>
        <v>8.7351396849849312E-5</v>
      </c>
      <c r="AM42" s="51" t="e">
        <f t="shared" si="57"/>
        <v>#NUM!</v>
      </c>
      <c r="AN42" s="51" t="e">
        <f t="shared" si="79"/>
        <v>#NUM!</v>
      </c>
      <c r="AO42" s="51" t="e">
        <f t="shared" si="80"/>
        <v>#NUM!</v>
      </c>
      <c r="AP42" s="60" t="e">
        <f t="shared" si="81"/>
        <v>#NUM!</v>
      </c>
      <c r="AQ42" s="51" t="e">
        <f t="shared" si="82"/>
        <v>#NUM!</v>
      </c>
      <c r="AR42" s="63" t="e">
        <f t="shared" si="83"/>
        <v>#NUM!</v>
      </c>
      <c r="AS42" s="32" t="str">
        <f t="shared" si="58"/>
        <v>-0.00020253164556962</v>
      </c>
      <c r="AT42" s="32" t="str">
        <f t="shared" si="59"/>
        <v>6.15063024633366E-06i</v>
      </c>
      <c r="AU42" s="32">
        <f t="shared" si="84"/>
        <v>6.1506302463336597E-6</v>
      </c>
      <c r="AV42" s="32">
        <f t="shared" si="85"/>
        <v>1.5707963267948966</v>
      </c>
      <c r="AW42" s="32" t="str">
        <f t="shared" si="60"/>
        <v>1+0.0000716427222568321i</v>
      </c>
      <c r="AX42" s="32">
        <f t="shared" si="86"/>
        <v>1.0000000025663398</v>
      </c>
      <c r="AY42" s="32">
        <f t="shared" si="87"/>
        <v>7.164272213425905E-5</v>
      </c>
      <c r="AZ42" s="32" t="str">
        <f t="shared" si="61"/>
        <v>1+0.0122291955900829i</v>
      </c>
      <c r="BA42" s="32">
        <f t="shared" si="88"/>
        <v>1.0000747738168285</v>
      </c>
      <c r="BB42" s="32">
        <f t="shared" si="89"/>
        <v>1.2228586006235446E-2</v>
      </c>
      <c r="BC42" s="60" t="str">
        <f t="shared" si="90"/>
        <v>-0.400331198132107+32.9286290775562i</v>
      </c>
      <c r="BD42" s="51">
        <f t="shared" si="91"/>
        <v>30.352114865989432</v>
      </c>
      <c r="BE42" s="63">
        <f t="shared" si="92"/>
        <v>90.696541541958908</v>
      </c>
      <c r="BF42" s="60" t="str">
        <f t="shared" si="93"/>
        <v>59.5772203196037+1343.73358903578i</v>
      </c>
      <c r="BG42" s="66">
        <f t="shared" si="94"/>
        <v>62.574792343853829</v>
      </c>
      <c r="BH42" s="63">
        <f t="shared" si="95"/>
        <v>87.461335192844729</v>
      </c>
      <c r="BI42" s="60" t="e">
        <f t="shared" si="96"/>
        <v>#NUM!</v>
      </c>
      <c r="BJ42" s="66" t="e">
        <f t="shared" si="97"/>
        <v>#NUM!</v>
      </c>
      <c r="BK42" s="63" t="e">
        <f t="shared" si="98"/>
        <v>#NUM!</v>
      </c>
      <c r="BL42" s="51">
        <f t="shared" si="99"/>
        <v>62.574792343853829</v>
      </c>
      <c r="BM42" s="63">
        <f t="shared" si="100"/>
        <v>87.461335192844729</v>
      </c>
      <c r="BO42" s="32">
        <f t="shared" si="101"/>
        <v>0</v>
      </c>
      <c r="BP42" s="32">
        <f t="shared" si="102"/>
        <v>0</v>
      </c>
    </row>
    <row r="43" spans="1:68" s="32" customFormat="1" x14ac:dyDescent="0.25">
      <c r="A43"/>
      <c r="B43" s="1"/>
      <c r="C43"/>
      <c r="D43"/>
      <c r="E43"/>
      <c r="F43"/>
      <c r="G43"/>
      <c r="N43" s="11">
        <v>25</v>
      </c>
      <c r="O43" s="52">
        <f t="shared" si="62"/>
        <v>17.782794100389236</v>
      </c>
      <c r="P43" s="50" t="str">
        <f t="shared" si="50"/>
        <v>40.9090909090909</v>
      </c>
      <c r="Q43" s="18" t="str">
        <f t="shared" si="51"/>
        <v>1+0.0575592133456606i</v>
      </c>
      <c r="R43" s="18">
        <f t="shared" si="63"/>
        <v>1.0016551617402925</v>
      </c>
      <c r="S43" s="18">
        <f t="shared" si="64"/>
        <v>5.7495773638374437E-2</v>
      </c>
      <c r="T43" s="18" t="str">
        <f t="shared" si="52"/>
        <v>1+0.000089386072489732i</v>
      </c>
      <c r="U43" s="18">
        <f t="shared" si="65"/>
        <v>1.0000000039949348</v>
      </c>
      <c r="V43" s="18">
        <f t="shared" si="66"/>
        <v>8.9386072251670969E-5</v>
      </c>
      <c r="W43" s="32" t="str">
        <f t="shared" si="53"/>
        <v>1-0.000185988208123166i</v>
      </c>
      <c r="X43" s="18">
        <f t="shared" si="67"/>
        <v>1.0000000172958066</v>
      </c>
      <c r="Y43" s="18">
        <f t="shared" si="68"/>
        <v>-1.8598820597862196E-4</v>
      </c>
      <c r="Z43" s="32" t="str">
        <f t="shared" si="54"/>
        <v>0.999999994940356+0.000185016025043085i</v>
      </c>
      <c r="AA43" s="18">
        <f t="shared" si="69"/>
        <v>1.0000000120558208</v>
      </c>
      <c r="AB43" s="18">
        <f t="shared" si="70"/>
        <v>1.8501602386811005E-4</v>
      </c>
      <c r="AC43" s="68" t="str">
        <f t="shared" si="71"/>
        <v>40.7733418877022-2.35840222729463i</v>
      </c>
      <c r="AD43" s="66">
        <f t="shared" si="72"/>
        <v>32.222031984993933</v>
      </c>
      <c r="AE43" s="63">
        <f t="shared" si="73"/>
        <v>-3.310400701182842</v>
      </c>
      <c r="AF43" s="51" t="e">
        <f t="shared" si="74"/>
        <v>#NUM!</v>
      </c>
      <c r="AG43" s="51" t="str">
        <f t="shared" si="55"/>
        <v>1+0.260709378095051i</v>
      </c>
      <c r="AH43" s="51">
        <f t="shared" si="75"/>
        <v>1.0334260398435431</v>
      </c>
      <c r="AI43" s="51">
        <f t="shared" si="76"/>
        <v>0.25503240424443813</v>
      </c>
      <c r="AJ43" s="51" t="str">
        <f t="shared" si="56"/>
        <v>1+0.000089386072489732i</v>
      </c>
      <c r="AK43" s="51">
        <f t="shared" si="77"/>
        <v>1.0000000039949348</v>
      </c>
      <c r="AL43" s="51">
        <f t="shared" si="78"/>
        <v>8.9386072251670969E-5</v>
      </c>
      <c r="AM43" s="51" t="e">
        <f t="shared" si="57"/>
        <v>#NUM!</v>
      </c>
      <c r="AN43" s="51" t="e">
        <f t="shared" si="79"/>
        <v>#NUM!</v>
      </c>
      <c r="AO43" s="51" t="e">
        <f t="shared" si="80"/>
        <v>#NUM!</v>
      </c>
      <c r="AP43" s="60" t="e">
        <f t="shared" si="81"/>
        <v>#NUM!</v>
      </c>
      <c r="AQ43" s="51" t="e">
        <f t="shared" si="82"/>
        <v>#NUM!</v>
      </c>
      <c r="AR43" s="63" t="e">
        <f t="shared" si="83"/>
        <v>#NUM!</v>
      </c>
      <c r="AS43" s="32" t="str">
        <f t="shared" si="58"/>
        <v>-0.00020253164556962</v>
      </c>
      <c r="AT43" s="32" t="str">
        <f t="shared" si="59"/>
        <v>6.29389682918328E-06i</v>
      </c>
      <c r="AU43" s="32">
        <f t="shared" si="84"/>
        <v>6.2938968291832804E-6</v>
      </c>
      <c r="AV43" s="32">
        <f t="shared" si="85"/>
        <v>1.5707963267948966</v>
      </c>
      <c r="AW43" s="32" t="str">
        <f t="shared" si="60"/>
        <v>1+0.0000733114956333323i</v>
      </c>
      <c r="AX43" s="32">
        <f t="shared" si="86"/>
        <v>1.0000000026872877</v>
      </c>
      <c r="AY43" s="32">
        <f t="shared" si="87"/>
        <v>7.3311495501992915E-5</v>
      </c>
      <c r="AZ43" s="32" t="str">
        <f t="shared" si="61"/>
        <v>1+0.0125140501485625i</v>
      </c>
      <c r="BA43" s="32">
        <f t="shared" si="88"/>
        <v>1.0000782976602987</v>
      </c>
      <c r="BB43" s="32">
        <f t="shared" si="89"/>
        <v>1.2513396970463697E-2</v>
      </c>
      <c r="BC43" s="60" t="str">
        <f t="shared" si="90"/>
        <v>-0.400331198035266+32.1790832905529i</v>
      </c>
      <c r="BD43" s="51">
        <f t="shared" si="91"/>
        <v>30.152145470311986</v>
      </c>
      <c r="BE43" s="63">
        <f t="shared" si="92"/>
        <v>90.712764394497299</v>
      </c>
      <c r="BF43" s="60" t="str">
        <f t="shared" si="93"/>
        <v>59.5683808989341+1312.99290662766i</v>
      </c>
      <c r="BG43" s="66">
        <f t="shared" si="94"/>
        <v>62.374177455305919</v>
      </c>
      <c r="BH43" s="63">
        <f t="shared" si="95"/>
        <v>87.402363693314456</v>
      </c>
      <c r="BI43" s="60" t="e">
        <f t="shared" si="96"/>
        <v>#NUM!</v>
      </c>
      <c r="BJ43" s="66" t="e">
        <f t="shared" si="97"/>
        <v>#NUM!</v>
      </c>
      <c r="BK43" s="63" t="e">
        <f t="shared" si="98"/>
        <v>#NUM!</v>
      </c>
      <c r="BL43" s="51">
        <f t="shared" si="99"/>
        <v>62.374177455305919</v>
      </c>
      <c r="BM43" s="63">
        <f t="shared" si="100"/>
        <v>87.402363693314456</v>
      </c>
      <c r="BO43" s="32">
        <f t="shared" si="101"/>
        <v>0</v>
      </c>
      <c r="BP43" s="32">
        <f t="shared" si="102"/>
        <v>0</v>
      </c>
    </row>
    <row r="44" spans="1:68" s="32" customFormat="1" x14ac:dyDescent="0.25">
      <c r="A44" s="32" t="s">
        <v>209</v>
      </c>
      <c r="B44" s="1">
        <f>(Isl*(Rsl_int+R_sl)*Fsw)</f>
        <v>45000.000000000007</v>
      </c>
      <c r="C44" s="32" t="s">
        <v>147</v>
      </c>
      <c r="E44" s="32" t="s">
        <v>210</v>
      </c>
      <c r="N44" s="11">
        <v>26</v>
      </c>
      <c r="O44" s="52">
        <f t="shared" si="62"/>
        <v>18.197008586099841</v>
      </c>
      <c r="P44" s="50" t="str">
        <f t="shared" si="50"/>
        <v>40.9090909090909</v>
      </c>
      <c r="Q44" s="18" t="str">
        <f t="shared" si="51"/>
        <v>1+0.0588999396578075i</v>
      </c>
      <c r="R44" s="18">
        <f t="shared" si="63"/>
        <v>1.0017330996286853</v>
      </c>
      <c r="S44" s="18">
        <f t="shared" si="64"/>
        <v>5.88319691369346E-2</v>
      </c>
      <c r="T44" s="18" t="str">
        <f t="shared" si="52"/>
        <v>1+0.0000914681415862424i</v>
      </c>
      <c r="U44" s="18">
        <f t="shared" si="65"/>
        <v>1.0000000041832104</v>
      </c>
      <c r="V44" s="18">
        <f t="shared" si="66"/>
        <v>9.146814133115541E-5</v>
      </c>
      <c r="W44" s="32" t="str">
        <f t="shared" si="53"/>
        <v>1-0.000190320430019291i</v>
      </c>
      <c r="X44" s="18">
        <f t="shared" si="67"/>
        <v>1.000000018110933</v>
      </c>
      <c r="Y44" s="18">
        <f t="shared" si="68"/>
        <v>-1.9032042772137067E-4</v>
      </c>
      <c r="Z44" s="32" t="str">
        <f t="shared" si="54"/>
        <v>0.999999994701902+0.00018932560188623i</v>
      </c>
      <c r="AA44" s="18">
        <f t="shared" si="69"/>
        <v>1.0000000126239939</v>
      </c>
      <c r="AB44" s="18">
        <f t="shared" si="70"/>
        <v>1.8932560062722171E-4</v>
      </c>
      <c r="AC44" s="68" t="str">
        <f t="shared" si="71"/>
        <v>40.7669663514541-2.41296095346133i</v>
      </c>
      <c r="AD44" s="66">
        <f t="shared" si="72"/>
        <v>32.221356173795627</v>
      </c>
      <c r="AE44" s="63">
        <f t="shared" si="73"/>
        <v>-3.3873349086653657</v>
      </c>
      <c r="AF44" s="51" t="e">
        <f t="shared" si="74"/>
        <v>#NUM!</v>
      </c>
      <c r="AG44" s="51" t="str">
        <f t="shared" si="55"/>
        <v>1+0.26678207962654i</v>
      </c>
      <c r="AH44" s="51">
        <f t="shared" si="75"/>
        <v>1.0349747233676103</v>
      </c>
      <c r="AI44" s="51">
        <f t="shared" si="76"/>
        <v>0.26071013933963516</v>
      </c>
      <c r="AJ44" s="51" t="str">
        <f t="shared" si="56"/>
        <v>1+0.0000914681415862424i</v>
      </c>
      <c r="AK44" s="51">
        <f t="shared" si="77"/>
        <v>1.0000000041832104</v>
      </c>
      <c r="AL44" s="51">
        <f t="shared" si="78"/>
        <v>9.146814133115541E-5</v>
      </c>
      <c r="AM44" s="51" t="e">
        <f t="shared" si="57"/>
        <v>#NUM!</v>
      </c>
      <c r="AN44" s="51" t="e">
        <f t="shared" si="79"/>
        <v>#NUM!</v>
      </c>
      <c r="AO44" s="51" t="e">
        <f t="shared" si="80"/>
        <v>#NUM!</v>
      </c>
      <c r="AP44" s="60" t="e">
        <f t="shared" si="81"/>
        <v>#NUM!</v>
      </c>
      <c r="AQ44" s="51" t="e">
        <f t="shared" si="82"/>
        <v>#NUM!</v>
      </c>
      <c r="AR44" s="63" t="e">
        <f t="shared" si="83"/>
        <v>#NUM!</v>
      </c>
      <c r="AS44" s="32" t="str">
        <f t="shared" si="58"/>
        <v>-0.00020253164556962</v>
      </c>
      <c r="AT44" s="32" t="str">
        <f t="shared" si="59"/>
        <v>6.44050051944131E-06i</v>
      </c>
      <c r="AU44" s="32">
        <f t="shared" si="84"/>
        <v>6.4405005194413104E-6</v>
      </c>
      <c r="AV44" s="32">
        <f t="shared" si="85"/>
        <v>1.5707963267948966</v>
      </c>
      <c r="AW44" s="32" t="str">
        <f t="shared" si="60"/>
        <v>1+0.0000750191397352102i</v>
      </c>
      <c r="AX44" s="32">
        <f t="shared" si="86"/>
        <v>1.0000000028139355</v>
      </c>
      <c r="AY44" s="32">
        <f t="shared" si="87"/>
        <v>7.5019139594477506E-5</v>
      </c>
      <c r="AZ44" s="32" t="str">
        <f t="shared" si="61"/>
        <v>1+0.0128055398220739i</v>
      </c>
      <c r="BA44" s="32">
        <f t="shared" si="88"/>
        <v>1.0000819875640869</v>
      </c>
      <c r="BB44" s="32">
        <f t="shared" si="89"/>
        <v>1.2804839932230149E-2</v>
      </c>
      <c r="BC44" s="60" t="str">
        <f t="shared" si="90"/>
        <v>-0.400331197933863+31.4465992794507i</v>
      </c>
      <c r="BD44" s="51">
        <f t="shared" si="91"/>
        <v>29.952177516740637</v>
      </c>
      <c r="BE44" s="63">
        <f t="shared" si="92"/>
        <v>90.729365005375897</v>
      </c>
      <c r="BF44" s="60" t="str">
        <f t="shared" si="93"/>
        <v>59.5591277048526+1282.94843824209i</v>
      </c>
      <c r="BG44" s="66">
        <f t="shared" si="94"/>
        <v>62.173533690536232</v>
      </c>
      <c r="BH44" s="63">
        <f t="shared" si="95"/>
        <v>87.342030096710545</v>
      </c>
      <c r="BI44" s="60" t="e">
        <f t="shared" si="96"/>
        <v>#NUM!</v>
      </c>
      <c r="BJ44" s="66" t="e">
        <f t="shared" si="97"/>
        <v>#NUM!</v>
      </c>
      <c r="BK44" s="63" t="e">
        <f t="shared" si="98"/>
        <v>#NUM!</v>
      </c>
      <c r="BL44" s="51">
        <f t="shared" si="99"/>
        <v>62.173533690536232</v>
      </c>
      <c r="BM44" s="63">
        <f t="shared" si="100"/>
        <v>87.342030096710545</v>
      </c>
      <c r="BO44" s="32">
        <f t="shared" si="101"/>
        <v>0</v>
      </c>
      <c r="BP44" s="32">
        <f t="shared" si="102"/>
        <v>0</v>
      </c>
    </row>
    <row r="45" spans="1:68" x14ac:dyDescent="0.25">
      <c r="A45" s="32" t="s">
        <v>212</v>
      </c>
      <c r="B45" s="1">
        <f>(R_cs*VIN_var*Acs)/Lm</f>
        <v>51063.829787234041</v>
      </c>
      <c r="C45" s="32" t="s">
        <v>147</v>
      </c>
      <c r="D45" s="32"/>
      <c r="E45" s="32" t="s">
        <v>211</v>
      </c>
      <c r="F45" s="32"/>
      <c r="G45" s="32"/>
      <c r="N45" s="11">
        <v>27</v>
      </c>
      <c r="O45" s="52">
        <f t="shared" si="62"/>
        <v>18.62087136662868</v>
      </c>
      <c r="P45" s="50" t="str">
        <f t="shared" si="50"/>
        <v>40.9090909090909</v>
      </c>
      <c r="Q45" s="18" t="str">
        <f t="shared" si="51"/>
        <v>1+0.0602718954975936i</v>
      </c>
      <c r="R45" s="18">
        <f t="shared" si="63"/>
        <v>1.0018147041179186</v>
      </c>
      <c r="S45" s="18">
        <f t="shared" si="64"/>
        <v>6.0199070895714545E-2</v>
      </c>
      <c r="T45" s="18" t="str">
        <f t="shared" si="52"/>
        <v>1+0.0000935987083021456i</v>
      </c>
      <c r="U45" s="18">
        <f t="shared" si="65"/>
        <v>1.000000004380359</v>
      </c>
      <c r="V45" s="18">
        <f t="shared" si="66"/>
        <v>9.359870802881496E-5</v>
      </c>
      <c r="W45" s="32" t="str">
        <f t="shared" si="53"/>
        <v>1-0.0001947535623266i</v>
      </c>
      <c r="X45" s="18">
        <f t="shared" si="67"/>
        <v>1.0000000189644749</v>
      </c>
      <c r="Y45" s="18">
        <f t="shared" si="68"/>
        <v>-1.9475355986433402E-4</v>
      </c>
      <c r="Z45" s="32" t="str">
        <f t="shared" si="54"/>
        <v>0.99999999445221+0.000193735561669515i</v>
      </c>
      <c r="AA45" s="18">
        <f t="shared" si="69"/>
        <v>1.0000000132189439</v>
      </c>
      <c r="AB45" s="18">
        <f t="shared" si="70"/>
        <v>1.937355603204634E-4</v>
      </c>
      <c r="AC45" s="68" t="str">
        <f t="shared" si="71"/>
        <v>40.7602924716234-2.46876378692745i</v>
      </c>
      <c r="AD45" s="66">
        <f t="shared" si="72"/>
        <v>32.220648625294935</v>
      </c>
      <c r="AE45" s="63">
        <f t="shared" si="73"/>
        <v>-3.4660486689686731</v>
      </c>
      <c r="AF45" s="51" t="e">
        <f t="shared" si="74"/>
        <v>#NUM!</v>
      </c>
      <c r="AG45" s="51" t="str">
        <f t="shared" si="55"/>
        <v>1+0.272996232547924i</v>
      </c>
      <c r="AH45" s="51">
        <f t="shared" si="75"/>
        <v>1.0365939142139318</v>
      </c>
      <c r="AI45" s="51">
        <f t="shared" si="76"/>
        <v>0.2665023715804542</v>
      </c>
      <c r="AJ45" s="51" t="str">
        <f t="shared" si="56"/>
        <v>1+0.0000935987083021456i</v>
      </c>
      <c r="AK45" s="51">
        <f t="shared" si="77"/>
        <v>1.000000004380359</v>
      </c>
      <c r="AL45" s="51">
        <f t="shared" si="78"/>
        <v>9.359870802881496E-5</v>
      </c>
      <c r="AM45" s="51" t="e">
        <f t="shared" si="57"/>
        <v>#NUM!</v>
      </c>
      <c r="AN45" s="51" t="e">
        <f t="shared" si="79"/>
        <v>#NUM!</v>
      </c>
      <c r="AO45" s="51" t="e">
        <f t="shared" si="80"/>
        <v>#NUM!</v>
      </c>
      <c r="AP45" s="60" t="e">
        <f t="shared" si="81"/>
        <v>#NUM!</v>
      </c>
      <c r="AQ45" s="51" t="e">
        <f t="shared" si="82"/>
        <v>#NUM!</v>
      </c>
      <c r="AR45" s="63" t="e">
        <f t="shared" si="83"/>
        <v>#NUM!</v>
      </c>
      <c r="AS45" s="32" t="str">
        <f t="shared" si="58"/>
        <v>-0.00020253164556962</v>
      </c>
      <c r="AT45" s="32" t="str">
        <f t="shared" si="59"/>
        <v>6.59051904832485E-06i</v>
      </c>
      <c r="AU45" s="32">
        <f t="shared" si="84"/>
        <v>6.5905190483248502E-6</v>
      </c>
      <c r="AV45" s="32">
        <f t="shared" si="85"/>
        <v>1.5707963267948966</v>
      </c>
      <c r="AW45" s="32" t="str">
        <f t="shared" si="60"/>
        <v>1+0.0000767665599779712i</v>
      </c>
      <c r="AX45" s="32">
        <f t="shared" si="86"/>
        <v>1.0000000029465523</v>
      </c>
      <c r="AY45" s="32">
        <f t="shared" si="87"/>
        <v>7.6766559827173405E-5</v>
      </c>
      <c r="AZ45" s="32" t="str">
        <f t="shared" si="61"/>
        <v>1+0.0131038191623004i</v>
      </c>
      <c r="BA45" s="32">
        <f t="shared" si="88"/>
        <v>1.0000858513530917</v>
      </c>
      <c r="BB45" s="32">
        <f t="shared" si="89"/>
        <v>1.3103069220298238E-2</v>
      </c>
      <c r="BC45" s="60" t="str">
        <f t="shared" si="90"/>
        <v>-0.400331197827684+30.7307886715315i</v>
      </c>
      <c r="BD45" s="51">
        <f t="shared" si="91"/>
        <v>29.752211073217502</v>
      </c>
      <c r="BE45" s="63">
        <f t="shared" si="92"/>
        <v>90.746352165105037</v>
      </c>
      <c r="BF45" s="60" t="str">
        <f t="shared" si="93"/>
        <v>59.5494415070255+1253.58425729925i</v>
      </c>
      <c r="BG45" s="66">
        <f t="shared" si="94"/>
        <v>61.972859698512437</v>
      </c>
      <c r="BH45" s="63">
        <f t="shared" si="95"/>
        <v>87.280303496136355</v>
      </c>
      <c r="BI45" s="60" t="e">
        <f t="shared" si="96"/>
        <v>#NUM!</v>
      </c>
      <c r="BJ45" s="66" t="e">
        <f t="shared" si="97"/>
        <v>#NUM!</v>
      </c>
      <c r="BK45" s="63" t="e">
        <f t="shared" si="98"/>
        <v>#NUM!</v>
      </c>
      <c r="BL45" s="51">
        <f t="shared" si="99"/>
        <v>61.972859698512437</v>
      </c>
      <c r="BM45" s="63">
        <f t="shared" si="100"/>
        <v>87.280303496136355</v>
      </c>
      <c r="BO45" s="32">
        <f t="shared" si="101"/>
        <v>0</v>
      </c>
      <c r="BP45" s="32">
        <f t="shared" si="102"/>
        <v>0</v>
      </c>
    </row>
    <row r="46" spans="1:68" x14ac:dyDescent="0.25">
      <c r="B46" s="1"/>
      <c r="K46" s="32"/>
      <c r="N46" s="11">
        <v>28</v>
      </c>
      <c r="O46" s="52">
        <f t="shared" si="62"/>
        <v>19.054607179632477</v>
      </c>
      <c r="P46" s="50" t="str">
        <f t="shared" si="50"/>
        <v>40.9090909090909</v>
      </c>
      <c r="Q46" s="18" t="str">
        <f t="shared" si="51"/>
        <v>1+0.0616758082941655i</v>
      </c>
      <c r="R46" s="18">
        <f t="shared" si="63"/>
        <v>1.0019001473843283</v>
      </c>
      <c r="S46" s="18">
        <f t="shared" si="64"/>
        <v>6.1597783318063946E-2</v>
      </c>
      <c r="T46" s="18" t="str">
        <f t="shared" si="52"/>
        <v>1+0.000095778902292116i</v>
      </c>
      <c r="U46" s="18">
        <f t="shared" si="65"/>
        <v>1.0000000045867989</v>
      </c>
      <c r="V46" s="18">
        <f t="shared" si="66"/>
        <v>9.5778901999236943E-5</v>
      </c>
      <c r="W46" s="32" t="str">
        <f t="shared" si="53"/>
        <v>1-0.000199289955550523i</v>
      </c>
      <c r="X46" s="18">
        <f t="shared" si="67"/>
        <v>1.000000019858243</v>
      </c>
      <c r="Y46" s="18">
        <f t="shared" si="68"/>
        <v>-1.9928995291215745E-4</v>
      </c>
      <c r="Z46" s="32" t="str">
        <f t="shared" si="54"/>
        <v>0.999999994190751+0.00019824824261199i</v>
      </c>
      <c r="AA46" s="18">
        <f t="shared" si="69"/>
        <v>1.0000000138419338</v>
      </c>
      <c r="AB46" s="18">
        <f t="shared" si="70"/>
        <v>1.9824824116645512E-4</v>
      </c>
      <c r="AC46" s="68" t="str">
        <f t="shared" si="71"/>
        <v>40.7533063917005-2.52583781062379i</v>
      </c>
      <c r="AD46" s="66">
        <f t="shared" si="72"/>
        <v>32.219907854591469</v>
      </c>
      <c r="AE46" s="63">
        <f t="shared" si="73"/>
        <v>-3.5465825453514142</v>
      </c>
      <c r="AF46" s="51" t="e">
        <f t="shared" si="74"/>
        <v>#NUM!</v>
      </c>
      <c r="AG46" s="51" t="str">
        <f t="shared" si="55"/>
        <v>1+0.279355131685338i</v>
      </c>
      <c r="AH46" s="51">
        <f t="shared" si="75"/>
        <v>1.0382867087654222</v>
      </c>
      <c r="AI46" s="51">
        <f t="shared" si="76"/>
        <v>0.27241061681992845</v>
      </c>
      <c r="AJ46" s="51" t="str">
        <f t="shared" si="56"/>
        <v>1+0.000095778902292116i</v>
      </c>
      <c r="AK46" s="51">
        <f t="shared" si="77"/>
        <v>1.0000000045867989</v>
      </c>
      <c r="AL46" s="51">
        <f t="shared" si="78"/>
        <v>9.5778901999236943E-5</v>
      </c>
      <c r="AM46" s="51" t="e">
        <f t="shared" si="57"/>
        <v>#NUM!</v>
      </c>
      <c r="AN46" s="51" t="e">
        <f t="shared" si="79"/>
        <v>#NUM!</v>
      </c>
      <c r="AO46" s="51" t="e">
        <f t="shared" si="80"/>
        <v>#NUM!</v>
      </c>
      <c r="AP46" s="60" t="e">
        <f t="shared" si="81"/>
        <v>#NUM!</v>
      </c>
      <c r="AQ46" s="51" t="e">
        <f t="shared" si="82"/>
        <v>#NUM!</v>
      </c>
      <c r="AR46" s="63" t="e">
        <f t="shared" si="83"/>
        <v>#NUM!</v>
      </c>
      <c r="AS46" s="32" t="str">
        <f t="shared" si="58"/>
        <v>-0.00020253164556962</v>
      </c>
      <c r="AT46" s="32" t="str">
        <f t="shared" si="59"/>
        <v>6.74403195764364E-06i</v>
      </c>
      <c r="AU46" s="32">
        <f t="shared" si="84"/>
        <v>6.7440319576436399E-6</v>
      </c>
      <c r="AV46" s="32">
        <f t="shared" si="85"/>
        <v>1.5707963267948966</v>
      </c>
      <c r="AW46" s="32" t="str">
        <f t="shared" si="60"/>
        <v>1+0.0000785546828669581i</v>
      </c>
      <c r="AX46" s="32">
        <f t="shared" si="86"/>
        <v>1.000000003085419</v>
      </c>
      <c r="AY46" s="32">
        <f t="shared" si="87"/>
        <v>7.8554682705375353E-5</v>
      </c>
      <c r="AZ46" s="32" t="str">
        <f t="shared" si="61"/>
        <v>1+0.0134090463208962i</v>
      </c>
      <c r="BA46" s="32">
        <f t="shared" si="88"/>
        <v>1.0000898972208629</v>
      </c>
      <c r="BB46" s="32">
        <f t="shared" si="89"/>
        <v>1.3408242747464242E-2</v>
      </c>
      <c r="BC46" s="60" t="str">
        <f t="shared" si="90"/>
        <v>-0.400331197716496+30.0312719345359i</v>
      </c>
      <c r="BD46" s="51">
        <f t="shared" si="91"/>
        <v>29.552246210884444</v>
      </c>
      <c r="BE46" s="63">
        <f t="shared" si="92"/>
        <v>90.763734868336584</v>
      </c>
      <c r="BF46" s="60" t="str">
        <f t="shared" si="93"/>
        <v>59.539302194679+1224.88479815658i</v>
      </c>
      <c r="BG46" s="66">
        <f t="shared" si="94"/>
        <v>61.772154065475895</v>
      </c>
      <c r="BH46" s="63">
        <f t="shared" si="95"/>
        <v>87.217152322985186</v>
      </c>
      <c r="BI46" s="60" t="e">
        <f t="shared" si="96"/>
        <v>#NUM!</v>
      </c>
      <c r="BJ46" s="66" t="e">
        <f t="shared" si="97"/>
        <v>#NUM!</v>
      </c>
      <c r="BK46" s="63" t="e">
        <f t="shared" si="98"/>
        <v>#NUM!</v>
      </c>
      <c r="BL46" s="51">
        <f t="shared" si="99"/>
        <v>61.772154065475895</v>
      </c>
      <c r="BM46" s="63">
        <f t="shared" si="100"/>
        <v>87.217152322985186</v>
      </c>
      <c r="BO46" s="32">
        <f t="shared" si="101"/>
        <v>0</v>
      </c>
      <c r="BP46" s="32">
        <f t="shared" si="102"/>
        <v>0</v>
      </c>
    </row>
    <row r="47" spans="1:68" x14ac:dyDescent="0.25">
      <c r="A47" t="s">
        <v>207</v>
      </c>
      <c r="B47" s="1">
        <f>2*PI()*Fsw</f>
        <v>3141592.653589793</v>
      </c>
      <c r="C47" t="s">
        <v>213</v>
      </c>
      <c r="N47" s="11">
        <v>29</v>
      </c>
      <c r="O47" s="52">
        <f t="shared" si="62"/>
        <v>19.498445997580465</v>
      </c>
      <c r="P47" s="50" t="str">
        <f t="shared" si="50"/>
        <v>40.9090909090909</v>
      </c>
      <c r="Q47" s="18" t="str">
        <f t="shared" si="51"/>
        <v>1+0.0631124224206709i</v>
      </c>
      <c r="R47" s="18">
        <f t="shared" si="63"/>
        <v>1.0019896096586058</v>
      </c>
      <c r="S47" s="18">
        <f t="shared" si="64"/>
        <v>6.3028826115972825E-2</v>
      </c>
      <c r="T47" s="18" t="str">
        <f t="shared" si="52"/>
        <v>1+0.0000980098795238656i</v>
      </c>
      <c r="U47" s="18">
        <f t="shared" si="65"/>
        <v>1.0000000048029682</v>
      </c>
      <c r="V47" s="18">
        <f t="shared" si="66"/>
        <v>9.8009879210040048E-5</v>
      </c>
      <c r="W47" s="32" t="str">
        <f t="shared" si="53"/>
        <v>1-0.000203932014946793i</v>
      </c>
      <c r="X47" s="18">
        <f t="shared" si="67"/>
        <v>1.0000000207941333</v>
      </c>
      <c r="Y47" s="18">
        <f t="shared" si="68"/>
        <v>-2.039320121197334E-4</v>
      </c>
      <c r="Z47" s="32" t="str">
        <f t="shared" si="54"/>
        <v>0.99999999391697+0.000202866037396825i</v>
      </c>
      <c r="AA47" s="18">
        <f t="shared" si="69"/>
        <v>1.0000000144942847</v>
      </c>
      <c r="AB47" s="18">
        <f t="shared" si="70"/>
        <v>2.0286603584790638E-4</v>
      </c>
      <c r="AC47" s="68" t="str">
        <f t="shared" si="71"/>
        <v>40.7459936216515-2.58421060460649i</v>
      </c>
      <c r="AD47" s="66">
        <f t="shared" si="72"/>
        <v>32.219132307842877</v>
      </c>
      <c r="AE47" s="63">
        <f t="shared" si="73"/>
        <v>-3.6289779829425619</v>
      </c>
      <c r="AF47" s="51" t="e">
        <f t="shared" si="74"/>
        <v>#NUM!</v>
      </c>
      <c r="AG47" s="51" t="str">
        <f t="shared" si="55"/>
        <v>1+0.285862148611274i</v>
      </c>
      <c r="AH47" s="51">
        <f t="shared" si="75"/>
        <v>1.0400563292479184</v>
      </c>
      <c r="AI47" s="51">
        <f t="shared" si="76"/>
        <v>0.27843635709815345</v>
      </c>
      <c r="AJ47" s="51" t="str">
        <f t="shared" si="56"/>
        <v>1+0.0000980098795238656i</v>
      </c>
      <c r="AK47" s="51">
        <f t="shared" si="77"/>
        <v>1.0000000048029682</v>
      </c>
      <c r="AL47" s="51">
        <f t="shared" si="78"/>
        <v>9.8009879210040048E-5</v>
      </c>
      <c r="AM47" s="51" t="e">
        <f t="shared" si="57"/>
        <v>#NUM!</v>
      </c>
      <c r="AN47" s="51" t="e">
        <f t="shared" si="79"/>
        <v>#NUM!</v>
      </c>
      <c r="AO47" s="51" t="e">
        <f t="shared" si="80"/>
        <v>#NUM!</v>
      </c>
      <c r="AP47" s="60" t="e">
        <f t="shared" si="81"/>
        <v>#NUM!</v>
      </c>
      <c r="AQ47" s="51" t="e">
        <f t="shared" si="82"/>
        <v>#NUM!</v>
      </c>
      <c r="AR47" s="63" t="e">
        <f t="shared" si="83"/>
        <v>#NUM!</v>
      </c>
      <c r="AS47" s="32" t="str">
        <f t="shared" si="58"/>
        <v>-0.00020253164556962</v>
      </c>
      <c r="AT47" s="32" t="str">
        <f t="shared" si="59"/>
        <v>0.0000069011206419742i</v>
      </c>
      <c r="AU47" s="32">
        <f t="shared" si="84"/>
        <v>6.9011206419742002E-6</v>
      </c>
      <c r="AV47" s="32">
        <f t="shared" si="85"/>
        <v>1.5707963267948966</v>
      </c>
      <c r="AW47" s="32" t="str">
        <f t="shared" si="60"/>
        <v>1+0.0000803844564885954i</v>
      </c>
      <c r="AX47" s="32">
        <f t="shared" si="86"/>
        <v>1.0000000032308303</v>
      </c>
      <c r="AY47" s="32">
        <f t="shared" si="87"/>
        <v>8.0384456315456363E-5</v>
      </c>
      <c r="AZ47" s="32" t="str">
        <f t="shared" si="61"/>
        <v>1+0.0137213831333412i</v>
      </c>
      <c r="BA47" s="32">
        <f t="shared" si="88"/>
        <v>1.0000941337469649</v>
      </c>
      <c r="BB47" s="32">
        <f t="shared" si="89"/>
        <v>1.372052209327281E-2</v>
      </c>
      <c r="BC47" s="60" t="str">
        <f t="shared" si="90"/>
        <v>-0.400331197600072+29.347678175431i</v>
      </c>
      <c r="BD47" s="51">
        <f t="shared" si="91"/>
        <v>29.352283004233936</v>
      </c>
      <c r="BE47" s="63">
        <f t="shared" si="92"/>
        <v>90.781522318575199</v>
      </c>
      <c r="BF47" s="60" t="str">
        <f t="shared" si="93"/>
        <v>59.5286887375666+1196.83484787259i</v>
      </c>
      <c r="BG47" s="66">
        <f t="shared" si="94"/>
        <v>61.571415312076851</v>
      </c>
      <c r="BH47" s="63">
        <f t="shared" si="95"/>
        <v>87.152544335632655</v>
      </c>
      <c r="BI47" s="60" t="e">
        <f t="shared" si="96"/>
        <v>#NUM!</v>
      </c>
      <c r="BJ47" s="66" t="e">
        <f t="shared" si="97"/>
        <v>#NUM!</v>
      </c>
      <c r="BK47" s="63" t="e">
        <f t="shared" si="98"/>
        <v>#NUM!</v>
      </c>
      <c r="BL47" s="51">
        <f t="shared" si="99"/>
        <v>61.571415312076851</v>
      </c>
      <c r="BM47" s="63">
        <f t="shared" si="100"/>
        <v>87.152544335632655</v>
      </c>
      <c r="BO47" s="32">
        <f t="shared" si="101"/>
        <v>0</v>
      </c>
      <c r="BP47" s="32">
        <f t="shared" si="102"/>
        <v>0</v>
      </c>
    </row>
    <row r="48" spans="1:68" x14ac:dyDescent="0.25">
      <c r="A48" t="s">
        <v>208</v>
      </c>
      <c r="B48" s="1">
        <f>1/(PI()*(((1-DC_VIN_Var)*(1+(B44/B45)))-0.5))</f>
        <v>0.38445954281523564</v>
      </c>
      <c r="K48" s="32"/>
      <c r="N48" s="11">
        <v>30</v>
      </c>
      <c r="O48" s="52">
        <f t="shared" si="62"/>
        <v>19.952623149688804</v>
      </c>
      <c r="P48" s="50" t="str">
        <f t="shared" si="50"/>
        <v>40.9090909090909</v>
      </c>
      <c r="Q48" s="18" t="str">
        <f t="shared" si="51"/>
        <v>1+0.0645824995889354i</v>
      </c>
      <c r="R48" s="18">
        <f t="shared" si="63"/>
        <v>1.0020832795996324</v>
      </c>
      <c r="S48" s="18">
        <f t="shared" si="64"/>
        <v>6.4492934589174405E-2</v>
      </c>
      <c r="T48" s="18" t="str">
        <f t="shared" si="52"/>
        <v>1+0.000100292822891053i</v>
      </c>
      <c r="U48" s="18">
        <f t="shared" si="65"/>
        <v>1.0000000050293252</v>
      </c>
      <c r="V48" s="18">
        <f t="shared" si="66"/>
        <v>1.0029282255478285E-4</v>
      </c>
      <c r="W48" s="32" t="str">
        <f t="shared" si="53"/>
        <v>1-0.000208682201796748i</v>
      </c>
      <c r="X48" s="18">
        <f t="shared" si="67"/>
        <v>1.0000000217741305</v>
      </c>
      <c r="Y48" s="18">
        <f t="shared" si="68"/>
        <v>-2.0868219876749906E-4</v>
      </c>
      <c r="Z48" s="32" t="str">
        <f t="shared" si="54"/>
        <v>0.999999993630285+0.000207591394439937i</v>
      </c>
      <c r="AA48" s="18">
        <f t="shared" si="69"/>
        <v>1.0000000151773782</v>
      </c>
      <c r="AB48" s="18">
        <f t="shared" si="70"/>
        <v>2.0759139278024092E-4</v>
      </c>
      <c r="AC48" s="68" t="str">
        <f t="shared" si="71"/>
        <v>40.7383390099185-2.64391024830141i</v>
      </c>
      <c r="AD48" s="66">
        <f t="shared" si="72"/>
        <v>32.218320359114983</v>
      </c>
      <c r="AE48" s="63">
        <f t="shared" si="73"/>
        <v>-3.7132773248435735</v>
      </c>
      <c r="AF48" s="51" t="e">
        <f t="shared" si="74"/>
        <v>#NUM!</v>
      </c>
      <c r="AG48" s="51" t="str">
        <f t="shared" si="55"/>
        <v>1+0.292520733432237i</v>
      </c>
      <c r="AH48" s="51">
        <f t="shared" si="75"/>
        <v>1.0419061279634234</v>
      </c>
      <c r="AI48" s="51">
        <f t="shared" si="76"/>
        <v>0.28458103631967108</v>
      </c>
      <c r="AJ48" s="51" t="str">
        <f t="shared" si="56"/>
        <v>1+0.000100292822891053i</v>
      </c>
      <c r="AK48" s="51">
        <f t="shared" si="77"/>
        <v>1.0000000050293252</v>
      </c>
      <c r="AL48" s="51">
        <f t="shared" si="78"/>
        <v>1.0029282255478285E-4</v>
      </c>
      <c r="AM48" s="51" t="e">
        <f t="shared" si="57"/>
        <v>#NUM!</v>
      </c>
      <c r="AN48" s="51" t="e">
        <f t="shared" si="79"/>
        <v>#NUM!</v>
      </c>
      <c r="AO48" s="51" t="e">
        <f t="shared" si="80"/>
        <v>#NUM!</v>
      </c>
      <c r="AP48" s="60" t="e">
        <f t="shared" si="81"/>
        <v>#NUM!</v>
      </c>
      <c r="AQ48" s="51" t="e">
        <f t="shared" si="82"/>
        <v>#NUM!</v>
      </c>
      <c r="AR48" s="63" t="e">
        <f t="shared" si="83"/>
        <v>#NUM!</v>
      </c>
      <c r="AS48" s="32" t="str">
        <f t="shared" si="58"/>
        <v>-0.00020253164556962</v>
      </c>
      <c r="AT48" s="32" t="str">
        <f t="shared" si="59"/>
        <v>7.06186839181625E-06i</v>
      </c>
      <c r="AU48" s="32">
        <f t="shared" si="84"/>
        <v>7.0618683918162504E-6</v>
      </c>
      <c r="AV48" s="32">
        <f t="shared" si="85"/>
        <v>1.5707963267948966</v>
      </c>
      <c r="AW48" s="32" t="str">
        <f t="shared" si="60"/>
        <v>1+0.000082256851013077i</v>
      </c>
      <c r="AX48" s="32">
        <f t="shared" si="86"/>
        <v>1.0000000033830947</v>
      </c>
      <c r="AY48" s="32">
        <f t="shared" si="87"/>
        <v>8.2256850827555186E-5</v>
      </c>
      <c r="AZ48" s="32" t="str">
        <f t="shared" si="61"/>
        <v>1+0.0140409952047474i</v>
      </c>
      <c r="BA48" s="32">
        <f t="shared" si="88"/>
        <v>1.0000985699151559</v>
      </c>
      <c r="BB48" s="32">
        <f t="shared" si="89"/>
        <v>1.4040072588602697E-2</v>
      </c>
      <c r="BC48" s="60" t="str">
        <f t="shared" si="90"/>
        <v>-0.400331197478163+28.6796449437571i</v>
      </c>
      <c r="BD48" s="51">
        <f t="shared" si="91"/>
        <v>29.152321531266438</v>
      </c>
      <c r="BE48" s="63">
        <f t="shared" si="92"/>
        <v>90.799723932995789</v>
      </c>
      <c r="BF48" s="60" t="str">
        <f t="shared" si="93"/>
        <v>59.5175791453331+1169.4195381586i</v>
      </c>
      <c r="BG48" s="66">
        <f t="shared" si="94"/>
        <v>61.370641890381428</v>
      </c>
      <c r="BH48" s="63">
        <f t="shared" si="95"/>
        <v>87.086446608152229</v>
      </c>
      <c r="BI48" s="60" t="e">
        <f t="shared" si="96"/>
        <v>#NUM!</v>
      </c>
      <c r="BJ48" s="66" t="e">
        <f t="shared" si="97"/>
        <v>#NUM!</v>
      </c>
      <c r="BK48" s="63" t="e">
        <f t="shared" si="98"/>
        <v>#NUM!</v>
      </c>
      <c r="BL48" s="51">
        <f t="shared" si="99"/>
        <v>61.370641890381428</v>
      </c>
      <c r="BM48" s="63">
        <f t="shared" si="100"/>
        <v>87.086446608152229</v>
      </c>
      <c r="BO48" s="32">
        <f t="shared" si="101"/>
        <v>0</v>
      </c>
      <c r="BP48" s="32">
        <f t="shared" si="102"/>
        <v>0</v>
      </c>
    </row>
    <row r="49" spans="1:68" x14ac:dyDescent="0.25">
      <c r="K49" s="32"/>
      <c r="N49" s="11">
        <v>31</v>
      </c>
      <c r="O49" s="52">
        <f t="shared" si="62"/>
        <v>20.4173794466953</v>
      </c>
      <c r="P49" s="50" t="str">
        <f t="shared" si="50"/>
        <v>40.9090909090909</v>
      </c>
      <c r="Q49" s="18" t="str">
        <f t="shared" si="51"/>
        <v>1+0.066086819253332i</v>
      </c>
      <c r="R49" s="18">
        <f t="shared" si="63"/>
        <v>1.0021813546853795</v>
      </c>
      <c r="S49" s="18">
        <f t="shared" si="64"/>
        <v>6.5990859905342453E-2</v>
      </c>
      <c r="T49" s="18" t="str">
        <f t="shared" si="52"/>
        <v>1+0.000102628942840469i</v>
      </c>
      <c r="U49" s="18">
        <f t="shared" si="65"/>
        <v>1.0000000052663498</v>
      </c>
      <c r="V49" s="18">
        <f t="shared" si="66"/>
        <v>1.0262894248014904E-4</v>
      </c>
      <c r="W49" s="32" t="str">
        <f t="shared" si="53"/>
        <v>1-0.000213543034712329i</v>
      </c>
      <c r="X49" s="18">
        <f t="shared" si="67"/>
        <v>1.0000000228003136</v>
      </c>
      <c r="Y49" s="18">
        <f t="shared" si="68"/>
        <v>-2.1354303146643028E-4</v>
      </c>
      <c r="Z49" s="32" t="str">
        <f t="shared" si="54"/>
        <v>0.99999999333009+0.000212426819188176i</v>
      </c>
      <c r="AA49" s="18">
        <f t="shared" si="69"/>
        <v>1.0000000158926665</v>
      </c>
      <c r="AB49" s="18">
        <f t="shared" si="70"/>
        <v>2.124268174097795E-4</v>
      </c>
      <c r="AC49" s="68" t="str">
        <f t="shared" si="71"/>
        <v>40.7303267142766-2.70496532216048i</v>
      </c>
      <c r="AD49" s="66">
        <f t="shared" si="72"/>
        <v>32.21747030709308</v>
      </c>
      <c r="AE49" s="63">
        <f t="shared" si="73"/>
        <v>-3.7995238282956274</v>
      </c>
      <c r="AF49" s="51" t="e">
        <f t="shared" si="74"/>
        <v>#NUM!</v>
      </c>
      <c r="AG49" s="51" t="str">
        <f t="shared" si="55"/>
        <v>1+0.299334416618034i</v>
      </c>
      <c r="AH49" s="51">
        <f t="shared" si="75"/>
        <v>1.0438395915906136</v>
      </c>
      <c r="AI49" s="51">
        <f t="shared" si="76"/>
        <v>0.29084605571779165</v>
      </c>
      <c r="AJ49" s="51" t="str">
        <f t="shared" si="56"/>
        <v>1+0.000102628942840469i</v>
      </c>
      <c r="AK49" s="51">
        <f t="shared" si="77"/>
        <v>1.0000000052663498</v>
      </c>
      <c r="AL49" s="51">
        <f t="shared" si="78"/>
        <v>1.0262894248014904E-4</v>
      </c>
      <c r="AM49" s="51" t="e">
        <f t="shared" si="57"/>
        <v>#NUM!</v>
      </c>
      <c r="AN49" s="51" t="e">
        <f t="shared" si="79"/>
        <v>#NUM!</v>
      </c>
      <c r="AO49" s="51" t="e">
        <f t="shared" si="80"/>
        <v>#NUM!</v>
      </c>
      <c r="AP49" s="60" t="e">
        <f t="shared" si="81"/>
        <v>#NUM!</v>
      </c>
      <c r="AQ49" s="51" t="e">
        <f t="shared" si="82"/>
        <v>#NUM!</v>
      </c>
      <c r="AR49" s="63" t="e">
        <f t="shared" si="83"/>
        <v>#NUM!</v>
      </c>
      <c r="AS49" s="32" t="str">
        <f t="shared" si="58"/>
        <v>-0.00020253164556962</v>
      </c>
      <c r="AT49" s="32" t="str">
        <f t="shared" si="59"/>
        <v>7.22636043775453E-06i</v>
      </c>
      <c r="AU49" s="32">
        <f t="shared" si="84"/>
        <v>7.2263604377545297E-6</v>
      </c>
      <c r="AV49" s="32">
        <f t="shared" si="85"/>
        <v>1.5707963267948966</v>
      </c>
      <c r="AW49" s="32" t="str">
        <f t="shared" si="60"/>
        <v>1+0.0000841728592087635i</v>
      </c>
      <c r="AX49" s="32">
        <f t="shared" si="86"/>
        <v>1.0000000035425352</v>
      </c>
      <c r="AY49" s="32">
        <f t="shared" si="87"/>
        <v>8.4172859009973294E-5</v>
      </c>
      <c r="AZ49" s="32" t="str">
        <f t="shared" si="61"/>
        <v>1+0.0143680519976656i</v>
      </c>
      <c r="BA49" s="32">
        <f t="shared" si="88"/>
        <v>1.0001032151324221</v>
      </c>
      <c r="BB49" s="32">
        <f t="shared" si="89"/>
        <v>1.4367063402165564E-2</v>
      </c>
      <c r="BC49" s="60" t="str">
        <f t="shared" si="90"/>
        <v>-0.400331197350501+28.0268180394523i</v>
      </c>
      <c r="BD49" s="51">
        <f t="shared" si="91"/>
        <v>28.952361873655676</v>
      </c>
      <c r="BE49" s="63">
        <f t="shared" si="92"/>
        <v>90.81834934737013</v>
      </c>
      <c r="BF49" s="60" t="str">
        <f t="shared" si="93"/>
        <v>59.5059504252168+1142.62433751469i</v>
      </c>
      <c r="BG49" s="66">
        <f t="shared" si="94"/>
        <v>61.169832180748784</v>
      </c>
      <c r="BH49" s="63">
        <f t="shared" si="95"/>
        <v>87.018825519074511</v>
      </c>
      <c r="BI49" s="60" t="e">
        <f t="shared" si="96"/>
        <v>#NUM!</v>
      </c>
      <c r="BJ49" s="66" t="e">
        <f t="shared" si="97"/>
        <v>#NUM!</v>
      </c>
      <c r="BK49" s="63" t="e">
        <f t="shared" si="98"/>
        <v>#NUM!</v>
      </c>
      <c r="BL49" s="51">
        <f t="shared" si="99"/>
        <v>61.169832180748784</v>
      </c>
      <c r="BM49" s="63">
        <f t="shared" si="100"/>
        <v>87.018825519074511</v>
      </c>
      <c r="BO49" s="32">
        <f t="shared" si="101"/>
        <v>0</v>
      </c>
      <c r="BP49" s="32">
        <f t="shared" si="102"/>
        <v>0</v>
      </c>
    </row>
    <row r="50" spans="1:68" ht="15.75" x14ac:dyDescent="0.25">
      <c r="A50" s="53" t="s">
        <v>223</v>
      </c>
      <c r="N50" s="11">
        <v>32</v>
      </c>
      <c r="O50" s="52">
        <f t="shared" si="62"/>
        <v>20.8929613085404</v>
      </c>
      <c r="P50" s="50" t="str">
        <f t="shared" si="50"/>
        <v>40.9090909090909</v>
      </c>
      <c r="Q50" s="18" t="str">
        <f t="shared" si="51"/>
        <v>1+0.0676261790240599i</v>
      </c>
      <c r="R50" s="18">
        <f t="shared" si="63"/>
        <v>1.0022840416216323</v>
      </c>
      <c r="S50" s="18">
        <f t="shared" si="64"/>
        <v>6.7523369381040768E-2</v>
      </c>
      <c r="T50" s="18" t="str">
        <f t="shared" si="52"/>
        <v>1+0.000105019478013834i</v>
      </c>
      <c r="U50" s="18">
        <f t="shared" si="65"/>
        <v>1.0000000055145453</v>
      </c>
      <c r="V50" s="18">
        <f t="shared" si="66"/>
        <v>1.0501947762774422E-4</v>
      </c>
      <c r="W50" s="32" t="str">
        <f t="shared" si="53"/>
        <v>1-0.000218517090971494i</v>
      </c>
      <c r="X50" s="18">
        <f t="shared" si="67"/>
        <v>1.0000000238748592</v>
      </c>
      <c r="Y50" s="18">
        <f t="shared" si="68"/>
        <v>-2.1851708749345087E-4</v>
      </c>
      <c r="Z50" s="32" t="str">
        <f t="shared" si="54"/>
        <v>0.999999993015747+0.000217374875447753i</v>
      </c>
      <c r="AA50" s="18">
        <f t="shared" si="69"/>
        <v>1.0000000166416652</v>
      </c>
      <c r="AB50" s="18">
        <f t="shared" si="70"/>
        <v>2.1737487354216679E-4</v>
      </c>
      <c r="AC50" s="68" t="str">
        <f t="shared" si="71"/>
        <v>40.7219401715092-2.76740490867416i</v>
      </c>
      <c r="AD50" s="66">
        <f t="shared" si="72"/>
        <v>32.216580371648561</v>
      </c>
      <c r="AE50" s="63">
        <f t="shared" si="73"/>
        <v>-3.887761680892805</v>
      </c>
      <c r="AF50" s="51" t="e">
        <f t="shared" si="74"/>
        <v>#NUM!</v>
      </c>
      <c r="AG50" s="51" t="str">
        <f t="shared" si="55"/>
        <v>1+0.306306810873683i</v>
      </c>
      <c r="AH50" s="51">
        <f t="shared" si="75"/>
        <v>1.0458603455469597</v>
      </c>
      <c r="AI50" s="51">
        <f t="shared" si="76"/>
        <v>0.2972327691053494</v>
      </c>
      <c r="AJ50" s="51" t="str">
        <f t="shared" si="56"/>
        <v>1+0.000105019478013834i</v>
      </c>
      <c r="AK50" s="51">
        <f t="shared" si="77"/>
        <v>1.0000000055145453</v>
      </c>
      <c r="AL50" s="51">
        <f t="shared" si="78"/>
        <v>1.0501947762774422E-4</v>
      </c>
      <c r="AM50" s="51" t="e">
        <f t="shared" si="57"/>
        <v>#NUM!</v>
      </c>
      <c r="AN50" s="51" t="e">
        <f t="shared" si="79"/>
        <v>#NUM!</v>
      </c>
      <c r="AO50" s="51" t="e">
        <f t="shared" si="80"/>
        <v>#NUM!</v>
      </c>
      <c r="AP50" s="60" t="e">
        <f t="shared" si="81"/>
        <v>#NUM!</v>
      </c>
      <c r="AQ50" s="51" t="e">
        <f t="shared" si="82"/>
        <v>#NUM!</v>
      </c>
      <c r="AR50" s="63" t="e">
        <f t="shared" si="83"/>
        <v>#NUM!</v>
      </c>
      <c r="AS50" s="32" t="str">
        <f t="shared" si="58"/>
        <v>-0.00020253164556962</v>
      </c>
      <c r="AT50" s="32" t="str">
        <f t="shared" si="59"/>
        <v>7.39468399564909E-06i</v>
      </c>
      <c r="AU50" s="32">
        <f t="shared" si="84"/>
        <v>7.39468399564909E-6</v>
      </c>
      <c r="AV50" s="32">
        <f t="shared" si="85"/>
        <v>1.5707963267948966</v>
      </c>
      <c r="AW50" s="32" t="str">
        <f t="shared" si="60"/>
        <v>1+0.0000861334969685627i</v>
      </c>
      <c r="AX50" s="32">
        <f t="shared" si="86"/>
        <v>1.0000000037094896</v>
      </c>
      <c r="AY50" s="32">
        <f t="shared" si="87"/>
        <v>8.6133496755555144E-5</v>
      </c>
      <c r="AZ50" s="32" t="str">
        <f t="shared" si="61"/>
        <v>1+0.0147027269219368i</v>
      </c>
      <c r="BA50" s="32">
        <f t="shared" si="88"/>
        <v>1.0001080792489085</v>
      </c>
      <c r="BB50" s="32">
        <f t="shared" si="89"/>
        <v>1.4701667628956059E-2</v>
      </c>
      <c r="BC50" s="60" t="str">
        <f t="shared" si="90"/>
        <v>-0.40033119721683+27.3888513250509i</v>
      </c>
      <c r="BD50" s="51">
        <f t="shared" si="91"/>
        <v>28.752404116921497</v>
      </c>
      <c r="BE50" s="63">
        <f t="shared" si="92"/>
        <v>90.837408421104485</v>
      </c>
      <c r="BF50" s="60" t="str">
        <f t="shared" si="93"/>
        <v>59.4937785380402+1116.43504354536i</v>
      </c>
      <c r="BG50" s="66">
        <f t="shared" si="94"/>
        <v>60.968984488570079</v>
      </c>
      <c r="BH50" s="63">
        <f t="shared" si="95"/>
        <v>86.949646740211705</v>
      </c>
      <c r="BI50" s="60" t="e">
        <f t="shared" ref="BI50:BI113" si="103">IMPRODUCT(AP50,BC50)</f>
        <v>#NUM!</v>
      </c>
      <c r="BJ50" s="66" t="e">
        <f t="shared" si="97"/>
        <v>#NUM!</v>
      </c>
      <c r="BK50" s="63" t="e">
        <f t="shared" ref="BK50:BK113" si="104">(180/PI())*IMARGUMENT(BI50)</f>
        <v>#NUM!</v>
      </c>
      <c r="BL50" s="51">
        <f t="shared" si="99"/>
        <v>60.968984488570079</v>
      </c>
      <c r="BM50" s="63">
        <f t="shared" si="100"/>
        <v>86.949646740211705</v>
      </c>
      <c r="BO50" s="32">
        <f t="shared" si="101"/>
        <v>0</v>
      </c>
      <c r="BP50" s="32">
        <f t="shared" si="102"/>
        <v>0</v>
      </c>
    </row>
    <row r="51" spans="1:68" x14ac:dyDescent="0.25">
      <c r="A51" t="s">
        <v>188</v>
      </c>
      <c r="N51" s="11">
        <v>33</v>
      </c>
      <c r="O51" s="52">
        <f t="shared" si="62"/>
        <v>21.379620895022335</v>
      </c>
      <c r="P51" s="50" t="str">
        <f t="shared" si="50"/>
        <v>40.9090909090909</v>
      </c>
      <c r="Q51" s="18" t="str">
        <f t="shared" si="51"/>
        <v>1+0.069201395090044i</v>
      </c>
      <c r="R51" s="18">
        <f t="shared" si="63"/>
        <v>1.0023915567693138</v>
      </c>
      <c r="S51" s="18">
        <f t="shared" si="64"/>
        <v>6.9091246763039724E-2</v>
      </c>
      <c r="T51" s="18" t="str">
        <f t="shared" si="52"/>
        <v>1+0.000107465695904539i</v>
      </c>
      <c r="U51" s="18">
        <f t="shared" si="65"/>
        <v>1.0000000057744378</v>
      </c>
      <c r="V51" s="18">
        <f t="shared" si="66"/>
        <v>1.0746569549083635E-4</v>
      </c>
      <c r="W51" s="32" t="str">
        <f t="shared" si="53"/>
        <v>1-0.000223607007884705i</v>
      </c>
      <c r="X51" s="18">
        <f t="shared" si="67"/>
        <v>1.0000000250000467</v>
      </c>
      <c r="Y51" s="18">
        <f t="shared" si="68"/>
        <v>-2.2360700415791464E-4</v>
      </c>
      <c r="Z51" s="32" t="str">
        <f t="shared" si="54"/>
        <v>0.999999992686589+0.000222438186743587i</v>
      </c>
      <c r="AA51" s="18">
        <f t="shared" si="69"/>
        <v>1.0000000174259622</v>
      </c>
      <c r="AB51" s="18">
        <f t="shared" si="70"/>
        <v>2.2243818470171466E-4</v>
      </c>
      <c r="AC51" s="68" t="str">
        <f t="shared" si="71"/>
        <v>40.7131620658639-2.83125859267927i</v>
      </c>
      <c r="AD51" s="66">
        <f t="shared" si="72"/>
        <v>32.215648690255009</v>
      </c>
      <c r="AE51" s="63">
        <f t="shared" si="73"/>
        <v>-3.9780360168187965</v>
      </c>
      <c r="AF51" s="51" t="e">
        <f t="shared" si="74"/>
        <v>#NUM!</v>
      </c>
      <c r="AG51" s="51" t="str">
        <f t="shared" si="55"/>
        <v>1+0.313441613054906i</v>
      </c>
      <c r="AH51" s="51">
        <f t="shared" si="75"/>
        <v>1.0479721584061579</v>
      </c>
      <c r="AI51" s="51">
        <f t="shared" si="76"/>
        <v>0.30374247791252063</v>
      </c>
      <c r="AJ51" s="51" t="str">
        <f t="shared" si="56"/>
        <v>1+0.000107465695904539i</v>
      </c>
      <c r="AK51" s="51">
        <f t="shared" si="77"/>
        <v>1.0000000057744378</v>
      </c>
      <c r="AL51" s="51">
        <f t="shared" si="78"/>
        <v>1.0746569549083635E-4</v>
      </c>
      <c r="AM51" s="51" t="e">
        <f t="shared" si="57"/>
        <v>#NUM!</v>
      </c>
      <c r="AN51" s="51" t="e">
        <f t="shared" si="79"/>
        <v>#NUM!</v>
      </c>
      <c r="AO51" s="51" t="e">
        <f t="shared" si="80"/>
        <v>#NUM!</v>
      </c>
      <c r="AP51" s="60" t="e">
        <f t="shared" si="81"/>
        <v>#NUM!</v>
      </c>
      <c r="AQ51" s="51" t="e">
        <f t="shared" si="82"/>
        <v>#NUM!</v>
      </c>
      <c r="AR51" s="63" t="e">
        <f t="shared" si="83"/>
        <v>#NUM!</v>
      </c>
      <c r="AS51" s="32" t="str">
        <f t="shared" si="58"/>
        <v>-0.00020253164556962</v>
      </c>
      <c r="AT51" s="32" t="str">
        <f t="shared" si="59"/>
        <v>7.56692831287837E-06i</v>
      </c>
      <c r="AU51" s="32">
        <f t="shared" si="84"/>
        <v>7.5669283128783703E-6</v>
      </c>
      <c r="AV51" s="32">
        <f t="shared" si="85"/>
        <v>1.5707963267948966</v>
      </c>
      <c r="AW51" s="32" t="str">
        <f t="shared" si="60"/>
        <v>1+0.0000881398038485656i</v>
      </c>
      <c r="AX51" s="32">
        <f t="shared" si="86"/>
        <v>1.0000000038843124</v>
      </c>
      <c r="AY51" s="32">
        <f t="shared" si="87"/>
        <v>8.8139803620323909E-5</v>
      </c>
      <c r="AZ51" s="32" t="str">
        <f t="shared" si="61"/>
        <v>1+0.0150451974266355i</v>
      </c>
      <c r="BA51" s="32">
        <f t="shared" si="88"/>
        <v>1.0001131725787871</v>
      </c>
      <c r="BB51" s="32">
        <f t="shared" si="89"/>
        <v>1.5044062380693645E-2</v>
      </c>
      <c r="BC51" s="60" t="str">
        <f t="shared" si="90"/>
        <v>-0.400331197076854+26.7654065421563i</v>
      </c>
      <c r="BD51" s="51">
        <f t="shared" si="91"/>
        <v>28.552448350610661</v>
      </c>
      <c r="BE51" s="63">
        <f t="shared" si="92"/>
        <v>90.856911242390723</v>
      </c>
      <c r="BF51" s="60" t="str">
        <f t="shared" si="93"/>
        <v>59.4810383524227+1090.83777545118i</v>
      </c>
      <c r="BG51" s="66">
        <f t="shared" si="94"/>
        <v>60.768097040865634</v>
      </c>
      <c r="BH51" s="63">
        <f t="shared" si="95"/>
        <v>86.878875225571917</v>
      </c>
      <c r="BI51" s="60" t="e">
        <f t="shared" si="103"/>
        <v>#NUM!</v>
      </c>
      <c r="BJ51" s="66" t="e">
        <f t="shared" si="97"/>
        <v>#NUM!</v>
      </c>
      <c r="BK51" s="63" t="e">
        <f t="shared" si="104"/>
        <v>#NUM!</v>
      </c>
      <c r="BL51" s="51">
        <f t="shared" si="99"/>
        <v>60.768097040865634</v>
      </c>
      <c r="BM51" s="63">
        <f t="shared" si="100"/>
        <v>86.878875225571917</v>
      </c>
      <c r="BO51" s="32">
        <f t="shared" si="101"/>
        <v>0</v>
      </c>
      <c r="BP51" s="32">
        <f t="shared" si="102"/>
        <v>0</v>
      </c>
    </row>
    <row r="52" spans="1:68" x14ac:dyDescent="0.25">
      <c r="A52" t="s">
        <v>186</v>
      </c>
      <c r="B52" s="3">
        <f>RFBT</f>
        <v>59000</v>
      </c>
      <c r="C52" s="2" t="s">
        <v>36</v>
      </c>
      <c r="E52" t="s">
        <v>189</v>
      </c>
      <c r="N52" s="11">
        <v>34</v>
      </c>
      <c r="O52" s="52">
        <f t="shared" si="62"/>
        <v>21.877616239495538</v>
      </c>
      <c r="P52" s="50" t="str">
        <f t="shared" si="50"/>
        <v>40.9090909090909</v>
      </c>
      <c r="Q52" s="18" t="str">
        <f t="shared" si="51"/>
        <v>1+0.0708133026516939i</v>
      </c>
      <c r="R52" s="18">
        <f t="shared" si="63"/>
        <v>1.0025041265912278</v>
      </c>
      <c r="S52" s="18">
        <f t="shared" si="64"/>
        <v>7.0695292509602076E-2</v>
      </c>
      <c r="T52" s="18" t="str">
        <f t="shared" si="52"/>
        <v>1+0.00010996889352969i</v>
      </c>
      <c r="U52" s="18">
        <f t="shared" si="65"/>
        <v>1.0000000060465788</v>
      </c>
      <c r="V52" s="18">
        <f t="shared" si="66"/>
        <v>1.0996889308639962E-4</v>
      </c>
      <c r="W52" s="32" t="str">
        <f t="shared" si="53"/>
        <v>1-0.000228815484193286i</v>
      </c>
      <c r="X52" s="18">
        <f t="shared" si="67"/>
        <v>1.0000000261782624</v>
      </c>
      <c r="Y52" s="18">
        <f t="shared" si="68"/>
        <v>-2.2881548019995819E-4</v>
      </c>
      <c r="Z52" s="32" t="str">
        <f t="shared" si="54"/>
        <v>0.999999992341918+0.00022761943771035i</v>
      </c>
      <c r="AA52" s="18">
        <f t="shared" si="69"/>
        <v>1.000000018247222</v>
      </c>
      <c r="AB52" s="18">
        <f t="shared" si="70"/>
        <v>2.276194355224445E-4</v>
      </c>
      <c r="AC52" s="68" t="str">
        <f t="shared" si="71"/>
        <v>40.7039742962521-2.89655646089875i</v>
      </c>
      <c r="AD52" s="66">
        <f t="shared" si="72"/>
        <v>32.21467331424796</v>
      </c>
      <c r="AE52" s="63">
        <f t="shared" si="73"/>
        <v>-4.0703929330847535</v>
      </c>
      <c r="AF52" s="51" t="e">
        <f t="shared" si="74"/>
        <v>#NUM!</v>
      </c>
      <c r="AG52" s="51" t="str">
        <f t="shared" si="55"/>
        <v>1+0.320742606128261i</v>
      </c>
      <c r="AH52" s="51">
        <f t="shared" si="75"/>
        <v>1.0501789463638798</v>
      </c>
      <c r="AI52" s="51">
        <f t="shared" si="76"/>
        <v>0.31037642601371424</v>
      </c>
      <c r="AJ52" s="51" t="str">
        <f t="shared" si="56"/>
        <v>1+0.00010996889352969i</v>
      </c>
      <c r="AK52" s="51">
        <f t="shared" si="77"/>
        <v>1.0000000060465788</v>
      </c>
      <c r="AL52" s="51">
        <f t="shared" si="78"/>
        <v>1.0996889308639962E-4</v>
      </c>
      <c r="AM52" s="51" t="e">
        <f t="shared" si="57"/>
        <v>#NUM!</v>
      </c>
      <c r="AN52" s="51" t="e">
        <f t="shared" si="79"/>
        <v>#NUM!</v>
      </c>
      <c r="AO52" s="51" t="e">
        <f t="shared" si="80"/>
        <v>#NUM!</v>
      </c>
      <c r="AP52" s="60" t="e">
        <f t="shared" si="81"/>
        <v>#NUM!</v>
      </c>
      <c r="AQ52" s="51" t="e">
        <f t="shared" si="82"/>
        <v>#NUM!</v>
      </c>
      <c r="AR52" s="63" t="e">
        <f t="shared" si="83"/>
        <v>#NUM!</v>
      </c>
      <c r="AS52" s="32" t="str">
        <f t="shared" si="58"/>
        <v>-0.00020253164556962</v>
      </c>
      <c r="AT52" s="32" t="str">
        <f t="shared" si="59"/>
        <v>7.74318471565926E-06i</v>
      </c>
      <c r="AU52" s="32">
        <f t="shared" si="84"/>
        <v>7.7431847156592605E-6</v>
      </c>
      <c r="AV52" s="32">
        <f t="shared" si="85"/>
        <v>1.5707963267948966</v>
      </c>
      <c r="AW52" s="32" t="str">
        <f t="shared" si="60"/>
        <v>1+0.0000901928436192375i</v>
      </c>
      <c r="AX52" s="32">
        <f t="shared" si="86"/>
        <v>1.0000000040673744</v>
      </c>
      <c r="AY52" s="32">
        <f t="shared" si="87"/>
        <v>9.0192843374672121E-5</v>
      </c>
      <c r="AZ52" s="32" t="str">
        <f t="shared" si="61"/>
        <v>1+0.0153956450941565i</v>
      </c>
      <c r="BA52" s="32">
        <f t="shared" si="88"/>
        <v>1.0001185059221058</v>
      </c>
      <c r="BB52" s="32">
        <f t="shared" si="89"/>
        <v>1.5394428878300701E-2</v>
      </c>
      <c r="BC52" s="60" t="str">
        <f t="shared" si="90"/>
        <v>-0.400331196930284+26.1561531320923i</v>
      </c>
      <c r="BD52" s="51">
        <f t="shared" si="91"/>
        <v>28.352494668486429</v>
      </c>
      <c r="BE52" s="63">
        <f t="shared" si="92"/>
        <v>90.876868133473295</v>
      </c>
      <c r="BF52" s="60" t="str">
        <f t="shared" si="93"/>
        <v>59.4677035971809+1065.81896669249i</v>
      </c>
      <c r="BG52" s="66">
        <f t="shared" si="94"/>
        <v>60.567167982734418</v>
      </c>
      <c r="BH52" s="63">
        <f t="shared" si="95"/>
        <v>86.806475200388562</v>
      </c>
      <c r="BI52" s="60" t="e">
        <f t="shared" si="103"/>
        <v>#NUM!</v>
      </c>
      <c r="BJ52" s="66" t="e">
        <f t="shared" si="97"/>
        <v>#NUM!</v>
      </c>
      <c r="BK52" s="63" t="e">
        <f t="shared" si="104"/>
        <v>#NUM!</v>
      </c>
      <c r="BL52" s="51">
        <f t="shared" si="99"/>
        <v>60.567167982734418</v>
      </c>
      <c r="BM52" s="63">
        <f t="shared" si="100"/>
        <v>86.806475200388562</v>
      </c>
      <c r="BO52" s="32">
        <f t="shared" si="101"/>
        <v>0</v>
      </c>
      <c r="BP52" s="32">
        <f t="shared" si="102"/>
        <v>0</v>
      </c>
    </row>
    <row r="53" spans="1:68" x14ac:dyDescent="0.25">
      <c r="A53" t="s">
        <v>187</v>
      </c>
      <c r="B53" s="3">
        <f>RFBB</f>
        <v>20000</v>
      </c>
      <c r="C53" s="2" t="s">
        <v>36</v>
      </c>
      <c r="E53" t="s">
        <v>190</v>
      </c>
      <c r="N53" s="11">
        <v>35</v>
      </c>
      <c r="O53" s="52">
        <f t="shared" si="62"/>
        <v>22.387211385683404</v>
      </c>
      <c r="P53" s="50" t="str">
        <f t="shared" si="50"/>
        <v>40.9090909090909</v>
      </c>
      <c r="Q53" s="18" t="str">
        <f t="shared" si="51"/>
        <v>1+0.0724627563637347i</v>
      </c>
      <c r="R53" s="18">
        <f t="shared" si="63"/>
        <v>1.0026219881190668</v>
      </c>
      <c r="S53" s="18">
        <f t="shared" si="64"/>
        <v>7.2336324071271454E-2</v>
      </c>
      <c r="T53" s="18" t="str">
        <f t="shared" si="52"/>
        <v>1+0.0001125303981178i</v>
      </c>
      <c r="U53" s="18">
        <f t="shared" si="65"/>
        <v>1.0000000063315453</v>
      </c>
      <c r="V53" s="18">
        <f t="shared" si="66"/>
        <v>1.125303976428058E-4</v>
      </c>
      <c r="W53" s="32" t="str">
        <f t="shared" si="53"/>
        <v>1-0.000234145281500318i</v>
      </c>
      <c r="X53" s="18">
        <f t="shared" si="67"/>
        <v>1.000000027412006</v>
      </c>
      <c r="Y53" s="18">
        <f t="shared" si="68"/>
        <v>-2.3414527722139019E-4</v>
      </c>
      <c r="Z53" s="32" t="str">
        <f t="shared" si="54"/>
        <v>0.999999991981004+0.000232921375515888i</v>
      </c>
      <c r="AA53" s="18">
        <f t="shared" si="69"/>
        <v>1.0000000191071874</v>
      </c>
      <c r="AB53" s="18">
        <f t="shared" si="70"/>
        <v>2.3292137317150498E-4</v>
      </c>
      <c r="AC53" s="68" t="str">
        <f t="shared" si="71"/>
        <v>40.6943579421521-2.96332910064354i</v>
      </c>
      <c r="AD53" s="66">
        <f t="shared" si="72"/>
        <v>32.213652204921615</v>
      </c>
      <c r="AE53" s="63">
        <f t="shared" si="73"/>
        <v>-4.1648795057414016</v>
      </c>
      <c r="AF53" s="51" t="e">
        <f t="shared" si="74"/>
        <v>#NUM!</v>
      </c>
      <c r="AG53" s="51" t="str">
        <f t="shared" si="55"/>
        <v>1+0.328213661176916i</v>
      </c>
      <c r="AH53" s="51">
        <f t="shared" si="75"/>
        <v>1.0524847777441513</v>
      </c>
      <c r="AI53" s="51">
        <f t="shared" si="76"/>
        <v>0.31713579434692984</v>
      </c>
      <c r="AJ53" s="51" t="str">
        <f t="shared" si="56"/>
        <v>1+0.0001125303981178i</v>
      </c>
      <c r="AK53" s="51">
        <f t="shared" si="77"/>
        <v>1.0000000063315453</v>
      </c>
      <c r="AL53" s="51">
        <f t="shared" si="78"/>
        <v>1.125303976428058E-4</v>
      </c>
      <c r="AM53" s="51" t="e">
        <f t="shared" si="57"/>
        <v>#NUM!</v>
      </c>
      <c r="AN53" s="51" t="e">
        <f t="shared" si="79"/>
        <v>#NUM!</v>
      </c>
      <c r="AO53" s="51" t="e">
        <f t="shared" si="80"/>
        <v>#NUM!</v>
      </c>
      <c r="AP53" s="60" t="e">
        <f t="shared" si="81"/>
        <v>#NUM!</v>
      </c>
      <c r="AQ53" s="51" t="e">
        <f t="shared" si="82"/>
        <v>#NUM!</v>
      </c>
      <c r="AR53" s="63" t="e">
        <f t="shared" si="83"/>
        <v>#NUM!</v>
      </c>
      <c r="AS53" s="32" t="str">
        <f t="shared" si="58"/>
        <v>-0.00020253164556962</v>
      </c>
      <c r="AT53" s="32" t="str">
        <f t="shared" si="59"/>
        <v>7.92354665746957E-06i</v>
      </c>
      <c r="AU53" s="32">
        <f t="shared" si="84"/>
        <v>7.9235466574695694E-6</v>
      </c>
      <c r="AV53" s="32">
        <f t="shared" si="85"/>
        <v>1.5707963267948966</v>
      </c>
      <c r="AW53" s="32" t="str">
        <f t="shared" si="60"/>
        <v>1+0.0000922937048294399i</v>
      </c>
      <c r="AX53" s="32">
        <f t="shared" si="86"/>
        <v>1.000000004259064</v>
      </c>
      <c r="AY53" s="32">
        <f t="shared" si="87"/>
        <v>9.2293704567383364E-5</v>
      </c>
      <c r="AZ53" s="32" t="str">
        <f t="shared" si="61"/>
        <v>1+0.015754255736492i</v>
      </c>
      <c r="BA53" s="32">
        <f t="shared" si="88"/>
        <v>1.0001240905876685</v>
      </c>
      <c r="BB53" s="32">
        <f t="shared" si="89"/>
        <v>1.5752952546455964E-2</v>
      </c>
      <c r="BC53" s="60" t="str">
        <f t="shared" si="90"/>
        <v>-0.400331196776808+25.5607680606367i</v>
      </c>
      <c r="BD53" s="51">
        <f t="shared" si="91"/>
        <v>28.152543168727004</v>
      </c>
      <c r="BE53" s="63">
        <f t="shared" si="92"/>
        <v>90.897289656034459</v>
      </c>
      <c r="BF53" s="60" t="str">
        <f t="shared" si="93"/>
        <v>59.4537468118391+1041.36535782118i</v>
      </c>
      <c r="BG53" s="66">
        <f t="shared" si="94"/>
        <v>60.366195373648594</v>
      </c>
      <c r="BH53" s="63">
        <f t="shared" si="95"/>
        <v>86.732410150293035</v>
      </c>
      <c r="BI53" s="60" t="e">
        <f t="shared" si="103"/>
        <v>#NUM!</v>
      </c>
      <c r="BJ53" s="66" t="e">
        <f t="shared" si="97"/>
        <v>#NUM!</v>
      </c>
      <c r="BK53" s="63" t="e">
        <f t="shared" si="104"/>
        <v>#NUM!</v>
      </c>
      <c r="BL53" s="51">
        <f t="shared" si="99"/>
        <v>60.366195373648594</v>
      </c>
      <c r="BM53" s="63">
        <f t="shared" si="100"/>
        <v>86.732410150293035</v>
      </c>
      <c r="BO53" s="32">
        <f t="shared" si="101"/>
        <v>0</v>
      </c>
      <c r="BP53" s="32">
        <f t="shared" si="102"/>
        <v>0</v>
      </c>
    </row>
    <row r="54" spans="1:68" x14ac:dyDescent="0.25">
      <c r="A54" t="s">
        <v>176</v>
      </c>
      <c r="B54" s="3">
        <f>RCOMP</f>
        <v>2000</v>
      </c>
      <c r="C54" s="2" t="s">
        <v>36</v>
      </c>
      <c r="E54" s="32" t="s">
        <v>183</v>
      </c>
      <c r="N54" s="11">
        <v>36</v>
      </c>
      <c r="O54" s="52">
        <f t="shared" si="62"/>
        <v>22.908676527677727</v>
      </c>
      <c r="P54" s="50" t="str">
        <f t="shared" si="50"/>
        <v>40.9090909090909</v>
      </c>
      <c r="Q54" s="18" t="str">
        <f t="shared" si="51"/>
        <v>1+0.0741506307883572i</v>
      </c>
      <c r="R54" s="18">
        <f t="shared" si="63"/>
        <v>1.0027453894415628</v>
      </c>
      <c r="S54" s="18">
        <f t="shared" si="64"/>
        <v>7.4015176170686828E-2</v>
      </c>
      <c r="T54" s="18" t="str">
        <f t="shared" si="52"/>
        <v>1+0.000115151567812508i</v>
      </c>
      <c r="U54" s="18">
        <f t="shared" si="65"/>
        <v>1.0000000066299417</v>
      </c>
      <c r="V54" s="18">
        <f t="shared" si="66"/>
        <v>1.1515156730354254E-4</v>
      </c>
      <c r="W54" s="32" t="str">
        <f t="shared" si="53"/>
        <v>1-0.00023959922573488i</v>
      </c>
      <c r="X54" s="18">
        <f t="shared" si="67"/>
        <v>1.0000000287038942</v>
      </c>
      <c r="Y54" s="18">
        <f t="shared" si="68"/>
        <v>-2.3959922114992621E-4</v>
      </c>
      <c r="Z54" s="32" t="str">
        <f t="shared" si="54"/>
        <v>0.999999991603081+0.000238346811317802i</v>
      </c>
      <c r="AA54" s="18">
        <f t="shared" si="69"/>
        <v>1.000000020007682</v>
      </c>
      <c r="AB54" s="18">
        <f t="shared" si="70"/>
        <v>2.3834680880575017E-4</v>
      </c>
      <c r="AC54" s="68" t="str">
        <f t="shared" si="71"/>
        <v>40.6842932281812-3.03160759760397i</v>
      </c>
      <c r="AD54" s="66">
        <f t="shared" si="72"/>
        <v>32.212583229456861</v>
      </c>
      <c r="AE54" s="63">
        <f t="shared" si="73"/>
        <v>-4.2615438060383077</v>
      </c>
      <c r="AF54" s="51" t="e">
        <f t="shared" si="74"/>
        <v>#NUM!</v>
      </c>
      <c r="AG54" s="51" t="str">
        <f t="shared" si="55"/>
        <v>1+0.335858739453148i</v>
      </c>
      <c r="AH54" s="51">
        <f t="shared" si="75"/>
        <v>1.0548938775379528</v>
      </c>
      <c r="AI54" s="51">
        <f t="shared" si="76"/>
        <v>0.32402169533063502</v>
      </c>
      <c r="AJ54" s="51" t="str">
        <f t="shared" si="56"/>
        <v>1+0.000115151567812508i</v>
      </c>
      <c r="AK54" s="51">
        <f t="shared" si="77"/>
        <v>1.0000000066299417</v>
      </c>
      <c r="AL54" s="51">
        <f t="shared" si="78"/>
        <v>1.1515156730354254E-4</v>
      </c>
      <c r="AM54" s="51" t="e">
        <f t="shared" si="57"/>
        <v>#NUM!</v>
      </c>
      <c r="AN54" s="51" t="e">
        <f t="shared" si="79"/>
        <v>#NUM!</v>
      </c>
      <c r="AO54" s="51" t="e">
        <f t="shared" si="80"/>
        <v>#NUM!</v>
      </c>
      <c r="AP54" s="60" t="e">
        <f t="shared" si="81"/>
        <v>#NUM!</v>
      </c>
      <c r="AQ54" s="51" t="e">
        <f t="shared" si="82"/>
        <v>#NUM!</v>
      </c>
      <c r="AR54" s="63" t="e">
        <f t="shared" si="83"/>
        <v>#NUM!</v>
      </c>
      <c r="AS54" s="32" t="str">
        <f t="shared" si="58"/>
        <v>-0.00020253164556962</v>
      </c>
      <c r="AT54" s="32" t="str">
        <f t="shared" si="59"/>
        <v>0.0000081081097685982i</v>
      </c>
      <c r="AU54" s="32">
        <f t="shared" si="84"/>
        <v>8.1081097685982003E-6</v>
      </c>
      <c r="AV54" s="32">
        <f t="shared" si="85"/>
        <v>1.5707963267948966</v>
      </c>
      <c r="AW54" s="32" t="str">
        <f t="shared" si="60"/>
        <v>1+0.0000944435013835941i</v>
      </c>
      <c r="AX54" s="32">
        <f t="shared" si="86"/>
        <v>1.0000000044597874</v>
      </c>
      <c r="AY54" s="32">
        <f t="shared" si="87"/>
        <v>9.4443501102795465E-5</v>
      </c>
      <c r="AZ54" s="32" t="str">
        <f t="shared" si="61"/>
        <v>1+0.0161212194937511i</v>
      </c>
      <c r="BA54" s="32">
        <f t="shared" si="88"/>
        <v>1.0001299384169866</v>
      </c>
      <c r="BB54" s="32">
        <f t="shared" si="89"/>
        <v>1.6119823110267287E-2</v>
      </c>
      <c r="BC54" s="60" t="str">
        <f t="shared" si="90"/>
        <v>-0.400331196616095+24.9789356467435i</v>
      </c>
      <c r="BD54" s="51">
        <f t="shared" si="91"/>
        <v>27.952593954132897</v>
      </c>
      <c r="BE54" s="63">
        <f t="shared" si="92"/>
        <v>90.91818661670014</v>
      </c>
      <c r="BF54" s="60" t="str">
        <f t="shared" si="93"/>
        <v>59.4391392952104+1017.4639894772i</v>
      </c>
      <c r="BG54" s="66">
        <f t="shared" si="94"/>
        <v>60.165177183589762</v>
      </c>
      <c r="BH54" s="63">
        <f t="shared" si="95"/>
        <v>86.656642810661836</v>
      </c>
      <c r="BI54" s="60" t="e">
        <f t="shared" si="103"/>
        <v>#NUM!</v>
      </c>
      <c r="BJ54" s="66" t="e">
        <f t="shared" si="97"/>
        <v>#NUM!</v>
      </c>
      <c r="BK54" s="63" t="e">
        <f t="shared" si="104"/>
        <v>#NUM!</v>
      </c>
      <c r="BL54" s="51">
        <f t="shared" si="99"/>
        <v>60.165177183589762</v>
      </c>
      <c r="BM54" s="63">
        <f t="shared" si="100"/>
        <v>86.656642810661836</v>
      </c>
      <c r="BO54" s="32">
        <f t="shared" si="101"/>
        <v>0</v>
      </c>
      <c r="BP54" s="32">
        <f t="shared" si="102"/>
        <v>0</v>
      </c>
    </row>
    <row r="55" spans="1:68" x14ac:dyDescent="0.25">
      <c r="A55" t="s">
        <v>181</v>
      </c>
      <c r="B55" s="3">
        <f>CCOMP</f>
        <v>5.6000000000000005E-8</v>
      </c>
      <c r="C55" s="2" t="s">
        <v>158</v>
      </c>
      <c r="E55" s="32" t="s">
        <v>184</v>
      </c>
      <c r="N55" s="11">
        <v>37</v>
      </c>
      <c r="O55" s="52">
        <f t="shared" si="62"/>
        <v>23.442288153199236</v>
      </c>
      <c r="P55" s="50" t="str">
        <f t="shared" si="50"/>
        <v>40.9090909090909</v>
      </c>
      <c r="Q55" s="18" t="str">
        <f t="shared" si="51"/>
        <v>1+0.0758778208589236i</v>
      </c>
      <c r="R55" s="18">
        <f t="shared" si="63"/>
        <v>1.0028745902146983</v>
      </c>
      <c r="S55" s="18">
        <f t="shared" si="64"/>
        <v>7.5732701080887047E-2</v>
      </c>
      <c r="T55" s="18" t="str">
        <f t="shared" si="52"/>
        <v>1+0.000117833792392682i</v>
      </c>
      <c r="U55" s="18">
        <f t="shared" si="65"/>
        <v>1.0000000069424013</v>
      </c>
      <c r="V55" s="18">
        <f t="shared" si="66"/>
        <v>1.1783379184731569E-4</v>
      </c>
      <c r="W55" s="32" t="str">
        <f t="shared" si="53"/>
        <v>1-0.000245180208650397i</v>
      </c>
      <c r="X55" s="18">
        <f t="shared" si="67"/>
        <v>1.0000000300566669</v>
      </c>
      <c r="Y55" s="18">
        <f t="shared" si="68"/>
        <v>-2.4518020373753054E-4</v>
      </c>
      <c r="Z55" s="32" t="str">
        <f t="shared" si="54"/>
        <v>0.999999991207346+0.00024389862175397i</v>
      </c>
      <c r="AA55" s="18">
        <f t="shared" si="69"/>
        <v>1.0000000209506146</v>
      </c>
      <c r="AB55" s="18">
        <f t="shared" si="70"/>
        <v>2.4389861906225807E-4</v>
      </c>
      <c r="AC55" s="68" t="str">
        <f t="shared" si="71"/>
        <v>40.6737594872961-3.10142353265165i</v>
      </c>
      <c r="AD55" s="66">
        <f t="shared" si="72"/>
        <v>32.211464156673273</v>
      </c>
      <c r="AE55" s="63">
        <f t="shared" si="73"/>
        <v>-4.3604349164994511</v>
      </c>
      <c r="AF55" s="51" t="e">
        <f t="shared" si="74"/>
        <v>#NUM!</v>
      </c>
      <c r="AG55" s="51" t="str">
        <f t="shared" si="55"/>
        <v>1+0.343681894478654i</v>
      </c>
      <c r="AH55" s="51">
        <f t="shared" si="75"/>
        <v>1.057410631964913</v>
      </c>
      <c r="AI55" s="51">
        <f t="shared" si="76"/>
        <v>0.33103516708494685</v>
      </c>
      <c r="AJ55" s="51" t="str">
        <f t="shared" si="56"/>
        <v>1+0.000117833792392682i</v>
      </c>
      <c r="AK55" s="51">
        <f t="shared" si="77"/>
        <v>1.0000000069424013</v>
      </c>
      <c r="AL55" s="51">
        <f t="shared" si="78"/>
        <v>1.1783379184731569E-4</v>
      </c>
      <c r="AM55" s="51" t="e">
        <f t="shared" si="57"/>
        <v>#NUM!</v>
      </c>
      <c r="AN55" s="51" t="e">
        <f t="shared" si="79"/>
        <v>#NUM!</v>
      </c>
      <c r="AO55" s="51" t="e">
        <f t="shared" si="80"/>
        <v>#NUM!</v>
      </c>
      <c r="AP55" s="60" t="e">
        <f t="shared" si="81"/>
        <v>#NUM!</v>
      </c>
      <c r="AQ55" s="51" t="e">
        <f t="shared" si="82"/>
        <v>#NUM!</v>
      </c>
      <c r="AR55" s="63" t="e">
        <f t="shared" si="83"/>
        <v>#NUM!</v>
      </c>
      <c r="AS55" s="32" t="str">
        <f t="shared" si="58"/>
        <v>-0.00020253164556962</v>
      </c>
      <c r="AT55" s="32" t="str">
        <f t="shared" si="59"/>
        <v>8.29697190684967E-06i</v>
      </c>
      <c r="AU55" s="32">
        <f t="shared" si="84"/>
        <v>8.2969719068496696E-6</v>
      </c>
      <c r="AV55" s="32">
        <f t="shared" si="85"/>
        <v>1.5707963267948966</v>
      </c>
      <c r="AW55" s="32" t="str">
        <f t="shared" si="60"/>
        <v>1+0.0000966433731322897i</v>
      </c>
      <c r="AX55" s="32">
        <f t="shared" si="86"/>
        <v>1.0000000046699706</v>
      </c>
      <c r="AY55" s="32">
        <f t="shared" si="87"/>
        <v>9.6643372831408558E-5</v>
      </c>
      <c r="AZ55" s="32" t="str">
        <f t="shared" si="61"/>
        <v>1+0.0164967309349754i</v>
      </c>
      <c r="BA55" s="32">
        <f t="shared" si="88"/>
        <v>1.0001360618093624</v>
      </c>
      <c r="BB55" s="32">
        <f t="shared" si="89"/>
        <v>1.6495234694108542E-2</v>
      </c>
      <c r="BC55" s="60" t="str">
        <f t="shared" si="90"/>
        <v>-0.400331196447809+24.4103473951655i</v>
      </c>
      <c r="BD55" s="51">
        <f t="shared" si="91"/>
        <v>27.752647132344688</v>
      </c>
      <c r="BE55" s="63">
        <f t="shared" si="92"/>
        <v>90.939570072669042</v>
      </c>
      <c r="BF55" s="60" t="str">
        <f t="shared" si="93"/>
        <v>59.4238510519885+994.102195545824i</v>
      </c>
      <c r="BG55" s="66">
        <f t="shared" si="94"/>
        <v>59.96411128901795</v>
      </c>
      <c r="BH55" s="63">
        <f t="shared" si="95"/>
        <v>86.579135156169599</v>
      </c>
      <c r="BI55" s="60" t="e">
        <f t="shared" si="103"/>
        <v>#NUM!</v>
      </c>
      <c r="BJ55" s="66" t="e">
        <f t="shared" si="97"/>
        <v>#NUM!</v>
      </c>
      <c r="BK55" s="63" t="e">
        <f t="shared" si="104"/>
        <v>#NUM!</v>
      </c>
      <c r="BL55" s="51">
        <f t="shared" si="99"/>
        <v>59.96411128901795</v>
      </c>
      <c r="BM55" s="63">
        <f t="shared" si="100"/>
        <v>86.579135156169599</v>
      </c>
      <c r="BO55" s="32">
        <f t="shared" si="101"/>
        <v>0</v>
      </c>
      <c r="BP55" s="32">
        <f t="shared" si="102"/>
        <v>0</v>
      </c>
    </row>
    <row r="56" spans="1:68" x14ac:dyDescent="0.25">
      <c r="A56" t="s">
        <v>182</v>
      </c>
      <c r="B56" s="3">
        <f>CHF</f>
        <v>3.3E-10</v>
      </c>
      <c r="C56" s="2" t="s">
        <v>158</v>
      </c>
      <c r="E56" s="32" t="s">
        <v>185</v>
      </c>
      <c r="N56" s="11">
        <v>38</v>
      </c>
      <c r="O56" s="52">
        <f t="shared" si="62"/>
        <v>23.988329190194907</v>
      </c>
      <c r="P56" s="50" t="str">
        <f t="shared" si="50"/>
        <v>40.9090909090909</v>
      </c>
      <c r="Q56" s="18" t="str">
        <f t="shared" si="51"/>
        <v>1+0.0776452423544707i</v>
      </c>
      <c r="R56" s="18">
        <f t="shared" si="63"/>
        <v>1.0030098621949262</v>
      </c>
      <c r="S56" s="18">
        <f t="shared" si="64"/>
        <v>7.7489768901524106E-2</v>
      </c>
      <c r="T56" s="18" t="str">
        <f t="shared" si="52"/>
        <v>1+0.000120578494009296i</v>
      </c>
      <c r="U56" s="18">
        <f t="shared" si="65"/>
        <v>1.0000000072695865</v>
      </c>
      <c r="V56" s="18">
        <f t="shared" si="66"/>
        <v>1.2057849342492547E-4</v>
      </c>
      <c r="W56" s="32" t="str">
        <f t="shared" si="53"/>
        <v>1-0.000250891189357884i</v>
      </c>
      <c r="X56" s="18">
        <f t="shared" si="67"/>
        <v>1.0000000314731941</v>
      </c>
      <c r="Y56" s="18">
        <f t="shared" si="68"/>
        <v>-2.5089118409365275E-4</v>
      </c>
      <c r="Z56" s="32" t="str">
        <f t="shared" si="54"/>
        <v>0.999999990792961+0.000249579750467771i</v>
      </c>
      <c r="AA56" s="18">
        <f t="shared" si="69"/>
        <v>1.0000000219379865</v>
      </c>
      <c r="AB56" s="18">
        <f t="shared" si="70"/>
        <v>2.4957974758354969E-4</v>
      </c>
      <c r="AC56" s="68" t="str">
        <f t="shared" si="71"/>
        <v>40.6627351225875-3.17280897756845i</v>
      </c>
      <c r="AD56" s="66">
        <f t="shared" si="72"/>
        <v>32.210292652598923</v>
      </c>
      <c r="AE56" s="63">
        <f t="shared" si="73"/>
        <v>-4.4616029468822216</v>
      </c>
      <c r="AF56" s="51" t="e">
        <f t="shared" si="74"/>
        <v>#NUM!</v>
      </c>
      <c r="AG56" s="51" t="str">
        <f t="shared" si="55"/>
        <v>1+0.35168727419378i</v>
      </c>
      <c r="AH56" s="51">
        <f t="shared" si="75"/>
        <v>1.0600395930482271</v>
      </c>
      <c r="AI56" s="51">
        <f t="shared" si="76"/>
        <v>0.33817716746579962</v>
      </c>
      <c r="AJ56" s="51" t="str">
        <f t="shared" si="56"/>
        <v>1+0.000120578494009296i</v>
      </c>
      <c r="AK56" s="51">
        <f t="shared" si="77"/>
        <v>1.0000000072695865</v>
      </c>
      <c r="AL56" s="51">
        <f t="shared" si="78"/>
        <v>1.2057849342492547E-4</v>
      </c>
      <c r="AM56" s="51" t="e">
        <f t="shared" si="57"/>
        <v>#NUM!</v>
      </c>
      <c r="AN56" s="51" t="e">
        <f t="shared" si="79"/>
        <v>#NUM!</v>
      </c>
      <c r="AO56" s="51" t="e">
        <f t="shared" si="80"/>
        <v>#NUM!</v>
      </c>
      <c r="AP56" s="60" t="e">
        <f t="shared" si="81"/>
        <v>#NUM!</v>
      </c>
      <c r="AQ56" s="51" t="e">
        <f t="shared" si="82"/>
        <v>#NUM!</v>
      </c>
      <c r="AR56" s="63" t="e">
        <f t="shared" si="83"/>
        <v>#NUM!</v>
      </c>
      <c r="AS56" s="32" t="str">
        <f t="shared" si="58"/>
        <v>-0.00020253164556962</v>
      </c>
      <c r="AT56" s="32" t="str">
        <f t="shared" si="59"/>
        <v>8.49023320942954E-06i</v>
      </c>
      <c r="AU56" s="32">
        <f t="shared" si="84"/>
        <v>8.4902332094295407E-6</v>
      </c>
      <c r="AV56" s="32">
        <f t="shared" si="85"/>
        <v>1.5707963267948966</v>
      </c>
      <c r="AW56" s="32" t="str">
        <f t="shared" si="60"/>
        <v>1+0.0000988944864766459i</v>
      </c>
      <c r="AX56" s="32">
        <f t="shared" si="86"/>
        <v>1.0000000048900597</v>
      </c>
      <c r="AY56" s="32">
        <f t="shared" si="87"/>
        <v>9.8894486154245948E-5</v>
      </c>
      <c r="AZ56" s="32" t="str">
        <f t="shared" si="61"/>
        <v>1+0.0168809891613014i</v>
      </c>
      <c r="BA56" s="32">
        <f t="shared" si="88"/>
        <v>1.0001424737481475</v>
      </c>
      <c r="BB56" s="32">
        <f t="shared" si="89"/>
        <v>1.6879385922662034E-2</v>
      </c>
      <c r="BC56" s="60" t="str">
        <f t="shared" si="90"/>
        <v>-0.40033119627159+23.8547018328856i</v>
      </c>
      <c r="BD56" s="51">
        <f t="shared" si="91"/>
        <v>27.55270281607045</v>
      </c>
      <c r="BE56" s="63">
        <f t="shared" si="92"/>
        <v>90.961451337467309</v>
      </c>
      <c r="BF56" s="60" t="str">
        <f t="shared" si="93"/>
        <v>59.4078507372977+971.267596472461i</v>
      </c>
      <c r="BG56" s="66">
        <f t="shared" si="94"/>
        <v>59.762995468669374</v>
      </c>
      <c r="BH56" s="63">
        <f t="shared" si="95"/>
        <v>86.4998483905851</v>
      </c>
      <c r="BI56" s="60" t="e">
        <f t="shared" si="103"/>
        <v>#NUM!</v>
      </c>
      <c r="BJ56" s="66" t="e">
        <f t="shared" si="97"/>
        <v>#NUM!</v>
      </c>
      <c r="BK56" s="63" t="e">
        <f t="shared" si="104"/>
        <v>#NUM!</v>
      </c>
      <c r="BL56" s="51">
        <f t="shared" si="99"/>
        <v>59.762995468669374</v>
      </c>
      <c r="BM56" s="63">
        <f t="shared" si="100"/>
        <v>86.4998483905851</v>
      </c>
      <c r="BO56" s="32">
        <f t="shared" si="101"/>
        <v>0</v>
      </c>
      <c r="BP56" s="32">
        <f t="shared" si="102"/>
        <v>0</v>
      </c>
    </row>
    <row r="57" spans="1:68" x14ac:dyDescent="0.25">
      <c r="N57" s="11">
        <v>39</v>
      </c>
      <c r="O57" s="52">
        <f t="shared" si="62"/>
        <v>24.547089156850316</v>
      </c>
      <c r="P57" s="50" t="str">
        <f t="shared" si="50"/>
        <v>40.9090909090909</v>
      </c>
      <c r="Q57" s="18" t="str">
        <f t="shared" si="51"/>
        <v>1+0.0794538323852705i</v>
      </c>
      <c r="R57" s="18">
        <f t="shared" si="63"/>
        <v>1.0031514897963849</v>
      </c>
      <c r="S57" s="18">
        <f t="shared" si="64"/>
        <v>7.9287267832367808E-2</v>
      </c>
      <c r="T57" s="18" t="str">
        <f t="shared" si="52"/>
        <v>1+0.000123387127939479i</v>
      </c>
      <c r="U57" s="18">
        <f t="shared" si="65"/>
        <v>1.0000000076121915</v>
      </c>
      <c r="V57" s="18">
        <f t="shared" si="66"/>
        <v>1.2338712731331471E-4</v>
      </c>
      <c r="W57" s="32" t="str">
        <f t="shared" si="53"/>
        <v>1-0.000256735195894906i</v>
      </c>
      <c r="X57" s="18">
        <f t="shared" si="67"/>
        <v>1.00000003295648</v>
      </c>
      <c r="Y57" s="18">
        <f t="shared" si="68"/>
        <v>-2.5673519025418059E-4</v>
      </c>
      <c r="Z57" s="32" t="str">
        <f t="shared" si="54"/>
        <v>0.999999990359047+0.000255393209668849i</v>
      </c>
      <c r="AA57" s="18">
        <f t="shared" si="69"/>
        <v>1.0000000229718926</v>
      </c>
      <c r="AB57" s="18">
        <f t="shared" si="70"/>
        <v>2.553932065783501E-4</v>
      </c>
      <c r="AC57" s="68" t="str">
        <f t="shared" si="71"/>
        <v>40.6511975676304-3.2457964896132i</v>
      </c>
      <c r="AD57" s="66">
        <f t="shared" si="72"/>
        <v>32.209066275850596</v>
      </c>
      <c r="AE57" s="63">
        <f t="shared" si="73"/>
        <v>-4.565099049984064</v>
      </c>
      <c r="AF57" s="51" t="e">
        <f t="shared" si="74"/>
        <v>#NUM!</v>
      </c>
      <c r="AG57" s="51" t="str">
        <f t="shared" si="55"/>
        <v>1+0.359879123156814i</v>
      </c>
      <c r="AH57" s="51">
        <f t="shared" si="75"/>
        <v>1.0627854831922185</v>
      </c>
      <c r="AI57" s="51">
        <f t="shared" si="76"/>
        <v>0.34544856792284928</v>
      </c>
      <c r="AJ57" s="51" t="str">
        <f t="shared" si="56"/>
        <v>1+0.000123387127939479i</v>
      </c>
      <c r="AK57" s="51">
        <f t="shared" si="77"/>
        <v>1.0000000076121915</v>
      </c>
      <c r="AL57" s="51">
        <f t="shared" si="78"/>
        <v>1.2338712731331471E-4</v>
      </c>
      <c r="AM57" s="51" t="e">
        <f t="shared" si="57"/>
        <v>#NUM!</v>
      </c>
      <c r="AN57" s="51" t="e">
        <f t="shared" si="79"/>
        <v>#NUM!</v>
      </c>
      <c r="AO57" s="51" t="e">
        <f t="shared" si="80"/>
        <v>#NUM!</v>
      </c>
      <c r="AP57" s="60" t="e">
        <f t="shared" si="81"/>
        <v>#NUM!</v>
      </c>
      <c r="AQ57" s="51" t="e">
        <f t="shared" si="82"/>
        <v>#NUM!</v>
      </c>
      <c r="AR57" s="63" t="e">
        <f t="shared" si="83"/>
        <v>#NUM!</v>
      </c>
      <c r="AS57" s="32" t="str">
        <f t="shared" si="58"/>
        <v>-0.00020253164556962</v>
      </c>
      <c r="AT57" s="32" t="str">
        <f t="shared" si="59"/>
        <v>8.68799614603859E-06i</v>
      </c>
      <c r="AU57" s="32">
        <f t="shared" si="84"/>
        <v>8.6879961460385898E-6</v>
      </c>
      <c r="AV57" s="32">
        <f t="shared" si="85"/>
        <v>1.5707963267948966</v>
      </c>
      <c r="AW57" s="32" t="str">
        <f t="shared" si="60"/>
        <v>1+0.000101198034986755i</v>
      </c>
      <c r="AX57" s="32">
        <f t="shared" si="86"/>
        <v>1.0000000051205211</v>
      </c>
      <c r="AY57" s="32">
        <f t="shared" si="87"/>
        <v>1.0119803464129723E-4</v>
      </c>
      <c r="AZ57" s="32" t="str">
        <f t="shared" si="61"/>
        <v>1+0.0172741979115271i</v>
      </c>
      <c r="BA57" s="32">
        <f t="shared" si="88"/>
        <v>1.0001491878282391</v>
      </c>
      <c r="BB57" s="32">
        <f t="shared" si="89"/>
        <v>1.7272480024213686E-2</v>
      </c>
      <c r="BC57" s="60" t="str">
        <f t="shared" si="90"/>
        <v>-0.40033119608707+23.3117043492719i</v>
      </c>
      <c r="BD57" s="51">
        <f t="shared" si="91"/>
        <v>27.352761123324136</v>
      </c>
      <c r="BE57" s="63">
        <f t="shared" si="92"/>
        <v>90.983841986831507</v>
      </c>
      <c r="BF57" s="60" t="str">
        <f t="shared" si="93"/>
        <v>59.3911055991462+948.948092731383i</v>
      </c>
      <c r="BG57" s="66">
        <f t="shared" si="94"/>
        <v>59.561827399174732</v>
      </c>
      <c r="BH57" s="63">
        <f t="shared" si="95"/>
        <v>86.418742936847451</v>
      </c>
      <c r="BI57" s="60" t="e">
        <f t="shared" si="103"/>
        <v>#NUM!</v>
      </c>
      <c r="BJ57" s="66" t="e">
        <f t="shared" si="97"/>
        <v>#NUM!</v>
      </c>
      <c r="BK57" s="63" t="e">
        <f t="shared" si="104"/>
        <v>#NUM!</v>
      </c>
      <c r="BL57" s="51">
        <f t="shared" si="99"/>
        <v>59.561827399174732</v>
      </c>
      <c r="BM57" s="63">
        <f t="shared" si="100"/>
        <v>86.418742936847451</v>
      </c>
      <c r="BO57" s="32">
        <f t="shared" si="101"/>
        <v>0</v>
      </c>
      <c r="BP57" s="32">
        <f t="shared" si="102"/>
        <v>0</v>
      </c>
    </row>
    <row r="58" spans="1:68" x14ac:dyDescent="0.25">
      <c r="A58" t="s">
        <v>225</v>
      </c>
      <c r="B58" s="1">
        <f>-(RFBB*gm_ea)/(RFBB+RFBT)</f>
        <v>-2.0253164556962024E-4</v>
      </c>
      <c r="C58" t="s">
        <v>147</v>
      </c>
      <c r="N58" s="11">
        <v>40</v>
      </c>
      <c r="O58" s="52">
        <f t="shared" si="62"/>
        <v>25.118864315095799</v>
      </c>
      <c r="P58" s="50" t="str">
        <f t="shared" si="50"/>
        <v>40.9090909090909</v>
      </c>
      <c r="Q58" s="18" t="str">
        <f t="shared" si="51"/>
        <v>1+0.0813045498896973i</v>
      </c>
      <c r="R58" s="18">
        <f t="shared" si="63"/>
        <v>1.0032997706731355</v>
      </c>
      <c r="S58" s="18">
        <f t="shared" si="64"/>
        <v>8.1126104443416377E-2</v>
      </c>
      <c r="T58" s="18" t="str">
        <f t="shared" si="52"/>
        <v>1+0.000126261183358118i</v>
      </c>
      <c r="U58" s="18">
        <f t="shared" si="65"/>
        <v>1.0000000079709432</v>
      </c>
      <c r="V58" s="18">
        <f t="shared" si="66"/>
        <v>1.2626118268717088E-4</v>
      </c>
      <c r="W58" s="32" t="str">
        <f t="shared" si="53"/>
        <v>1-0.000262715326831085i</v>
      </c>
      <c r="X58" s="18">
        <f t="shared" si="67"/>
        <v>1.0000000345096709</v>
      </c>
      <c r="Y58" s="18">
        <f t="shared" si="68"/>
        <v>-2.6271532078693885E-4</v>
      </c>
      <c r="Z58" s="32" t="str">
        <f t="shared" si="54"/>
        <v>0.999999989904683+0.000261342081730223i</v>
      </c>
      <c r="AA58" s="18">
        <f t="shared" si="69"/>
        <v>1.0000000240545244</v>
      </c>
      <c r="AB58" s="18">
        <f t="shared" si="70"/>
        <v>2.613420784186937E-4</v>
      </c>
      <c r="AC58" s="68" t="str">
        <f t="shared" si="71"/>
        <v>40.6391232453572-3.32041910483121i</v>
      </c>
      <c r="AD58" s="66">
        <f t="shared" si="72"/>
        <v>32.207782472817748</v>
      </c>
      <c r="AE58" s="63">
        <f t="shared" si="73"/>
        <v>-4.6709754372580479</v>
      </c>
      <c r="AF58" s="51" t="e">
        <f t="shared" si="74"/>
        <v>#NUM!</v>
      </c>
      <c r="AG58" s="51" t="str">
        <f t="shared" si="55"/>
        <v>1+0.368261784794512i</v>
      </c>
      <c r="AH58" s="51">
        <f t="shared" si="75"/>
        <v>1.0656531997512322</v>
      </c>
      <c r="AI58" s="51">
        <f t="shared" si="76"/>
        <v>0.35285014719406022</v>
      </c>
      <c r="AJ58" s="51" t="str">
        <f t="shared" si="56"/>
        <v>1+0.000126261183358118i</v>
      </c>
      <c r="AK58" s="51">
        <f t="shared" si="77"/>
        <v>1.0000000079709432</v>
      </c>
      <c r="AL58" s="51">
        <f t="shared" si="78"/>
        <v>1.2626118268717088E-4</v>
      </c>
      <c r="AM58" s="51" t="e">
        <f t="shared" si="57"/>
        <v>#NUM!</v>
      </c>
      <c r="AN58" s="51" t="e">
        <f t="shared" si="79"/>
        <v>#NUM!</v>
      </c>
      <c r="AO58" s="51" t="e">
        <f t="shared" si="80"/>
        <v>#NUM!</v>
      </c>
      <c r="AP58" s="60" t="e">
        <f t="shared" si="81"/>
        <v>#NUM!</v>
      </c>
      <c r="AQ58" s="51" t="e">
        <f t="shared" si="82"/>
        <v>#NUM!</v>
      </c>
      <c r="AR58" s="63" t="e">
        <f t="shared" si="83"/>
        <v>#NUM!</v>
      </c>
      <c r="AS58" s="32" t="str">
        <f t="shared" si="58"/>
        <v>-0.00020253164556962</v>
      </c>
      <c r="AT58" s="32" t="str">
        <f t="shared" si="59"/>
        <v>8.89036557320349E-06i</v>
      </c>
      <c r="AU58" s="32">
        <f t="shared" si="84"/>
        <v>8.8903655732034903E-6</v>
      </c>
      <c r="AV58" s="32">
        <f t="shared" si="85"/>
        <v>1.5707963267948966</v>
      </c>
      <c r="AW58" s="32" t="str">
        <f t="shared" si="60"/>
        <v>1+0.00010355524003453i</v>
      </c>
      <c r="AX58" s="32">
        <f t="shared" si="86"/>
        <v>1.0000000053618439</v>
      </c>
      <c r="AY58" s="32">
        <f t="shared" si="87"/>
        <v>1.0355523966436532E-4</v>
      </c>
      <c r="AZ58" s="32" t="str">
        <f t="shared" si="61"/>
        <v>1+0.0176765656701366i</v>
      </c>
      <c r="BA58" s="32">
        <f t="shared" si="88"/>
        <v>1.0001562182848691</v>
      </c>
      <c r="BB58" s="32">
        <f t="shared" si="89"/>
        <v>1.7674724936244005E-2</v>
      </c>
      <c r="BC58" s="60" t="str">
        <f t="shared" si="90"/>
        <v>-0.400331195893853+22.781067039871i</v>
      </c>
      <c r="BD58" s="51">
        <f t="shared" si="91"/>
        <v>27.152822177674921</v>
      </c>
      <c r="BE58" s="63">
        <f t="shared" si="92"/>
        <v>91.006753864722185</v>
      </c>
      <c r="BF58" s="60" t="str">
        <f t="shared" si="93"/>
        <v>59.3735814187367+927.131858445168i</v>
      </c>
      <c r="BG58" s="66">
        <f t="shared" si="94"/>
        <v>59.360604650492668</v>
      </c>
      <c r="BH58" s="63">
        <f t="shared" si="95"/>
        <v>86.335778427464135</v>
      </c>
      <c r="BI58" s="60" t="e">
        <f t="shared" si="103"/>
        <v>#NUM!</v>
      </c>
      <c r="BJ58" s="66" t="e">
        <f t="shared" si="97"/>
        <v>#NUM!</v>
      </c>
      <c r="BK58" s="63" t="e">
        <f t="shared" si="104"/>
        <v>#NUM!</v>
      </c>
      <c r="BL58" s="51">
        <f t="shared" si="99"/>
        <v>59.360604650492668</v>
      </c>
      <c r="BM58" s="63">
        <f t="shared" si="100"/>
        <v>86.335778427464135</v>
      </c>
      <c r="BO58" s="32">
        <f t="shared" si="101"/>
        <v>0</v>
      </c>
      <c r="BP58" s="32">
        <f t="shared" si="102"/>
        <v>0</v>
      </c>
    </row>
    <row r="59" spans="1:68" x14ac:dyDescent="0.25">
      <c r="A59" t="s">
        <v>224</v>
      </c>
      <c r="B59" s="1">
        <f>1/(RCOMP*CCOMP)</f>
        <v>8928.5714285714275</v>
      </c>
      <c r="E59" t="s">
        <v>238</v>
      </c>
      <c r="N59" s="11">
        <v>41</v>
      </c>
      <c r="O59" s="52">
        <f t="shared" si="62"/>
        <v>25.703957827688647</v>
      </c>
      <c r="P59" s="50" t="str">
        <f t="shared" si="50"/>
        <v>40.9090909090909</v>
      </c>
      <c r="Q59" s="18" t="str">
        <f t="shared" si="51"/>
        <v>1+0.083198376142668i</v>
      </c>
      <c r="R59" s="18">
        <f t="shared" si="63"/>
        <v>1.0034550163274769</v>
      </c>
      <c r="S59" s="18">
        <f t="shared" si="64"/>
        <v>8.3007203940883553E-2</v>
      </c>
      <c r="T59" s="18" t="str">
        <f t="shared" si="52"/>
        <v>1+0.000129202184127438i</v>
      </c>
      <c r="U59" s="18">
        <f t="shared" si="65"/>
        <v>1.0000000083466021</v>
      </c>
      <c r="V59" s="18">
        <f t="shared" si="66"/>
        <v>1.2920218340850518E-4</v>
      </c>
      <c r="W59" s="32" t="str">
        <f t="shared" si="53"/>
        <v>1-0.000268834752910996i</v>
      </c>
      <c r="X59" s="18">
        <f t="shared" si="67"/>
        <v>1.0000000361360615</v>
      </c>
      <c r="Y59" s="18">
        <f t="shared" si="68"/>
        <v>-2.6883474643457671E-4</v>
      </c>
      <c r="Z59" s="32" t="str">
        <f t="shared" si="54"/>
        <v>0.999999989428905+0.000267429520822601i</v>
      </c>
      <c r="AA59" s="18">
        <f t="shared" si="69"/>
        <v>1.0000000251881791</v>
      </c>
      <c r="AB59" s="18">
        <f t="shared" si="70"/>
        <v>2.6742951727423356E-4</v>
      </c>
      <c r="AC59" s="68" t="str">
        <f t="shared" si="71"/>
        <v>40.6264875254185-3.39671033000525i</v>
      </c>
      <c r="AD59" s="66">
        <f t="shared" si="72"/>
        <v>32.206438572642647</v>
      </c>
      <c r="AE59" s="63">
        <f t="shared" si="73"/>
        <v>-4.7792853941953553</v>
      </c>
      <c r="AF59" s="51" t="e">
        <f t="shared" si="74"/>
        <v>#NUM!</v>
      </c>
      <c r="AG59" s="51" t="str">
        <f t="shared" si="55"/>
        <v>1+0.376839703705026i</v>
      </c>
      <c r="AH59" s="51">
        <f t="shared" si="75"/>
        <v>1.0686478195778493</v>
      </c>
      <c r="AI59" s="51">
        <f t="shared" si="76"/>
        <v>0.36038258485224195</v>
      </c>
      <c r="AJ59" s="51" t="str">
        <f t="shared" si="56"/>
        <v>1+0.000129202184127438i</v>
      </c>
      <c r="AK59" s="51">
        <f t="shared" si="77"/>
        <v>1.0000000083466021</v>
      </c>
      <c r="AL59" s="51">
        <f t="shared" si="78"/>
        <v>1.2920218340850518E-4</v>
      </c>
      <c r="AM59" s="51" t="e">
        <f t="shared" si="57"/>
        <v>#NUM!</v>
      </c>
      <c r="AN59" s="51" t="e">
        <f t="shared" si="79"/>
        <v>#NUM!</v>
      </c>
      <c r="AO59" s="51" t="e">
        <f t="shared" si="80"/>
        <v>#NUM!</v>
      </c>
      <c r="AP59" s="60" t="e">
        <f t="shared" si="81"/>
        <v>#NUM!</v>
      </c>
      <c r="AQ59" s="51" t="e">
        <f t="shared" si="82"/>
        <v>#NUM!</v>
      </c>
      <c r="AR59" s="63" t="e">
        <f t="shared" si="83"/>
        <v>#NUM!</v>
      </c>
      <c r="AS59" s="32" t="str">
        <f t="shared" si="58"/>
        <v>-0.00020253164556962</v>
      </c>
      <c r="AT59" s="32" t="str">
        <f t="shared" si="59"/>
        <v>0.0000090974487898732i</v>
      </c>
      <c r="AU59" s="32">
        <f t="shared" si="84"/>
        <v>9.0974487898732005E-6</v>
      </c>
      <c r="AV59" s="32">
        <f t="shared" si="85"/>
        <v>1.5707963267948966</v>
      </c>
      <c r="AW59" s="32" t="str">
        <f t="shared" si="60"/>
        <v>1+0.000105967351441285i</v>
      </c>
      <c r="AX59" s="32">
        <f t="shared" si="86"/>
        <v>1.0000000056145397</v>
      </c>
      <c r="AY59" s="32">
        <f t="shared" si="87"/>
        <v>1.0596735104464641E-4</v>
      </c>
      <c r="AZ59" s="32" t="str">
        <f t="shared" si="61"/>
        <v>1+0.0180883057778413i</v>
      </c>
      <c r="BA59" s="32">
        <f t="shared" si="88"/>
        <v>1.0001635800237443</v>
      </c>
      <c r="BB59" s="32">
        <f t="shared" si="89"/>
        <v>1.8086333413361865E-2</v>
      </c>
      <c r="BC59" s="60" t="str">
        <f t="shared" si="90"/>
        <v>-0.400331195691528+22.2625085537577i</v>
      </c>
      <c r="BD59" s="51">
        <f t="shared" si="91"/>
        <v>26.952886108508615</v>
      </c>
      <c r="BE59" s="63">
        <f t="shared" si="92"/>
        <v>91.03019908947104</v>
      </c>
      <c r="BF59" s="60" t="str">
        <f t="shared" si="93"/>
        <v>59.3552424485813+905.807335151589i</v>
      </c>
      <c r="BG59" s="66">
        <f t="shared" si="94"/>
        <v>59.159324681151269</v>
      </c>
      <c r="BH59" s="63">
        <f t="shared" si="95"/>
        <v>86.250913695275685</v>
      </c>
      <c r="BI59" s="60" t="e">
        <f t="shared" si="103"/>
        <v>#NUM!</v>
      </c>
      <c r="BJ59" s="66" t="e">
        <f t="shared" si="97"/>
        <v>#NUM!</v>
      </c>
      <c r="BK59" s="63" t="e">
        <f t="shared" si="104"/>
        <v>#NUM!</v>
      </c>
      <c r="BL59" s="51">
        <f t="shared" si="99"/>
        <v>59.159324681151269</v>
      </c>
      <c r="BM59" s="63">
        <f t="shared" si="100"/>
        <v>86.250913695275685</v>
      </c>
      <c r="BO59" s="32">
        <f t="shared" si="101"/>
        <v>0</v>
      </c>
      <c r="BP59" s="32">
        <f t="shared" si="102"/>
        <v>0</v>
      </c>
    </row>
    <row r="60" spans="1:68" x14ac:dyDescent="0.25">
      <c r="A60" t="s">
        <v>229</v>
      </c>
      <c r="B60" s="1">
        <f>(CCOMP+CHF)</f>
        <v>5.6330000000000002E-8</v>
      </c>
      <c r="E60" t="s">
        <v>239</v>
      </c>
      <c r="N60" s="11">
        <v>42</v>
      </c>
      <c r="O60" s="52">
        <f t="shared" si="62"/>
        <v>26.302679918953825</v>
      </c>
      <c r="P60" s="50" t="str">
        <f t="shared" si="50"/>
        <v>40.9090909090909</v>
      </c>
      <c r="Q60" s="18" t="str">
        <f t="shared" si="51"/>
        <v>1+0.0851363152759303i</v>
      </c>
      <c r="R60" s="18">
        <f t="shared" si="63"/>
        <v>1.0036175527454483</v>
      </c>
      <c r="S60" s="18">
        <f t="shared" si="64"/>
        <v>8.4931510428277027E-2</v>
      </c>
      <c r="T60" s="18" t="str">
        <f t="shared" si="52"/>
        <v>1+0.000132211689604974i</v>
      </c>
      <c r="U60" s="18">
        <f t="shared" si="65"/>
        <v>1.0000000087399654</v>
      </c>
      <c r="V60" s="18">
        <f t="shared" si="66"/>
        <v>1.3221168883462362E-4</v>
      </c>
      <c r="W60" s="32" t="str">
        <f t="shared" si="53"/>
        <v>1-0.00027509671873535i</v>
      </c>
      <c r="X60" s="18">
        <f t="shared" si="67"/>
        <v>1.0000000378391016</v>
      </c>
      <c r="Y60" s="18">
        <f t="shared" si="68"/>
        <v>-2.7509671179574172E-4</v>
      </c>
      <c r="Z60" s="32" t="str">
        <f t="shared" si="54"/>
        <v>0.999999988930705+0.000273658754586767i</v>
      </c>
      <c r="AA60" s="18">
        <f t="shared" si="69"/>
        <v>1.0000000263752615</v>
      </c>
      <c r="AB60" s="18">
        <f t="shared" si="70"/>
        <v>2.7365875078462276E-4</v>
      </c>
      <c r="AC60" s="68" t="str">
        <f t="shared" si="71"/>
        <v>40.6132646799986-3.47470413314046i</v>
      </c>
      <c r="AD60" s="66">
        <f t="shared" si="72"/>
        <v>32.205031781989121</v>
      </c>
      <c r="AE60" s="63">
        <f t="shared" si="73"/>
        <v>-4.8900832954297098</v>
      </c>
      <c r="AF60" s="51" t="e">
        <f t="shared" si="74"/>
        <v>#NUM!</v>
      </c>
      <c r="AG60" s="51" t="str">
        <f t="shared" si="55"/>
        <v>1+0.385617428014508i</v>
      </c>
      <c r="AH60" s="51">
        <f t="shared" si="75"/>
        <v>1.0717746035377607</v>
      </c>
      <c r="AI60" s="51">
        <f t="shared" si="76"/>
        <v>0.36804645472134895</v>
      </c>
      <c r="AJ60" s="51" t="str">
        <f t="shared" si="56"/>
        <v>1+0.000132211689604974i</v>
      </c>
      <c r="AK60" s="51">
        <f t="shared" si="77"/>
        <v>1.0000000087399654</v>
      </c>
      <c r="AL60" s="51">
        <f t="shared" si="78"/>
        <v>1.3221168883462362E-4</v>
      </c>
      <c r="AM60" s="51" t="e">
        <f t="shared" si="57"/>
        <v>#NUM!</v>
      </c>
      <c r="AN60" s="51" t="e">
        <f t="shared" si="79"/>
        <v>#NUM!</v>
      </c>
      <c r="AO60" s="51" t="e">
        <f t="shared" si="80"/>
        <v>#NUM!</v>
      </c>
      <c r="AP60" s="60" t="e">
        <f t="shared" si="81"/>
        <v>#NUM!</v>
      </c>
      <c r="AQ60" s="51" t="e">
        <f t="shared" si="82"/>
        <v>#NUM!</v>
      </c>
      <c r="AR60" s="63" t="e">
        <f t="shared" si="83"/>
        <v>#NUM!</v>
      </c>
      <c r="AS60" s="32" t="str">
        <f t="shared" si="58"/>
        <v>-0.00020253164556962</v>
      </c>
      <c r="AT60" s="32" t="str">
        <f t="shared" si="59"/>
        <v>9.30935559431027E-06i</v>
      </c>
      <c r="AU60" s="32">
        <f t="shared" si="84"/>
        <v>9.3093555943102705E-6</v>
      </c>
      <c r="AV60" s="32">
        <f t="shared" si="85"/>
        <v>1.5707963267948966</v>
      </c>
      <c r="AW60" s="32" t="str">
        <f t="shared" si="60"/>
        <v>1+0.000108435648140419i</v>
      </c>
      <c r="AX60" s="32">
        <f t="shared" si="86"/>
        <v>1.0000000058791449</v>
      </c>
      <c r="AY60" s="32">
        <f t="shared" si="87"/>
        <v>1.0843564771541307E-4</v>
      </c>
      <c r="AZ60" s="32" t="str">
        <f t="shared" si="61"/>
        <v>1+0.0185096365446964i</v>
      </c>
      <c r="BA60" s="32">
        <f t="shared" si="88"/>
        <v>1.0001712886526071</v>
      </c>
      <c r="BB60" s="32">
        <f t="shared" si="89"/>
        <v>1.8507523137627421E-2</v>
      </c>
      <c r="BC60" s="60" t="str">
        <f t="shared" si="90"/>
        <v>-0.400331195479667+21.7557539443587i</v>
      </c>
      <c r="BD60" s="51">
        <f t="shared" si="91"/>
        <v>26.752953051300928</v>
      </c>
      <c r="BE60" s="63">
        <f t="shared" si="92"/>
        <v>91.054190060063917</v>
      </c>
      <c r="BF60" s="60" t="str">
        <f t="shared" si="93"/>
        <v>59.3360513483741+884.963225714722i</v>
      </c>
      <c r="BG60" s="66">
        <f t="shared" si="94"/>
        <v>58.957984833290055</v>
      </c>
      <c r="BH60" s="63">
        <f t="shared" si="95"/>
        <v>86.164106764634198</v>
      </c>
      <c r="BI60" s="60" t="e">
        <f t="shared" si="103"/>
        <v>#NUM!</v>
      </c>
      <c r="BJ60" s="66" t="e">
        <f t="shared" si="97"/>
        <v>#NUM!</v>
      </c>
      <c r="BK60" s="63" t="e">
        <f t="shared" si="104"/>
        <v>#NUM!</v>
      </c>
      <c r="BL60" s="51">
        <f t="shared" si="99"/>
        <v>58.957984833290055</v>
      </c>
      <c r="BM60" s="63">
        <f t="shared" si="100"/>
        <v>86.164106764634198</v>
      </c>
      <c r="BO60" s="32">
        <f t="shared" si="101"/>
        <v>0</v>
      </c>
      <c r="BP60" s="32">
        <f t="shared" si="102"/>
        <v>0</v>
      </c>
    </row>
    <row r="61" spans="1:68" x14ac:dyDescent="0.25">
      <c r="A61" s="32" t="s">
        <v>230</v>
      </c>
      <c r="B61" s="1">
        <f>(CCOMP+CHF)/(RCOMP*CHF*CCOMP)</f>
        <v>1524080.0865800863</v>
      </c>
      <c r="E61" s="32" t="s">
        <v>240</v>
      </c>
      <c r="N61" s="11">
        <v>43</v>
      </c>
      <c r="O61" s="52">
        <f t="shared" si="62"/>
        <v>26.915348039269158</v>
      </c>
      <c r="P61" s="50" t="str">
        <f t="shared" si="50"/>
        <v>40.9090909090909</v>
      </c>
      <c r="Q61" s="18" t="str">
        <f t="shared" si="51"/>
        <v>1+0.0871193948104645i</v>
      </c>
      <c r="R61" s="18">
        <f t="shared" si="63"/>
        <v>1.0037877210606543</v>
      </c>
      <c r="S61" s="18">
        <f t="shared" si="64"/>
        <v>8.6899987161705064E-2</v>
      </c>
      <c r="T61" s="18" t="str">
        <f t="shared" si="52"/>
        <v>1+0.000135291295470369i</v>
      </c>
      <c r="U61" s="18">
        <f t="shared" si="65"/>
        <v>1.0000000091518673</v>
      </c>
      <c r="V61" s="18">
        <f t="shared" si="66"/>
        <v>1.352912946449237E-4</v>
      </c>
      <c r="W61" s="32" t="str">
        <f t="shared" si="53"/>
        <v>1-0.000281504544481314i</v>
      </c>
      <c r="X61" s="18">
        <f t="shared" si="67"/>
        <v>1.0000000396224034</v>
      </c>
      <c r="Y61" s="18">
        <f t="shared" si="68"/>
        <v>-2.8150453704538979E-4</v>
      </c>
      <c r="Z61" s="32" t="str">
        <f t="shared" si="54"/>
        <v>0.999999988409025+0.000280033085844918i</v>
      </c>
      <c r="AA61" s="18">
        <f t="shared" si="69"/>
        <v>1.0000000276182892</v>
      </c>
      <c r="AB61" s="18">
        <f t="shared" si="70"/>
        <v>2.8003308177084705E-4</v>
      </c>
      <c r="AC61" s="68" t="str">
        <f t="shared" si="71"/>
        <v>40.5994278380586-3.55443493236887i</v>
      </c>
      <c r="AD61" s="66">
        <f t="shared" si="72"/>
        <v>32.203559179592908</v>
      </c>
      <c r="AE61" s="63">
        <f t="shared" si="73"/>
        <v>-5.0034246195147265</v>
      </c>
      <c r="AF61" s="51" t="e">
        <f t="shared" si="74"/>
        <v>#NUM!</v>
      </c>
      <c r="AG61" s="51" t="str">
        <f t="shared" si="55"/>
        <v>1+0.394599611788575i</v>
      </c>
      <c r="AH61" s="51">
        <f t="shared" si="75"/>
        <v>1.0750390009779618</v>
      </c>
      <c r="AI61" s="51">
        <f t="shared" si="76"/>
        <v>0.37584221818285501</v>
      </c>
      <c r="AJ61" s="51" t="str">
        <f t="shared" si="56"/>
        <v>1+0.000135291295470369i</v>
      </c>
      <c r="AK61" s="51">
        <f t="shared" si="77"/>
        <v>1.0000000091518673</v>
      </c>
      <c r="AL61" s="51">
        <f t="shared" si="78"/>
        <v>1.352912946449237E-4</v>
      </c>
      <c r="AM61" s="51" t="e">
        <f t="shared" si="57"/>
        <v>#NUM!</v>
      </c>
      <c r="AN61" s="51" t="e">
        <f t="shared" si="79"/>
        <v>#NUM!</v>
      </c>
      <c r="AO61" s="51" t="e">
        <f t="shared" si="80"/>
        <v>#NUM!</v>
      </c>
      <c r="AP61" s="60" t="e">
        <f t="shared" si="81"/>
        <v>#NUM!</v>
      </c>
      <c r="AQ61" s="51" t="e">
        <f t="shared" si="82"/>
        <v>#NUM!</v>
      </c>
      <c r="AR61" s="63" t="e">
        <f t="shared" si="83"/>
        <v>#NUM!</v>
      </c>
      <c r="AS61" s="32" t="str">
        <f t="shared" si="58"/>
        <v>-0.00020253164556962</v>
      </c>
      <c r="AT61" s="32" t="str">
        <f t="shared" si="59"/>
        <v>9.52619834230734E-06i</v>
      </c>
      <c r="AU61" s="32">
        <f t="shared" si="84"/>
        <v>9.5261983423073405E-6</v>
      </c>
      <c r="AV61" s="32">
        <f t="shared" si="85"/>
        <v>1.5707963267948966</v>
      </c>
      <c r="AW61" s="32" t="str">
        <f t="shared" si="60"/>
        <v>1+0.000110961438855513i</v>
      </c>
      <c r="AX61" s="32">
        <f t="shared" si="86"/>
        <v>1.0000000061562204</v>
      </c>
      <c r="AY61" s="32">
        <f t="shared" si="87"/>
        <v>1.1096143840011096E-4</v>
      </c>
      <c r="AZ61" s="32" t="str">
        <f t="shared" si="61"/>
        <v>1+0.0189407813658516i</v>
      </c>
      <c r="BA61" s="32">
        <f t="shared" si="88"/>
        <v>1.0001793605142775</v>
      </c>
      <c r="BB61" s="32">
        <f t="shared" si="89"/>
        <v>1.8938516831309756E-2</v>
      </c>
      <c r="BC61" s="60" t="str">
        <f t="shared" si="90"/>
        <v>-0.400331195257822+21.2605345236725i</v>
      </c>
      <c r="BD61" s="51">
        <f t="shared" si="91"/>
        <v>26.553023147903858</v>
      </c>
      <c r="BE61" s="63">
        <f t="shared" si="92"/>
        <v>91.078739462562496</v>
      </c>
      <c r="BF61" s="60" t="str">
        <f t="shared" si="93"/>
        <v>59.3159691185822+864.588488377337i</v>
      </c>
      <c r="BG61" s="66">
        <f t="shared" si="94"/>
        <v>58.756582327496773</v>
      </c>
      <c r="BH61" s="63">
        <f t="shared" si="95"/>
        <v>86.075314843047764</v>
      </c>
      <c r="BI61" s="60" t="e">
        <f t="shared" si="103"/>
        <v>#NUM!</v>
      </c>
      <c r="BJ61" s="66" t="e">
        <f t="shared" si="97"/>
        <v>#NUM!</v>
      </c>
      <c r="BK61" s="63" t="e">
        <f t="shared" si="104"/>
        <v>#NUM!</v>
      </c>
      <c r="BL61" s="51">
        <f t="shared" si="99"/>
        <v>58.756582327496773</v>
      </c>
      <c r="BM61" s="63">
        <f t="shared" si="100"/>
        <v>86.075314843047764</v>
      </c>
      <c r="BO61" s="32">
        <f t="shared" si="101"/>
        <v>0</v>
      </c>
      <c r="BP61" s="32">
        <f t="shared" si="102"/>
        <v>0</v>
      </c>
    </row>
    <row r="62" spans="1:68" x14ac:dyDescent="0.25">
      <c r="N62" s="11">
        <v>44</v>
      </c>
      <c r="O62" s="52">
        <f t="shared" si="62"/>
        <v>27.542287033381665</v>
      </c>
      <c r="P62" s="50" t="str">
        <f t="shared" si="50"/>
        <v>40.9090909090909</v>
      </c>
      <c r="Q62" s="18" t="str">
        <f t="shared" si="51"/>
        <v>1+0.0891486662012888i</v>
      </c>
      <c r="R62" s="18">
        <f t="shared" si="63"/>
        <v>1.0039658782475971</v>
      </c>
      <c r="S62" s="18">
        <f t="shared" si="64"/>
        <v>8.8913616798499712E-2</v>
      </c>
      <c r="T62" s="18" t="str">
        <f t="shared" si="52"/>
        <v>1+0.000138442634571414i</v>
      </c>
      <c r="U62" s="18">
        <f t="shared" si="65"/>
        <v>1.0000000095831816</v>
      </c>
      <c r="V62" s="18">
        <f t="shared" si="66"/>
        <v>1.3844263368693343E-4</v>
      </c>
      <c r="W62" s="32" t="str">
        <f t="shared" si="53"/>
        <v>1-0.000288061627662915i</v>
      </c>
      <c r="X62" s="18">
        <f t="shared" si="67"/>
        <v>1.0000000414897499</v>
      </c>
      <c r="Y62" s="18">
        <f t="shared" si="68"/>
        <v>-2.8806161969517868E-4</v>
      </c>
      <c r="Z62" s="32" t="str">
        <f t="shared" si="54"/>
        <v>0.999999987862759+0.00028655589435186i</v>
      </c>
      <c r="AA62" s="18">
        <f t="shared" si="69"/>
        <v>1.0000000289198989</v>
      </c>
      <c r="AB62" s="18">
        <f t="shared" si="70"/>
        <v>2.865558899864144E-4</v>
      </c>
      <c r="AC62" s="68" t="str">
        <f t="shared" si="71"/>
        <v>40.5849489379751-3.63593758315173i</v>
      </c>
      <c r="AD62" s="66">
        <f t="shared" si="72"/>
        <v>32.202017710585189</v>
      </c>
      <c r="AE62" s="63">
        <f t="shared" si="73"/>
        <v>-5.1193659633216759</v>
      </c>
      <c r="AF62" s="51" t="e">
        <f t="shared" si="74"/>
        <v>#NUM!</v>
      </c>
      <c r="AG62" s="51" t="str">
        <f t="shared" si="55"/>
        <v>1+0.403791017499956i</v>
      </c>
      <c r="AH62" s="51">
        <f t="shared" si="75"/>
        <v>1.0784466541343849</v>
      </c>
      <c r="AI62" s="51">
        <f t="shared" si="76"/>
        <v>0.38377021739532124</v>
      </c>
      <c r="AJ62" s="51" t="str">
        <f t="shared" si="56"/>
        <v>1+0.000138442634571414i</v>
      </c>
      <c r="AK62" s="51">
        <f t="shared" si="77"/>
        <v>1.0000000095831816</v>
      </c>
      <c r="AL62" s="51">
        <f t="shared" si="78"/>
        <v>1.3844263368693343E-4</v>
      </c>
      <c r="AM62" s="51" t="e">
        <f t="shared" si="57"/>
        <v>#NUM!</v>
      </c>
      <c r="AN62" s="51" t="e">
        <f t="shared" si="79"/>
        <v>#NUM!</v>
      </c>
      <c r="AO62" s="51" t="e">
        <f t="shared" si="80"/>
        <v>#NUM!</v>
      </c>
      <c r="AP62" s="60" t="e">
        <f t="shared" si="81"/>
        <v>#NUM!</v>
      </c>
      <c r="AQ62" s="51" t="e">
        <f t="shared" si="82"/>
        <v>#NUM!</v>
      </c>
      <c r="AR62" s="63" t="e">
        <f t="shared" si="83"/>
        <v>#NUM!</v>
      </c>
      <c r="AS62" s="32" t="str">
        <f t="shared" si="58"/>
        <v>-0.00020253164556962</v>
      </c>
      <c r="AT62" s="32" t="str">
        <f t="shared" si="59"/>
        <v>9.74809200675963E-06i</v>
      </c>
      <c r="AU62" s="32">
        <f t="shared" si="84"/>
        <v>9.7480920067596301E-6</v>
      </c>
      <c r="AV62" s="32">
        <f t="shared" si="85"/>
        <v>1.5707963267948966</v>
      </c>
      <c r="AW62" s="32" t="str">
        <f t="shared" si="60"/>
        <v>1+0.000113546062794236i</v>
      </c>
      <c r="AX62" s="32">
        <f t="shared" si="86"/>
        <v>1.0000000064463541</v>
      </c>
      <c r="AY62" s="32">
        <f t="shared" si="87"/>
        <v>1.1354606230626391E-4</v>
      </c>
      <c r="AZ62" s="32" t="str">
        <f t="shared" si="61"/>
        <v>1+0.0193819688399979i</v>
      </c>
      <c r="BA62" s="32">
        <f t="shared" si="88"/>
        <v>1.0001878127212482</v>
      </c>
      <c r="BB62" s="32">
        <f t="shared" si="89"/>
        <v>1.9379542372126905E-2</v>
      </c>
      <c r="BC62" s="60" t="str">
        <f t="shared" si="90"/>
        <v>-0.400331195025527+20.7765877198072i</v>
      </c>
      <c r="BD62" s="51">
        <f t="shared" si="91"/>
        <v>26.353096546845226</v>
      </c>
      <c r="BE62" s="63">
        <f t="shared" si="92"/>
        <v>91.103860276667334</v>
      </c>
      <c r="BF62" s="60" t="str">
        <f t="shared" si="93"/>
        <v>59.2949550317062+844.672330951437i</v>
      </c>
      <c r="BG62" s="66">
        <f t="shared" si="94"/>
        <v>58.555114257430418</v>
      </c>
      <c r="BH62" s="63">
        <f t="shared" si="95"/>
        <v>85.984494313345664</v>
      </c>
      <c r="BI62" s="60" t="e">
        <f t="shared" si="103"/>
        <v>#NUM!</v>
      </c>
      <c r="BJ62" s="66" t="e">
        <f t="shared" si="97"/>
        <v>#NUM!</v>
      </c>
      <c r="BK62" s="63" t="e">
        <f t="shared" si="104"/>
        <v>#NUM!</v>
      </c>
      <c r="BL62" s="51">
        <f t="shared" si="99"/>
        <v>58.555114257430418</v>
      </c>
      <c r="BM62" s="63">
        <f t="shared" si="100"/>
        <v>85.984494313345664</v>
      </c>
      <c r="BO62" s="32">
        <f t="shared" si="101"/>
        <v>0</v>
      </c>
      <c r="BP62" s="32">
        <f t="shared" si="102"/>
        <v>0</v>
      </c>
    </row>
    <row r="63" spans="1:68" x14ac:dyDescent="0.25">
      <c r="N63" s="11">
        <v>45</v>
      </c>
      <c r="O63" s="52">
        <f t="shared" si="62"/>
        <v>28.183829312644548</v>
      </c>
      <c r="P63" s="50" t="str">
        <f t="shared" si="50"/>
        <v>40.9090909090909</v>
      </c>
      <c r="Q63" s="18" t="str">
        <f t="shared" si="51"/>
        <v>1+0.091225205394955i</v>
      </c>
      <c r="R63" s="18">
        <f t="shared" si="63"/>
        <v>1.0041523978457412</v>
      </c>
      <c r="S63" s="18">
        <f t="shared" si="64"/>
        <v>9.0973401638165918E-2</v>
      </c>
      <c r="T63" s="18" t="str">
        <f t="shared" si="52"/>
        <v>1+0.000141667377789813i</v>
      </c>
      <c r="U63" s="18">
        <f t="shared" si="65"/>
        <v>1.000000010034823</v>
      </c>
      <c r="V63" s="18">
        <f t="shared" si="66"/>
        <v>1.4166737684207496E-4</v>
      </c>
      <c r="W63" s="32" t="str">
        <f t="shared" si="53"/>
        <v>1-0.000294771444932449i</v>
      </c>
      <c r="X63" s="18">
        <f t="shared" si="67"/>
        <v>1.0000000434451015</v>
      </c>
      <c r="Y63" s="18">
        <f t="shared" si="68"/>
        <v>-2.9477143639486571E-4</v>
      </c>
      <c r="Z63" s="32" t="str">
        <f t="shared" si="54"/>
        <v>0.999999987290748+0.000293230638587002i</v>
      </c>
      <c r="AA63" s="18">
        <f t="shared" si="69"/>
        <v>1.0000000302828513</v>
      </c>
      <c r="AB63" s="18">
        <f t="shared" si="70"/>
        <v>2.9323063390934289E-4</v>
      </c>
      <c r="AC63" s="68" t="str">
        <f t="shared" si="71"/>
        <v>40.569798678553-3.71924736365101i</v>
      </c>
      <c r="AD63" s="66">
        <f t="shared" si="72"/>
        <v>32.20040418058197</v>
      </c>
      <c r="AE63" s="63">
        <f t="shared" si="73"/>
        <v>-5.2379650560010882</v>
      </c>
      <c r="AF63" s="51" t="e">
        <f t="shared" si="74"/>
        <v>#NUM!</v>
      </c>
      <c r="AG63" s="51" t="str">
        <f t="shared" si="55"/>
        <v>1+0.41319651855362i</v>
      </c>
      <c r="AH63" s="51">
        <f t="shared" si="75"/>
        <v>1.0820034024645357</v>
      </c>
      <c r="AI63" s="51">
        <f t="shared" si="76"/>
        <v>0.39183066845303405</v>
      </c>
      <c r="AJ63" s="51" t="str">
        <f t="shared" si="56"/>
        <v>1+0.000141667377789813i</v>
      </c>
      <c r="AK63" s="51">
        <f t="shared" si="77"/>
        <v>1.000000010034823</v>
      </c>
      <c r="AL63" s="51">
        <f t="shared" si="78"/>
        <v>1.4166737684207496E-4</v>
      </c>
      <c r="AM63" s="51" t="e">
        <f t="shared" si="57"/>
        <v>#NUM!</v>
      </c>
      <c r="AN63" s="51" t="e">
        <f t="shared" si="79"/>
        <v>#NUM!</v>
      </c>
      <c r="AO63" s="51" t="e">
        <f t="shared" si="80"/>
        <v>#NUM!</v>
      </c>
      <c r="AP63" s="60" t="e">
        <f t="shared" si="81"/>
        <v>#NUM!</v>
      </c>
      <c r="AQ63" s="51" t="e">
        <f t="shared" si="82"/>
        <v>#NUM!</v>
      </c>
      <c r="AR63" s="63" t="e">
        <f t="shared" si="83"/>
        <v>#NUM!</v>
      </c>
      <c r="AS63" s="32" t="str">
        <f t="shared" si="58"/>
        <v>-0.00020253164556962</v>
      </c>
      <c r="AT63" s="32" t="str">
        <f t="shared" si="59"/>
        <v>9.97515423862517E-06i</v>
      </c>
      <c r="AU63" s="32">
        <f t="shared" si="84"/>
        <v>9.9751542386251696E-6</v>
      </c>
      <c r="AV63" s="32">
        <f t="shared" si="85"/>
        <v>1.5707963267948966</v>
      </c>
      <c r="AW63" s="32" t="str">
        <f t="shared" si="60"/>
        <v>1+0.000116190890358412i</v>
      </c>
      <c r="AX63" s="32">
        <f t="shared" si="86"/>
        <v>1.0000000067501615</v>
      </c>
      <c r="AY63" s="32">
        <f t="shared" si="87"/>
        <v>1.1619088983554048E-4</v>
      </c>
      <c r="AZ63" s="32" t="str">
        <f t="shared" si="61"/>
        <v>1+0.0198334328905738i</v>
      </c>
      <c r="BA63" s="32">
        <f t="shared" si="88"/>
        <v>1.0001966631919068</v>
      </c>
      <c r="BB63" s="32">
        <f t="shared" si="89"/>
        <v>1.9830832911016397E-2</v>
      </c>
      <c r="BC63" s="60" t="str">
        <f t="shared" si="90"/>
        <v>-0.400331194782278+20.3036569377616i</v>
      </c>
      <c r="BD63" s="51">
        <f t="shared" si="91"/>
        <v>26.153173403642491</v>
      </c>
      <c r="BE63" s="63">
        <f t="shared" si="92"/>
        <v>91.129565782424919</v>
      </c>
      <c r="BF63" s="60" t="str">
        <f t="shared" si="93"/>
        <v>59.2729665611828+825.204205144175i</v>
      </c>
      <c r="BG63" s="66">
        <f t="shared" si="94"/>
        <v>58.35357758422446</v>
      </c>
      <c r="BH63" s="63">
        <f t="shared" si="95"/>
        <v>85.891600726423832</v>
      </c>
      <c r="BI63" s="60" t="e">
        <f t="shared" si="103"/>
        <v>#NUM!</v>
      </c>
      <c r="BJ63" s="66" t="e">
        <f t="shared" si="97"/>
        <v>#NUM!</v>
      </c>
      <c r="BK63" s="63" t="e">
        <f t="shared" si="104"/>
        <v>#NUM!</v>
      </c>
      <c r="BL63" s="51">
        <f t="shared" si="99"/>
        <v>58.35357758422446</v>
      </c>
      <c r="BM63" s="63">
        <f t="shared" si="100"/>
        <v>85.891600726423832</v>
      </c>
      <c r="BO63" s="32">
        <f t="shared" si="101"/>
        <v>0</v>
      </c>
      <c r="BP63" s="32">
        <f t="shared" si="102"/>
        <v>0</v>
      </c>
    </row>
    <row r="64" spans="1:68" x14ac:dyDescent="0.25">
      <c r="N64" s="11">
        <v>46</v>
      </c>
      <c r="O64" s="52">
        <f t="shared" si="62"/>
        <v>28.840315031266066</v>
      </c>
      <c r="P64" s="50" t="str">
        <f t="shared" si="50"/>
        <v>40.9090909090909</v>
      </c>
      <c r="Q64" s="18" t="str">
        <f t="shared" si="51"/>
        <v>1+0.0933501134000299i</v>
      </c>
      <c r="R64" s="18">
        <f t="shared" si="63"/>
        <v>1.0043476707155736</v>
      </c>
      <c r="S64" s="18">
        <f t="shared" si="64"/>
        <v>9.3080363854592729E-2</v>
      </c>
      <c r="T64" s="18" t="str">
        <f t="shared" si="52"/>
        <v>1+0.000144967234927106i</v>
      </c>
      <c r="U64" s="18">
        <f t="shared" si="65"/>
        <v>1.0000000105077496</v>
      </c>
      <c r="V64" s="18">
        <f t="shared" si="66"/>
        <v>1.4496723391158641E-4</v>
      </c>
      <c r="W64" s="32" t="str">
        <f t="shared" si="53"/>
        <v>1-0.000301637553923847i</v>
      </c>
      <c r="X64" s="18">
        <f t="shared" si="67"/>
        <v>1.0000000454926059</v>
      </c>
      <c r="Y64" s="18">
        <f t="shared" si="68"/>
        <v>-3.016375447756617E-4</v>
      </c>
      <c r="Z64" s="32" t="str">
        <f t="shared" si="54"/>
        <v>0.99999998669178+0.00030006085758809i</v>
      </c>
      <c r="AA64" s="18">
        <f t="shared" si="69"/>
        <v>1.0000000317100388</v>
      </c>
      <c r="AB64" s="18">
        <f t="shared" si="70"/>
        <v>3.0006085257588776E-4</v>
      </c>
      <c r="AC64" s="68" t="str">
        <f t="shared" si="71"/>
        <v>40.553946468388-3.80439995813319i</v>
      </c>
      <c r="AD64" s="66">
        <f t="shared" si="72"/>
        <v>32.198715249530977</v>
      </c>
      <c r="AE64" s="63">
        <f t="shared" si="73"/>
        <v>-5.3592807724474376</v>
      </c>
      <c r="AF64" s="51" t="e">
        <f t="shared" si="74"/>
        <v>#NUM!</v>
      </c>
      <c r="AG64" s="51" t="str">
        <f t="shared" si="55"/>
        <v>1+0.422821101870724i</v>
      </c>
      <c r="AH64" s="51">
        <f t="shared" si="75"/>
        <v>1.0857152868902478</v>
      </c>
      <c r="AI64" s="51">
        <f t="shared" si="76"/>
        <v>0.40002365451247324</v>
      </c>
      <c r="AJ64" s="51" t="str">
        <f t="shared" si="56"/>
        <v>1+0.000144967234927106i</v>
      </c>
      <c r="AK64" s="51">
        <f t="shared" si="77"/>
        <v>1.0000000105077496</v>
      </c>
      <c r="AL64" s="51">
        <f t="shared" si="78"/>
        <v>1.4496723391158641E-4</v>
      </c>
      <c r="AM64" s="51" t="e">
        <f t="shared" si="57"/>
        <v>#NUM!</v>
      </c>
      <c r="AN64" s="51" t="e">
        <f t="shared" si="79"/>
        <v>#NUM!</v>
      </c>
      <c r="AO64" s="51" t="e">
        <f t="shared" si="80"/>
        <v>#NUM!</v>
      </c>
      <c r="AP64" s="60" t="e">
        <f t="shared" si="81"/>
        <v>#NUM!</v>
      </c>
      <c r="AQ64" s="51" t="e">
        <f t="shared" si="82"/>
        <v>#NUM!</v>
      </c>
      <c r="AR64" s="63" t="e">
        <f t="shared" si="83"/>
        <v>#NUM!</v>
      </c>
      <c r="AS64" s="32" t="str">
        <f t="shared" si="58"/>
        <v>-0.00020253164556962</v>
      </c>
      <c r="AT64" s="32" t="str">
        <f t="shared" si="59"/>
        <v>0.0000102075054293048i</v>
      </c>
      <c r="AU64" s="32">
        <f t="shared" si="84"/>
        <v>1.0207505429304801E-5</v>
      </c>
      <c r="AV64" s="32">
        <f t="shared" si="85"/>
        <v>1.5707963267948966</v>
      </c>
      <c r="AW64" s="32" t="str">
        <f t="shared" si="60"/>
        <v>1+0.000118897323870624i</v>
      </c>
      <c r="AX64" s="32">
        <f t="shared" si="86"/>
        <v>1.0000000070682868</v>
      </c>
      <c r="AY64" s="32">
        <f t="shared" si="87"/>
        <v>1.1889732331035708E-4</v>
      </c>
      <c r="AZ64" s="32" t="str">
        <f t="shared" si="61"/>
        <v>1+0.0202954128897948i</v>
      </c>
      <c r="BA64" s="32">
        <f t="shared" si="88"/>
        <v>1.0002059306884594</v>
      </c>
      <c r="BB64" s="32">
        <f t="shared" si="89"/>
        <v>2.0292626992483846E-2</v>
      </c>
      <c r="BC64" s="60" t="str">
        <f t="shared" si="90"/>
        <v>-0.400331194527568+19.8414914233749i</v>
      </c>
      <c r="BD64" s="51">
        <f t="shared" si="91"/>
        <v>25.953253881131086</v>
      </c>
      <c r="BE64" s="63">
        <f t="shared" si="92"/>
        <v>91.155869567081496</v>
      </c>
      <c r="BF64" s="60" t="str">
        <f t="shared" si="93"/>
        <v>59.2499593078907+806.173801016225i</v>
      </c>
      <c r="BG64" s="66">
        <f t="shared" si="94"/>
        <v>58.15196913066206</v>
      </c>
      <c r="BH64" s="63">
        <f t="shared" si="95"/>
        <v>85.796588794634062</v>
      </c>
      <c r="BI64" s="60" t="e">
        <f t="shared" si="103"/>
        <v>#NUM!</v>
      </c>
      <c r="BJ64" s="66" t="e">
        <f t="shared" si="97"/>
        <v>#NUM!</v>
      </c>
      <c r="BK64" s="63" t="e">
        <f t="shared" si="104"/>
        <v>#NUM!</v>
      </c>
      <c r="BL64" s="51">
        <f t="shared" si="99"/>
        <v>58.15196913066206</v>
      </c>
      <c r="BM64" s="63">
        <f t="shared" si="100"/>
        <v>85.796588794634062</v>
      </c>
      <c r="BO64" s="32">
        <f t="shared" si="101"/>
        <v>0</v>
      </c>
      <c r="BP64" s="32">
        <f t="shared" si="102"/>
        <v>0</v>
      </c>
    </row>
    <row r="65" spans="1:68" x14ac:dyDescent="0.25">
      <c r="A65" s="70" t="s">
        <v>437</v>
      </c>
      <c r="N65" s="11">
        <v>47</v>
      </c>
      <c r="O65" s="52">
        <f t="shared" si="62"/>
        <v>29.512092266663863</v>
      </c>
      <c r="P65" s="50" t="str">
        <f t="shared" si="50"/>
        <v>40.9090909090909</v>
      </c>
      <c r="Q65" s="18" t="str">
        <f t="shared" si="51"/>
        <v>1+0.0955245168708642i</v>
      </c>
      <c r="R65" s="18">
        <f t="shared" si="63"/>
        <v>1.0045521058279714</v>
      </c>
      <c r="S65" s="18">
        <f t="shared" si="64"/>
        <v>9.5235545718383385E-2</v>
      </c>
      <c r="T65" s="18" t="str">
        <f t="shared" si="52"/>
        <v>1+0.000148343955611225i</v>
      </c>
      <c r="U65" s="18">
        <f t="shared" si="65"/>
        <v>1.0000000110029645</v>
      </c>
      <c r="V65" s="18">
        <f t="shared" si="66"/>
        <v>1.4834395452307614E-4</v>
      </c>
      <c r="W65" s="32" t="str">
        <f t="shared" si="53"/>
        <v>1-0.000308663595138981i</v>
      </c>
      <c r="X65" s="18">
        <f t="shared" si="67"/>
        <v>1.0000000476366062</v>
      </c>
      <c r="Y65" s="18">
        <f t="shared" si="68"/>
        <v>-3.0866358533652386E-4</v>
      </c>
      <c r="Z65" s="32" t="str">
        <f t="shared" si="54"/>
        <v>0.999999986064583+0.000307050172827646i</v>
      </c>
      <c r="AA65" s="18">
        <f t="shared" si="69"/>
        <v>1.0000000332044867</v>
      </c>
      <c r="AB65" s="18">
        <f t="shared" si="70"/>
        <v>3.0705016745697457E-4</v>
      </c>
      <c r="AC65" s="68" t="str">
        <f t="shared" si="71"/>
        <v>40.5373603735621-3.89143143826049i</v>
      </c>
      <c r="AD65" s="66">
        <f t="shared" si="72"/>
        <v>32.196947425308259</v>
      </c>
      <c r="AE65" s="63">
        <f t="shared" si="73"/>
        <v>-5.4833731462013446</v>
      </c>
      <c r="AF65" s="51" t="e">
        <f t="shared" si="74"/>
        <v>#NUM!</v>
      </c>
      <c r="AG65" s="51" t="str">
        <f t="shared" si="55"/>
        <v>1+0.432669870532739i</v>
      </c>
      <c r="AH65" s="51">
        <f t="shared" si="75"/>
        <v>1.0895885539352996</v>
      </c>
      <c r="AI65" s="51">
        <f t="shared" si="76"/>
        <v>0.40834911891827852</v>
      </c>
      <c r="AJ65" s="51" t="str">
        <f t="shared" si="56"/>
        <v>1+0.000148343955611225i</v>
      </c>
      <c r="AK65" s="51">
        <f t="shared" si="77"/>
        <v>1.0000000110029645</v>
      </c>
      <c r="AL65" s="51">
        <f t="shared" si="78"/>
        <v>1.4834395452307614E-4</v>
      </c>
      <c r="AM65" s="51" t="e">
        <f t="shared" si="57"/>
        <v>#NUM!</v>
      </c>
      <c r="AN65" s="51" t="e">
        <f t="shared" si="79"/>
        <v>#NUM!</v>
      </c>
      <c r="AO65" s="51" t="e">
        <f t="shared" si="80"/>
        <v>#NUM!</v>
      </c>
      <c r="AP65" s="60" t="e">
        <f t="shared" si="81"/>
        <v>#NUM!</v>
      </c>
      <c r="AQ65" s="51" t="e">
        <f t="shared" si="82"/>
        <v>#NUM!</v>
      </c>
      <c r="AR65" s="63" t="e">
        <f t="shared" si="83"/>
        <v>#NUM!</v>
      </c>
      <c r="AS65" s="32" t="str">
        <f t="shared" si="58"/>
        <v>-0.00020253164556962</v>
      </c>
      <c r="AT65" s="32" t="str">
        <f t="shared" si="59"/>
        <v>0.0000104452687744753i</v>
      </c>
      <c r="AU65" s="32">
        <f t="shared" si="84"/>
        <v>1.0445268774475299E-5</v>
      </c>
      <c r="AV65" s="32">
        <f t="shared" si="85"/>
        <v>1.5707963267948966</v>
      </c>
      <c r="AW65" s="32" t="str">
        <f t="shared" si="60"/>
        <v>1+0.000121666798317745i</v>
      </c>
      <c r="AX65" s="32">
        <f t="shared" si="86"/>
        <v>1.0000000074014048</v>
      </c>
      <c r="AY65" s="32">
        <f t="shared" si="87"/>
        <v>1.2166679771740817E-4</v>
      </c>
      <c r="AZ65" s="32" t="str">
        <f t="shared" si="61"/>
        <v>1+0.0207681537855715i</v>
      </c>
      <c r="BA65" s="32">
        <f t="shared" si="88"/>
        <v>1.0002156348566349</v>
      </c>
      <c r="BB65" s="32">
        <f t="shared" si="89"/>
        <v>2.0765168677577384E-2</v>
      </c>
      <c r="BC65" s="60" t="str">
        <f t="shared" si="90"/>
        <v>-0.400331194260854+19.3898461303743i</v>
      </c>
      <c r="BD65" s="51">
        <f t="shared" si="91"/>
        <v>25.753338149808517</v>
      </c>
      <c r="BE65" s="63">
        <f t="shared" si="92"/>
        <v>91.182785532086356</v>
      </c>
      <c r="BF65" s="60" t="str">
        <f t="shared" si="93"/>
        <v>59.2258869242413+787.571041569965i</v>
      </c>
      <c r="BG65" s="66">
        <f t="shared" si="94"/>
        <v>57.95028557511678</v>
      </c>
      <c r="BH65" s="63">
        <f t="shared" si="95"/>
        <v>85.699412385885026</v>
      </c>
      <c r="BI65" s="60" t="e">
        <f t="shared" si="103"/>
        <v>#NUM!</v>
      </c>
      <c r="BJ65" s="66" t="e">
        <f t="shared" si="97"/>
        <v>#NUM!</v>
      </c>
      <c r="BK65" s="63" t="e">
        <f t="shared" si="104"/>
        <v>#NUM!</v>
      </c>
      <c r="BL65" s="51">
        <f t="shared" si="99"/>
        <v>57.95028557511678</v>
      </c>
      <c r="BM65" s="63">
        <f t="shared" si="100"/>
        <v>85.699412385885026</v>
      </c>
      <c r="BO65" s="32">
        <f t="shared" si="101"/>
        <v>0</v>
      </c>
      <c r="BP65" s="32">
        <f t="shared" si="102"/>
        <v>0</v>
      </c>
    </row>
    <row r="66" spans="1:68" x14ac:dyDescent="0.25">
      <c r="A66" t="s">
        <v>465</v>
      </c>
      <c r="B66" t="e">
        <f>SQRT((2*IOUT*Lm*Fsw*(VOUT-VIN_var)/(VIN_var^2)))</f>
        <v>#NUM!</v>
      </c>
      <c r="E66" t="s">
        <v>466</v>
      </c>
      <c r="N66" s="11">
        <v>48</v>
      </c>
      <c r="O66" s="52">
        <f t="shared" si="62"/>
        <v>30.199517204020164</v>
      </c>
      <c r="P66" s="50" t="str">
        <f t="shared" si="50"/>
        <v>40.9090909090909</v>
      </c>
      <c r="Q66" s="18" t="str">
        <f t="shared" si="51"/>
        <v>1+0.09774956870496i</v>
      </c>
      <c r="R66" s="18">
        <f t="shared" si="63"/>
        <v>1.0047661310882277</v>
      </c>
      <c r="S66" s="18">
        <f t="shared" si="64"/>
        <v>9.7440009808080347E-2</v>
      </c>
      <c r="T66" s="18" t="str">
        <f t="shared" si="52"/>
        <v>1+0.000151799330224174i</v>
      </c>
      <c r="U66" s="18">
        <f t="shared" si="65"/>
        <v>1.0000000115215182</v>
      </c>
      <c r="V66" s="18">
        <f t="shared" si="66"/>
        <v>1.5179932905820152E-4</v>
      </c>
      <c r="W66" s="32" t="str">
        <f t="shared" si="53"/>
        <v>1-0.000315853293877903i</v>
      </c>
      <c r="X66" s="18">
        <f t="shared" si="67"/>
        <v>1.0000000498816504</v>
      </c>
      <c r="Y66" s="18">
        <f t="shared" si="68"/>
        <v>-3.1585328337438098E-4</v>
      </c>
      <c r="Z66" s="32" t="str">
        <f t="shared" si="54"/>
        <v>0.999999985407827+0.000314202290133124i</v>
      </c>
      <c r="AA66" s="18">
        <f t="shared" si="69"/>
        <v>1.0000000347693661</v>
      </c>
      <c r="AB66" s="18">
        <f t="shared" si="70"/>
        <v>3.1420228437834588E-4</v>
      </c>
      <c r="AC66" s="68" t="str">
        <f t="shared" si="71"/>
        <v>40.5200070636577-3.98037824211631i</v>
      </c>
      <c r="AD66" s="66">
        <f t="shared" si="72"/>
        <v>32.195097057056209</v>
      </c>
      <c r="AE66" s="63">
        <f t="shared" si="73"/>
        <v>-5.6103033817193477</v>
      </c>
      <c r="AF66" s="51" t="e">
        <f t="shared" si="74"/>
        <v>#NUM!</v>
      </c>
      <c r="AG66" s="51" t="str">
        <f t="shared" si="55"/>
        <v>1+0.442748046487173i</v>
      </c>
      <c r="AH66" s="51">
        <f t="shared" si="75"/>
        <v>1.093629659742368</v>
      </c>
      <c r="AI66" s="51">
        <f t="shared" si="76"/>
        <v>0.41680685836334375</v>
      </c>
      <c r="AJ66" s="51" t="str">
        <f t="shared" si="56"/>
        <v>1+0.000151799330224174i</v>
      </c>
      <c r="AK66" s="51">
        <f t="shared" si="77"/>
        <v>1.0000000115215182</v>
      </c>
      <c r="AL66" s="51">
        <f t="shared" si="78"/>
        <v>1.5179932905820152E-4</v>
      </c>
      <c r="AM66" s="51" t="e">
        <f t="shared" si="57"/>
        <v>#NUM!</v>
      </c>
      <c r="AN66" s="51" t="e">
        <f t="shared" si="79"/>
        <v>#NUM!</v>
      </c>
      <c r="AO66" s="51" t="e">
        <f t="shared" si="80"/>
        <v>#NUM!</v>
      </c>
      <c r="AP66" s="60" t="e">
        <f t="shared" si="81"/>
        <v>#NUM!</v>
      </c>
      <c r="AQ66" s="51" t="e">
        <f t="shared" si="82"/>
        <v>#NUM!</v>
      </c>
      <c r="AR66" s="63" t="e">
        <f t="shared" si="83"/>
        <v>#NUM!</v>
      </c>
      <c r="AS66" s="32" t="str">
        <f t="shared" si="58"/>
        <v>-0.00020253164556962</v>
      </c>
      <c r="AT66" s="32" t="str">
        <f t="shared" si="59"/>
        <v>0.0000106885703394096i</v>
      </c>
      <c r="AU66" s="32">
        <f t="shared" si="84"/>
        <v>1.0688570339409599E-5</v>
      </c>
      <c r="AV66" s="32">
        <f t="shared" si="85"/>
        <v>1.5707963267948966</v>
      </c>
      <c r="AW66" s="32" t="str">
        <f t="shared" si="60"/>
        <v>1+0.000124500782111784i</v>
      </c>
      <c r="AX66" s="32">
        <f t="shared" si="86"/>
        <v>1.0000000077502222</v>
      </c>
      <c r="AY66" s="32">
        <f t="shared" si="87"/>
        <v>1.245007814685115E-4</v>
      </c>
      <c r="AZ66" s="32" t="str">
        <f t="shared" si="61"/>
        <v>1+0.0212519062313843i</v>
      </c>
      <c r="BA66" s="32">
        <f t="shared" si="88"/>
        <v>1.0002257962672567</v>
      </c>
      <c r="BB66" s="32">
        <f t="shared" si="89"/>
        <v>2.1248707669537247E-2</v>
      </c>
      <c r="BC66" s="60" t="str">
        <f t="shared" si="90"/>
        <v>-0.400331193981567+18.9484815904468i</v>
      </c>
      <c r="BD66" s="51">
        <f t="shared" si="91"/>
        <v>25.553426388193678</v>
      </c>
      <c r="BE66" s="63">
        <f t="shared" si="92"/>
        <v>91.210327900247506</v>
      </c>
      <c r="BF66" s="60" t="str">
        <f t="shared" si="93"/>
        <v>59.2007010358203+769.386077464657i</v>
      </c>
      <c r="BG66" s="66">
        <f t="shared" si="94"/>
        <v>57.748523445249887</v>
      </c>
      <c r="BH66" s="63">
        <f t="shared" si="95"/>
        <v>85.600024518528173</v>
      </c>
      <c r="BI66" s="60" t="e">
        <f t="shared" si="103"/>
        <v>#NUM!</v>
      </c>
      <c r="BJ66" s="66" t="e">
        <f t="shared" si="97"/>
        <v>#NUM!</v>
      </c>
      <c r="BK66" s="63" t="e">
        <f t="shared" si="104"/>
        <v>#NUM!</v>
      </c>
      <c r="BL66" s="51">
        <f t="shared" si="99"/>
        <v>57.748523445249887</v>
      </c>
      <c r="BM66" s="63">
        <f t="shared" si="100"/>
        <v>85.600024518528173</v>
      </c>
      <c r="BO66" s="32">
        <f t="shared" si="101"/>
        <v>0</v>
      </c>
      <c r="BP66" s="32">
        <f t="shared" si="102"/>
        <v>0</v>
      </c>
    </row>
    <row r="67" spans="1:68" x14ac:dyDescent="0.25">
      <c r="A67" s="32" t="s">
        <v>439</v>
      </c>
      <c r="B67" s="32">
        <f>(Fsw*Gcomp)/((R_cs*Acs*(VIN_var/Lm))+((R_sl+Rsl_int)*Isl))</f>
        <v>8.8124844679961267</v>
      </c>
      <c r="C67" s="32" t="s">
        <v>147</v>
      </c>
      <c r="E67" t="s">
        <v>464</v>
      </c>
      <c r="N67" s="11">
        <v>49</v>
      </c>
      <c r="O67" s="52">
        <f t="shared" si="62"/>
        <v>30.902954325135919</v>
      </c>
      <c r="P67" s="50" t="str">
        <f t="shared" si="50"/>
        <v>40.9090909090909</v>
      </c>
      <c r="Q67" s="18" t="str">
        <f t="shared" si="51"/>
        <v>1+0.100026448654252i</v>
      </c>
      <c r="R67" s="18">
        <f t="shared" si="63"/>
        <v>1.0049901941961332</v>
      </c>
      <c r="S67" s="18">
        <f t="shared" si="64"/>
        <v>9.9694839208969571E-2</v>
      </c>
      <c r="T67" s="18" t="str">
        <f t="shared" si="52"/>
        <v>1+0.000155335190851309i</v>
      </c>
      <c r="U67" s="18">
        <f t="shared" si="65"/>
        <v>1.0000000120645107</v>
      </c>
      <c r="V67" s="18">
        <f t="shared" si="66"/>
        <v>1.5533518960194698E-4</v>
      </c>
      <c r="W67" s="32" t="str">
        <f t="shared" si="53"/>
        <v>1-0.000323210462214051i</v>
      </c>
      <c r="X67" s="18">
        <f t="shared" si="67"/>
        <v>1.0000000522325001</v>
      </c>
      <c r="Y67" s="18">
        <f t="shared" si="68"/>
        <v>-3.232104509593244E-4</v>
      </c>
      <c r="Z67" s="32" t="str">
        <f t="shared" si="54"/>
        <v>0.999999984720119+0.00032152100165179i</v>
      </c>
      <c r="AA67" s="18">
        <f t="shared" si="69"/>
        <v>1.0000000364079957</v>
      </c>
      <c r="AB67" s="18">
        <f t="shared" si="70"/>
        <v>3.2152099548543421E-4</v>
      </c>
      <c r="AC67" s="68" t="str">
        <f t="shared" si="71"/>
        <v>40.5018517560815-4.07127715080275i</v>
      </c>
      <c r="AD67" s="66">
        <f t="shared" si="72"/>
        <v>32.193160328254805</v>
      </c>
      <c r="AE67" s="63">
        <f t="shared" si="73"/>
        <v>-5.7401338659359338</v>
      </c>
      <c r="AF67" s="51" t="e">
        <f t="shared" si="74"/>
        <v>#NUM!</v>
      </c>
      <c r="AG67" s="51" t="str">
        <f t="shared" si="55"/>
        <v>1+0.453060973316317i</v>
      </c>
      <c r="AH67" s="51">
        <f t="shared" si="75"/>
        <v>1.0978452739536335</v>
      </c>
      <c r="AI67" s="51">
        <f t="shared" si="76"/>
        <v>0.42539651612055795</v>
      </c>
      <c r="AJ67" s="51" t="str">
        <f t="shared" si="56"/>
        <v>1+0.000155335190851309i</v>
      </c>
      <c r="AK67" s="51">
        <f t="shared" si="77"/>
        <v>1.0000000120645107</v>
      </c>
      <c r="AL67" s="51">
        <f t="shared" si="78"/>
        <v>1.5533518960194698E-4</v>
      </c>
      <c r="AM67" s="51" t="e">
        <f t="shared" si="57"/>
        <v>#NUM!</v>
      </c>
      <c r="AN67" s="51" t="e">
        <f t="shared" si="79"/>
        <v>#NUM!</v>
      </c>
      <c r="AO67" s="51" t="e">
        <f t="shared" si="80"/>
        <v>#NUM!</v>
      </c>
      <c r="AP67" s="60" t="e">
        <f t="shared" si="81"/>
        <v>#NUM!</v>
      </c>
      <c r="AQ67" s="51" t="e">
        <f t="shared" si="82"/>
        <v>#NUM!</v>
      </c>
      <c r="AR67" s="63" t="e">
        <f t="shared" si="83"/>
        <v>#NUM!</v>
      </c>
      <c r="AS67" s="32" t="str">
        <f t="shared" si="58"/>
        <v>-0.00020253164556962</v>
      </c>
      <c r="AT67" s="32" t="str">
        <f t="shared" si="59"/>
        <v>0.0000109375391258178i</v>
      </c>
      <c r="AU67" s="32">
        <f t="shared" si="84"/>
        <v>1.09375391258178E-5</v>
      </c>
      <c r="AV67" s="32">
        <f t="shared" si="85"/>
        <v>1.5707963267948966</v>
      </c>
      <c r="AW67" s="32" t="str">
        <f t="shared" si="60"/>
        <v>1+0.000127400777868462i</v>
      </c>
      <c r="AX67" s="32">
        <f t="shared" si="86"/>
        <v>1.000000008115479</v>
      </c>
      <c r="AY67" s="32">
        <f t="shared" si="87"/>
        <v>1.274007771791831E-4</v>
      </c>
      <c r="AZ67" s="32" t="str">
        <f t="shared" si="61"/>
        <v>1+0.0217469267191832i</v>
      </c>
      <c r="BA67" s="32">
        <f t="shared" si="88"/>
        <v>1.0002364364597651</v>
      </c>
      <c r="BB67" s="32">
        <f t="shared" si="89"/>
        <v>2.1743499442168981E-2</v>
      </c>
      <c r="BC67" s="60" t="str">
        <f t="shared" si="90"/>
        <v>-0.400331193689117+18.5171637862713i</v>
      </c>
      <c r="BD67" s="51">
        <f t="shared" si="91"/>
        <v>25.353518783204173</v>
      </c>
      <c r="BE67" s="63">
        <f t="shared" si="92"/>
        <v>91.238511223042295</v>
      </c>
      <c r="BF67" s="60" t="str">
        <f t="shared" si="93"/>
        <v>59.1743511605867+751.609281856261i</v>
      </c>
      <c r="BG67" s="66">
        <f t="shared" si="94"/>
        <v>57.546679111458971</v>
      </c>
      <c r="BH67" s="63">
        <f t="shared" si="95"/>
        <v>85.498377357106364</v>
      </c>
      <c r="BI67" s="60" t="e">
        <f t="shared" si="103"/>
        <v>#NUM!</v>
      </c>
      <c r="BJ67" s="66" t="e">
        <f t="shared" si="97"/>
        <v>#NUM!</v>
      </c>
      <c r="BK67" s="63" t="e">
        <f t="shared" si="104"/>
        <v>#NUM!</v>
      </c>
      <c r="BL67" s="51">
        <f t="shared" si="99"/>
        <v>57.546679111458971</v>
      </c>
      <c r="BM67" s="63">
        <f t="shared" si="100"/>
        <v>85.498377357106364</v>
      </c>
      <c r="BO67" s="32">
        <f t="shared" si="101"/>
        <v>0</v>
      </c>
      <c r="BP67" s="32">
        <f t="shared" si="102"/>
        <v>0</v>
      </c>
    </row>
    <row r="68" spans="1:68" x14ac:dyDescent="0.25">
      <c r="A68" s="32" t="s">
        <v>438</v>
      </c>
      <c r="B68" s="32" t="e">
        <f>(B67*2*VOUT/DC_VIN_var_DCM)*(((VOUT/VIN_var)-1)/((2*VOUT/VIN_var)-1))</f>
        <v>#NUM!</v>
      </c>
      <c r="C68" s="32" t="s">
        <v>147</v>
      </c>
      <c r="N68" s="11">
        <v>50</v>
      </c>
      <c r="O68" s="52">
        <f t="shared" si="62"/>
        <v>31.622776601683803</v>
      </c>
      <c r="P68" s="50" t="str">
        <f t="shared" si="50"/>
        <v>40.9090909090909</v>
      </c>
      <c r="Q68" s="18" t="str">
        <f t="shared" si="51"/>
        <v>1+0.102356363950626i</v>
      </c>
      <c r="R68" s="18">
        <f t="shared" si="63"/>
        <v>1.0052247635435536</v>
      </c>
      <c r="S68" s="18">
        <f t="shared" si="64"/>
        <v>0.10200113769805585</v>
      </c>
      <c r="T68" s="18" t="str">
        <f t="shared" si="52"/>
        <v>1+0.000158953412252738i</v>
      </c>
      <c r="U68" s="18">
        <f t="shared" si="65"/>
        <v>1.0000000126330937</v>
      </c>
      <c r="V68" s="18">
        <f t="shared" si="66"/>
        <v>1.5895341091402246E-4</v>
      </c>
      <c r="W68" s="32" t="str">
        <f t="shared" si="53"/>
        <v>1-0.000330739001015462i</v>
      </c>
      <c r="X68" s="18">
        <f t="shared" si="67"/>
        <v>1.0000000546941419</v>
      </c>
      <c r="Y68" s="18">
        <f t="shared" si="68"/>
        <v>-3.3073898895580523E-4</v>
      </c>
      <c r="Z68" s="32" t="str">
        <f t="shared" si="54"/>
        <v>0.999999984+0.000329010187861365i</v>
      </c>
      <c r="AA68" s="18">
        <f t="shared" si="69"/>
        <v>1.0000000381238512</v>
      </c>
      <c r="AB68" s="18">
        <f t="shared" si="70"/>
        <v>3.2901018125399583E-4</v>
      </c>
      <c r="AC68" s="68" t="str">
        <f t="shared" si="71"/>
        <v>40.4828581586957-4.16416526243891i</v>
      </c>
      <c r="AD68" s="66">
        <f t="shared" si="72"/>
        <v>32.191133249517982</v>
      </c>
      <c r="AE68" s="63">
        <f t="shared" si="73"/>
        <v>-5.8729281790370864</v>
      </c>
      <c r="AF68" s="51" t="e">
        <f t="shared" si="74"/>
        <v>#NUM!</v>
      </c>
      <c r="AG68" s="51" t="str">
        <f t="shared" si="55"/>
        <v>1+0.463614119070484i</v>
      </c>
      <c r="AH68" s="51">
        <f t="shared" si="75"/>
        <v>1.1022422834393084</v>
      </c>
      <c r="AI68" s="51">
        <f t="shared" si="76"/>
        <v>0.43411757538658158</v>
      </c>
      <c r="AJ68" s="51" t="str">
        <f t="shared" si="56"/>
        <v>1+0.000158953412252738i</v>
      </c>
      <c r="AK68" s="51">
        <f t="shared" si="77"/>
        <v>1.0000000126330937</v>
      </c>
      <c r="AL68" s="51">
        <f t="shared" si="78"/>
        <v>1.5895341091402246E-4</v>
      </c>
      <c r="AM68" s="51" t="e">
        <f t="shared" si="57"/>
        <v>#NUM!</v>
      </c>
      <c r="AN68" s="51" t="e">
        <f t="shared" si="79"/>
        <v>#NUM!</v>
      </c>
      <c r="AO68" s="51" t="e">
        <f t="shared" si="80"/>
        <v>#NUM!</v>
      </c>
      <c r="AP68" s="60" t="e">
        <f t="shared" si="81"/>
        <v>#NUM!</v>
      </c>
      <c r="AQ68" s="51" t="e">
        <f t="shared" si="82"/>
        <v>#NUM!</v>
      </c>
      <c r="AR68" s="63" t="e">
        <f t="shared" si="83"/>
        <v>#NUM!</v>
      </c>
      <c r="AS68" s="32" t="str">
        <f t="shared" si="58"/>
        <v>-0.00020253164556962</v>
      </c>
      <c r="AT68" s="32" t="str">
        <f t="shared" si="59"/>
        <v>0.0000111923071402459i</v>
      </c>
      <c r="AU68" s="32">
        <f t="shared" si="84"/>
        <v>1.11923071402459E-5</v>
      </c>
      <c r="AV68" s="32">
        <f t="shared" si="85"/>
        <v>1.5707963267948966</v>
      </c>
      <c r="AW68" s="32" t="str">
        <f t="shared" si="60"/>
        <v>1+0.000130368323203914i</v>
      </c>
      <c r="AX68" s="32">
        <f t="shared" si="86"/>
        <v>1.0000000084979499</v>
      </c>
      <c r="AY68" s="32">
        <f t="shared" si="87"/>
        <v>1.3036832246533835E-4</v>
      </c>
      <c r="AZ68" s="32" t="str">
        <f t="shared" si="61"/>
        <v>1+0.0222534777153833i</v>
      </c>
      <c r="BA68" s="32">
        <f t="shared" si="88"/>
        <v>1.0002475779877846</v>
      </c>
      <c r="BB68" s="32">
        <f t="shared" si="89"/>
        <v>2.2249805370989324E-2</v>
      </c>
      <c r="BC68" s="60" t="str">
        <f t="shared" si="90"/>
        <v>-0.40033119338289+18.0956640274391i</v>
      </c>
      <c r="BD68" s="51">
        <f t="shared" si="91"/>
        <v>25.153615530550518</v>
      </c>
      <c r="BE68" s="63">
        <f t="shared" si="92"/>
        <v>91.267350388085731</v>
      </c>
      <c r="BF68" s="60" t="str">
        <f t="shared" si="93"/>
        <v>59.1467846256064+734.231245359185i</v>
      </c>
      <c r="BG68" s="66">
        <f t="shared" si="94"/>
        <v>57.344748780068507</v>
      </c>
      <c r="BH68" s="63">
        <f t="shared" si="95"/>
        <v>85.394422209048642</v>
      </c>
      <c r="BI68" s="60" t="e">
        <f t="shared" si="103"/>
        <v>#NUM!</v>
      </c>
      <c r="BJ68" s="66" t="e">
        <f t="shared" si="97"/>
        <v>#NUM!</v>
      </c>
      <c r="BK68" s="63" t="e">
        <f t="shared" si="104"/>
        <v>#NUM!</v>
      </c>
      <c r="BL68" s="51">
        <f t="shared" si="99"/>
        <v>57.344748780068507</v>
      </c>
      <c r="BM68" s="63">
        <f t="shared" si="100"/>
        <v>85.394422209048642</v>
      </c>
      <c r="BO68" s="32">
        <f t="shared" si="101"/>
        <v>0</v>
      </c>
      <c r="BP68" s="32">
        <f t="shared" si="102"/>
        <v>0</v>
      </c>
    </row>
    <row r="69" spans="1:68" x14ac:dyDescent="0.25">
      <c r="A69" s="32" t="s">
        <v>468</v>
      </c>
      <c r="B69" s="32">
        <f>(IOUT_VAR*((2*VOUT)-VIN_var))/(Cout*VOUT*(VOUT-VIN_var))</f>
        <v>428.57142857142856</v>
      </c>
      <c r="C69" s="32" t="s">
        <v>362</v>
      </c>
      <c r="N69" s="11">
        <v>51</v>
      </c>
      <c r="O69" s="52">
        <f t="shared" si="62"/>
        <v>32.359365692962832</v>
      </c>
      <c r="P69" s="50" t="str">
        <f t="shared" si="50"/>
        <v>40.9090909090909</v>
      </c>
      <c r="Q69" s="18" t="str">
        <f t="shared" si="51"/>
        <v>1+0.104740549946014i</v>
      </c>
      <c r="R69" s="18">
        <f t="shared" si="63"/>
        <v>1.0054703291509866</v>
      </c>
      <c r="S69" s="18">
        <f t="shared" si="64"/>
        <v>0.10436002991371125</v>
      </c>
      <c r="T69" s="18" t="str">
        <f t="shared" si="52"/>
        <v>1+0.00016265591285734i</v>
      </c>
      <c r="U69" s="18">
        <f t="shared" si="65"/>
        <v>1.000000013228473</v>
      </c>
      <c r="V69" s="18">
        <f t="shared" si="66"/>
        <v>1.6265591142288047E-4</v>
      </c>
      <c r="W69" s="32" t="str">
        <f t="shared" si="53"/>
        <v>1-0.000338442902013059i</v>
      </c>
      <c r="X69" s="18">
        <f t="shared" si="67"/>
        <v>1.0000000572717973</v>
      </c>
      <c r="Y69" s="18">
        <f t="shared" si="68"/>
        <v>-3.3844288909090403E-4</v>
      </c>
      <c r="Z69" s="32" t="str">
        <f t="shared" si="54"/>
        <v>0.999999983245943+0.000336673819627509i</v>
      </c>
      <c r="AA69" s="18">
        <f t="shared" si="69"/>
        <v>1.0000000399205728</v>
      </c>
      <c r="AB69" s="18">
        <f t="shared" si="70"/>
        <v>3.3667381254758554E-4</v>
      </c>
      <c r="AC69" s="68" t="str">
        <f t="shared" si="71"/>
        <v>40.4629884107579-4.25907996337972i</v>
      </c>
      <c r="AD69" s="66">
        <f t="shared" si="72"/>
        <v>32.189011651106604</v>
      </c>
      <c r="AE69" s="63">
        <f t="shared" si="73"/>
        <v>-6.0087511043599449</v>
      </c>
      <c r="AF69" s="51" t="e">
        <f t="shared" si="74"/>
        <v>#NUM!</v>
      </c>
      <c r="AG69" s="51" t="str">
        <f t="shared" si="55"/>
        <v>1+0.474413079167241i</v>
      </c>
      <c r="AH69" s="51">
        <f t="shared" si="75"/>
        <v>1.1068277958584807</v>
      </c>
      <c r="AI69" s="51">
        <f t="shared" si="76"/>
        <v>0.44296935278079858</v>
      </c>
      <c r="AJ69" s="51" t="str">
        <f t="shared" si="56"/>
        <v>1+0.00016265591285734i</v>
      </c>
      <c r="AK69" s="51">
        <f t="shared" si="77"/>
        <v>1.000000013228473</v>
      </c>
      <c r="AL69" s="51">
        <f t="shared" si="78"/>
        <v>1.6265591142288047E-4</v>
      </c>
      <c r="AM69" s="51" t="e">
        <f t="shared" si="57"/>
        <v>#NUM!</v>
      </c>
      <c r="AN69" s="51" t="e">
        <f t="shared" si="79"/>
        <v>#NUM!</v>
      </c>
      <c r="AO69" s="51" t="e">
        <f t="shared" si="80"/>
        <v>#NUM!</v>
      </c>
      <c r="AP69" s="60" t="e">
        <f t="shared" si="81"/>
        <v>#NUM!</v>
      </c>
      <c r="AQ69" s="51" t="e">
        <f t="shared" si="82"/>
        <v>#NUM!</v>
      </c>
      <c r="AR69" s="63" t="e">
        <f t="shared" si="83"/>
        <v>#NUM!</v>
      </c>
      <c r="AS69" s="32" t="str">
        <f t="shared" si="58"/>
        <v>-0.00020253164556962</v>
      </c>
      <c r="AT69" s="32" t="str">
        <f t="shared" si="59"/>
        <v>0.0000114530094640675i</v>
      </c>
      <c r="AU69" s="32">
        <f t="shared" si="84"/>
        <v>1.14530094640675E-5</v>
      </c>
      <c r="AV69" s="32">
        <f t="shared" si="85"/>
        <v>1.5707963267948966</v>
      </c>
      <c r="AW69" s="32" t="str">
        <f t="shared" si="60"/>
        <v>1+0.000133404991549957i</v>
      </c>
      <c r="AX69" s="32">
        <f t="shared" si="86"/>
        <v>1.0000000088984458</v>
      </c>
      <c r="AY69" s="32">
        <f t="shared" si="87"/>
        <v>1.3340499075855893E-4</v>
      </c>
      <c r="AZ69" s="32" t="str">
        <f t="shared" si="61"/>
        <v>1+0.0227718278000276i</v>
      </c>
      <c r="BA69" s="32">
        <f t="shared" si="88"/>
        <v>1.0002592444668303</v>
      </c>
      <c r="BB69" s="32">
        <f t="shared" si="89"/>
        <v>2.2767892867193364E-2</v>
      </c>
      <c r="BC69" s="60" t="str">
        <f t="shared" si="90"/>
        <v>-0.400331193062225+17.6837588291986i</v>
      </c>
      <c r="BD69" s="51">
        <f t="shared" si="91"/>
        <v>24.953716835148711</v>
      </c>
      <c r="BE69" s="63">
        <f t="shared" si="92"/>
        <v>91.296860626759738</v>
      </c>
      <c r="BF69" s="60" t="str">
        <f t="shared" si="93"/>
        <v>59.1179464813373+717.242771127588i</v>
      </c>
      <c r="BG69" s="66">
        <f t="shared" si="94"/>
        <v>57.142728486255322</v>
      </c>
      <c r="BH69" s="63">
        <f t="shared" si="95"/>
        <v>85.288109522399793</v>
      </c>
      <c r="BI69" s="60" t="e">
        <f t="shared" si="103"/>
        <v>#NUM!</v>
      </c>
      <c r="BJ69" s="66" t="e">
        <f t="shared" si="97"/>
        <v>#NUM!</v>
      </c>
      <c r="BK69" s="63" t="e">
        <f t="shared" si="104"/>
        <v>#NUM!</v>
      </c>
      <c r="BL69" s="51">
        <f t="shared" si="99"/>
        <v>57.142728486255322</v>
      </c>
      <c r="BM69" s="63">
        <f t="shared" si="100"/>
        <v>85.288109522399793</v>
      </c>
      <c r="BO69" s="32">
        <f t="shared" si="101"/>
        <v>0</v>
      </c>
      <c r="BP69" s="32">
        <f t="shared" si="102"/>
        <v>0</v>
      </c>
    </row>
    <row r="70" spans="1:68" x14ac:dyDescent="0.25">
      <c r="A70" s="32"/>
      <c r="B70" s="32">
        <f>B69/(2*PI())</f>
        <v>68.209261325097998</v>
      </c>
      <c r="C70" s="32" t="s">
        <v>67</v>
      </c>
      <c r="N70" s="11">
        <v>52</v>
      </c>
      <c r="O70" s="52">
        <f t="shared" si="62"/>
        <v>33.113112148259127</v>
      </c>
      <c r="P70" s="50" t="str">
        <f t="shared" si="50"/>
        <v>40.9090909090909</v>
      </c>
      <c r="Q70" s="18" t="str">
        <f t="shared" si="51"/>
        <v>1+0.107180270767389i</v>
      </c>
      <c r="R70" s="18">
        <f t="shared" si="63"/>
        <v>1.0057274036446311</v>
      </c>
      <c r="S70" s="18">
        <f t="shared" si="64"/>
        <v>0.10677266150837028</v>
      </c>
      <c r="T70" s="18" t="str">
        <f t="shared" si="52"/>
        <v>1+0.000166444655779946i</v>
      </c>
      <c r="U70" s="18">
        <f t="shared" si="65"/>
        <v>1.0000000138519116</v>
      </c>
      <c r="V70" s="18">
        <f t="shared" si="66"/>
        <v>1.6644465424289491E-4</v>
      </c>
      <c r="W70" s="32" t="str">
        <f t="shared" si="53"/>
        <v>1-0.000346326249917126i</v>
      </c>
      <c r="X70" s="18">
        <f t="shared" si="67"/>
        <v>1.0000000599709338</v>
      </c>
      <c r="Y70" s="18">
        <f t="shared" si="68"/>
        <v>-3.4632623607078747E-4</v>
      </c>
      <c r="Z70" s="32" t="str">
        <f t="shared" si="54"/>
        <v>0.999999982456349+0.000344515960309226i</v>
      </c>
      <c r="AA70" s="18">
        <f t="shared" si="69"/>
        <v>1.0000000418019717</v>
      </c>
      <c r="AB70" s="18">
        <f t="shared" si="70"/>
        <v>3.4451595272295114E-4</v>
      </c>
      <c r="AC70" s="68" t="str">
        <f t="shared" si="71"/>
        <v>40.4422030221817-4.35605889646431i</v>
      </c>
      <c r="AD70" s="66">
        <f t="shared" si="72"/>
        <v>32.186791175150077</v>
      </c>
      <c r="AE70" s="63">
        <f t="shared" si="73"/>
        <v>-6.1476686373253866</v>
      </c>
      <c r="AF70" s="51" t="e">
        <f t="shared" si="74"/>
        <v>#NUM!</v>
      </c>
      <c r="AG70" s="51" t="str">
        <f t="shared" si="55"/>
        <v>1+0.485463579358174i</v>
      </c>
      <c r="AH70" s="51">
        <f t="shared" si="75"/>
        <v>1.1116091430369086</v>
      </c>
      <c r="AI70" s="51">
        <f t="shared" si="76"/>
        <v>0.45195099204519795</v>
      </c>
      <c r="AJ70" s="51" t="str">
        <f t="shared" si="56"/>
        <v>1+0.000166444655779946i</v>
      </c>
      <c r="AK70" s="51">
        <f t="shared" si="77"/>
        <v>1.0000000138519116</v>
      </c>
      <c r="AL70" s="51">
        <f t="shared" si="78"/>
        <v>1.6644465424289491E-4</v>
      </c>
      <c r="AM70" s="51" t="e">
        <f t="shared" si="57"/>
        <v>#NUM!</v>
      </c>
      <c r="AN70" s="51" t="e">
        <f t="shared" si="79"/>
        <v>#NUM!</v>
      </c>
      <c r="AO70" s="51" t="e">
        <f t="shared" si="80"/>
        <v>#NUM!</v>
      </c>
      <c r="AP70" s="60" t="e">
        <f t="shared" si="81"/>
        <v>#NUM!</v>
      </c>
      <c r="AQ70" s="51" t="e">
        <f t="shared" si="82"/>
        <v>#NUM!</v>
      </c>
      <c r="AR70" s="63" t="e">
        <f t="shared" si="83"/>
        <v>#NUM!</v>
      </c>
      <c r="AS70" s="32" t="str">
        <f t="shared" si="58"/>
        <v>-0.00020253164556962</v>
      </c>
      <c r="AT70" s="32" t="str">
        <f t="shared" si="59"/>
        <v>0.0000117197843251054i</v>
      </c>
      <c r="AU70" s="32">
        <f t="shared" si="84"/>
        <v>1.1719784325105399E-5</v>
      </c>
      <c r="AV70" s="32">
        <f t="shared" si="85"/>
        <v>1.5707963267948966</v>
      </c>
      <c r="AW70" s="32" t="str">
        <f t="shared" si="60"/>
        <v>1+0.000136512392988345i</v>
      </c>
      <c r="AX70" s="32">
        <f t="shared" si="86"/>
        <v>1.0000000093178167</v>
      </c>
      <c r="AY70" s="32">
        <f t="shared" si="87"/>
        <v>1.3651239214034671E-4</v>
      </c>
      <c r="AZ70" s="32" t="str">
        <f t="shared" si="61"/>
        <v>1+0.0233022518091924i</v>
      </c>
      <c r="BA70" s="32">
        <f t="shared" si="88"/>
        <v>1.0002714606242542</v>
      </c>
      <c r="BB70" s="32">
        <f t="shared" si="89"/>
        <v>2.3298035514493682E-2</v>
      </c>
      <c r="BC70" s="60" t="str">
        <f t="shared" si="90"/>
        <v>-0.400331192726454+17.2812297939616i</v>
      </c>
      <c r="BD70" s="51">
        <f t="shared" si="91"/>
        <v>24.753822911552696</v>
      </c>
      <c r="BE70" s="63">
        <f t="shared" si="92"/>
        <v>91.327057522005504</v>
      </c>
      <c r="BF70" s="60" t="str">
        <f t="shared" si="93"/>
        <v>59.0877794134751+700.634870053978i</v>
      </c>
      <c r="BG70" s="66">
        <f t="shared" si="94"/>
        <v>56.940614086702759</v>
      </c>
      <c r="BH70" s="63">
        <f t="shared" si="95"/>
        <v>85.179388884680137</v>
      </c>
      <c r="BI70" s="60" t="e">
        <f t="shared" si="103"/>
        <v>#NUM!</v>
      </c>
      <c r="BJ70" s="66" t="e">
        <f t="shared" si="97"/>
        <v>#NUM!</v>
      </c>
      <c r="BK70" s="63" t="e">
        <f t="shared" si="104"/>
        <v>#NUM!</v>
      </c>
      <c r="BL70" s="51">
        <f t="shared" si="99"/>
        <v>56.940614086702759</v>
      </c>
      <c r="BM70" s="63">
        <f t="shared" si="100"/>
        <v>85.179388884680137</v>
      </c>
      <c r="BO70" s="32">
        <f t="shared" si="101"/>
        <v>0</v>
      </c>
      <c r="BP70" s="32">
        <f t="shared" si="102"/>
        <v>0</v>
      </c>
    </row>
    <row r="71" spans="1:68" x14ac:dyDescent="0.25">
      <c r="A71" s="32" t="s">
        <v>441</v>
      </c>
      <c r="B71" s="32">
        <f>1/(Cout*Resr)</f>
        <v>1250000</v>
      </c>
      <c r="C71" s="32" t="s">
        <v>362</v>
      </c>
      <c r="N71" s="11">
        <v>53</v>
      </c>
      <c r="O71" s="52">
        <f t="shared" si="62"/>
        <v>33.884415613920268</v>
      </c>
      <c r="P71" s="50" t="str">
        <f t="shared" si="50"/>
        <v>40.9090909090909</v>
      </c>
      <c r="Q71" s="18" t="str">
        <f t="shared" si="51"/>
        <v>1+0.109676819987022i</v>
      </c>
      <c r="R71" s="18">
        <f t="shared" si="63"/>
        <v>1.0059965232755357</v>
      </c>
      <c r="S71" s="18">
        <f t="shared" si="64"/>
        <v>0.10924019928256798</v>
      </c>
      <c r="T71" s="18" t="str">
        <f t="shared" si="52"/>
        <v>1+0.0001703216498622i</v>
      </c>
      <c r="U71" s="18">
        <f t="shared" si="65"/>
        <v>1.0000000145047321</v>
      </c>
      <c r="V71" s="18">
        <f t="shared" si="66"/>
        <v>1.7032164821522008E-4</v>
      </c>
      <c r="W71" s="32" t="str">
        <f t="shared" si="53"/>
        <v>1-0.000354393224583067i</v>
      </c>
      <c r="X71" s="18">
        <f t="shared" si="67"/>
        <v>1.0000000627972769</v>
      </c>
      <c r="Y71" s="18">
        <f t="shared" si="68"/>
        <v>-3.5439320974644801E-4</v>
      </c>
      <c r="Z71" s="32" t="str">
        <f t="shared" si="54"/>
        <v>0.999999981629542+0.000352540767913304i</v>
      </c>
      <c r="AA71" s="18">
        <f t="shared" si="69"/>
        <v>1.0000000437720378</v>
      </c>
      <c r="AB71" s="18">
        <f t="shared" si="70"/>
        <v>3.5254075978446417E-4</v>
      </c>
      <c r="AC71" s="68" t="str">
        <f t="shared" si="71"/>
        <v>40.420460811137-4.45513992609372i</v>
      </c>
      <c r="AD71" s="66">
        <f t="shared" si="72"/>
        <v>32.184467267568678</v>
      </c>
      <c r="AE71" s="63">
        <f t="shared" si="73"/>
        <v>-6.289747993305304</v>
      </c>
      <c r="AF71" s="51" t="e">
        <f t="shared" si="74"/>
        <v>#NUM!</v>
      </c>
      <c r="AG71" s="51" t="str">
        <f t="shared" si="55"/>
        <v>1+0.496771478764749i</v>
      </c>
      <c r="AH71" s="51">
        <f t="shared" si="75"/>
        <v>1.1165938841468348</v>
      </c>
      <c r="AI71" s="51">
        <f t="shared" si="76"/>
        <v>0.46106145799334219</v>
      </c>
      <c r="AJ71" s="51" t="str">
        <f t="shared" si="56"/>
        <v>1+0.0001703216498622i</v>
      </c>
      <c r="AK71" s="51">
        <f t="shared" si="77"/>
        <v>1.0000000145047321</v>
      </c>
      <c r="AL71" s="51">
        <f t="shared" si="78"/>
        <v>1.7032164821522008E-4</v>
      </c>
      <c r="AM71" s="51" t="e">
        <f t="shared" si="57"/>
        <v>#NUM!</v>
      </c>
      <c r="AN71" s="51" t="e">
        <f t="shared" si="79"/>
        <v>#NUM!</v>
      </c>
      <c r="AO71" s="51" t="e">
        <f t="shared" si="80"/>
        <v>#NUM!</v>
      </c>
      <c r="AP71" s="60" t="e">
        <f t="shared" si="81"/>
        <v>#NUM!</v>
      </c>
      <c r="AQ71" s="51" t="e">
        <f t="shared" si="82"/>
        <v>#NUM!</v>
      </c>
      <c r="AR71" s="63" t="e">
        <f t="shared" si="83"/>
        <v>#NUM!</v>
      </c>
      <c r="AS71" s="32" t="str">
        <f t="shared" si="58"/>
        <v>-0.00020253164556962</v>
      </c>
      <c r="AT71" s="32" t="str">
        <f t="shared" si="59"/>
        <v>0.0000119927731709222i</v>
      </c>
      <c r="AU71" s="32">
        <f t="shared" si="84"/>
        <v>1.19927731709222E-5</v>
      </c>
      <c r="AV71" s="32">
        <f t="shared" si="85"/>
        <v>1.5707963267948966</v>
      </c>
      <c r="AW71" s="32" t="str">
        <f t="shared" si="60"/>
        <v>1+0.000139692175104449i</v>
      </c>
      <c r="AX71" s="32">
        <f t="shared" si="86"/>
        <v>1.0000000097569519</v>
      </c>
      <c r="AY71" s="32">
        <f t="shared" si="87"/>
        <v>1.3969217419580244E-4</v>
      </c>
      <c r="AZ71" s="32" t="str">
        <f t="shared" si="61"/>
        <v>1+0.023845030980708i</v>
      </c>
      <c r="BA71" s="32">
        <f t="shared" si="88"/>
        <v>1.0002842523515358</v>
      </c>
      <c r="BB71" s="32">
        <f t="shared" si="89"/>
        <v>2.3840513208877749E-2</v>
      </c>
      <c r="BC71" s="60" t="str">
        <f t="shared" si="90"/>
        <v>-0.400331192374853+16.8878634955054i</v>
      </c>
      <c r="BD71" s="51">
        <f t="shared" si="91"/>
        <v>24.553933984406477</v>
      </c>
      <c r="BE71" s="63">
        <f t="shared" si="92"/>
        <v>91.357957016282157</v>
      </c>
      <c r="BF71" s="60" t="str">
        <f t="shared" si="93"/>
        <v>59.0562236523833+684.398756082717i</v>
      </c>
      <c r="BG71" s="66">
        <f t="shared" si="94"/>
        <v>56.738401251975155</v>
      </c>
      <c r="BH71" s="63">
        <f t="shared" si="95"/>
        <v>85.068209022976859</v>
      </c>
      <c r="BI71" s="60" t="e">
        <f t="shared" si="103"/>
        <v>#NUM!</v>
      </c>
      <c r="BJ71" s="66" t="e">
        <f t="shared" si="97"/>
        <v>#NUM!</v>
      </c>
      <c r="BK71" s="63" t="e">
        <f t="shared" si="104"/>
        <v>#NUM!</v>
      </c>
      <c r="BL71" s="51">
        <f t="shared" si="99"/>
        <v>56.738401251975155</v>
      </c>
      <c r="BM71" s="63">
        <f t="shared" si="100"/>
        <v>85.068209022976859</v>
      </c>
      <c r="BO71" s="32">
        <f t="shared" si="101"/>
        <v>0</v>
      </c>
      <c r="BP71" s="32">
        <f t="shared" si="102"/>
        <v>0</v>
      </c>
    </row>
    <row r="72" spans="1:68" x14ac:dyDescent="0.25">
      <c r="A72" s="32"/>
      <c r="B72" s="32">
        <f>B71/(2*PI())</f>
        <v>198943.67886486917</v>
      </c>
      <c r="C72" s="32" t="s">
        <v>67</v>
      </c>
      <c r="N72" s="11">
        <v>54</v>
      </c>
      <c r="O72" s="52">
        <f t="shared" si="62"/>
        <v>34.67368504525318</v>
      </c>
      <c r="P72" s="50" t="str">
        <f t="shared" si="50"/>
        <v>40.9090909090909</v>
      </c>
      <c r="Q72" s="18" t="str">
        <f t="shared" si="51"/>
        <v>1+0.112231521308358i</v>
      </c>
      <c r="R72" s="18">
        <f t="shared" si="63"/>
        <v>1.0062782489824513</v>
      </c>
      <c r="S72" s="18">
        <f t="shared" si="64"/>
        <v>0.11176383129848762</v>
      </c>
      <c r="T72" s="18" t="str">
        <f t="shared" si="52"/>
        <v>1+0.000174288950737686i</v>
      </c>
      <c r="U72" s="18">
        <f t="shared" si="65"/>
        <v>1.000000015188319</v>
      </c>
      <c r="V72" s="18">
        <f t="shared" si="66"/>
        <v>1.742889489729152E-4</v>
      </c>
      <c r="W72" s="32" t="str">
        <f t="shared" si="53"/>
        <v>1-0.000362648103227632i</v>
      </c>
      <c r="X72" s="18">
        <f t="shared" si="67"/>
        <v>1.0000000657568213</v>
      </c>
      <c r="Y72" s="18">
        <f t="shared" si="68"/>
        <v>-3.6264808732990836E-4</v>
      </c>
      <c r="Z72" s="32" t="str">
        <f t="shared" si="54"/>
        <v>0.999999980763769+0.00036075249729896i</v>
      </c>
      <c r="AA72" s="18">
        <f t="shared" si="69"/>
        <v>1.0000000458349501</v>
      </c>
      <c r="AB72" s="18">
        <f t="shared" si="70"/>
        <v>3.6075248858875115E-4</v>
      </c>
      <c r="AC72" s="68" t="str">
        <f t="shared" si="71"/>
        <v>40.3977188400139-4.55636109992784i</v>
      </c>
      <c r="AD72" s="66">
        <f t="shared" si="72"/>
        <v>32.182035169687857</v>
      </c>
      <c r="AE72" s="63">
        <f t="shared" si="73"/>
        <v>-6.4350576143210096</v>
      </c>
      <c r="AF72" s="51" t="e">
        <f t="shared" si="74"/>
        <v>#NUM!</v>
      </c>
      <c r="AG72" s="51" t="str">
        <f t="shared" si="55"/>
        <v>1+0.508342772984916i</v>
      </c>
      <c r="AH72" s="51">
        <f t="shared" si="75"/>
        <v>1.1217898086745102</v>
      </c>
      <c r="AI72" s="51">
        <f t="shared" si="76"/>
        <v>0.47029953075878039</v>
      </c>
      <c r="AJ72" s="51" t="str">
        <f t="shared" si="56"/>
        <v>1+0.000174288950737686i</v>
      </c>
      <c r="AK72" s="51">
        <f t="shared" si="77"/>
        <v>1.000000015188319</v>
      </c>
      <c r="AL72" s="51">
        <f t="shared" si="78"/>
        <v>1.742889489729152E-4</v>
      </c>
      <c r="AM72" s="51" t="e">
        <f t="shared" si="57"/>
        <v>#NUM!</v>
      </c>
      <c r="AN72" s="51" t="e">
        <f t="shared" si="79"/>
        <v>#NUM!</v>
      </c>
      <c r="AO72" s="51" t="e">
        <f t="shared" si="80"/>
        <v>#NUM!</v>
      </c>
      <c r="AP72" s="60" t="e">
        <f t="shared" si="81"/>
        <v>#NUM!</v>
      </c>
      <c r="AQ72" s="51" t="e">
        <f t="shared" si="82"/>
        <v>#NUM!</v>
      </c>
      <c r="AR72" s="63" t="e">
        <f t="shared" si="83"/>
        <v>#NUM!</v>
      </c>
      <c r="AS72" s="32" t="str">
        <f t="shared" si="58"/>
        <v>-0.00020253164556962</v>
      </c>
      <c r="AT72" s="32" t="str">
        <f t="shared" si="59"/>
        <v>0.0000122721207438173i</v>
      </c>
      <c r="AU72" s="32">
        <f t="shared" si="84"/>
        <v>1.2272120743817301E-5</v>
      </c>
      <c r="AV72" s="32">
        <f t="shared" si="85"/>
        <v>1.5707963267948966</v>
      </c>
      <c r="AW72" s="32" t="str">
        <f t="shared" si="60"/>
        <v>1+0.000142946023860839i</v>
      </c>
      <c r="AX72" s="32">
        <f t="shared" si="86"/>
        <v>1.0000000102167828</v>
      </c>
      <c r="AY72" s="32">
        <f t="shared" si="87"/>
        <v>1.4294602288720669E-4</v>
      </c>
      <c r="AZ72" s="32" t="str">
        <f t="shared" si="61"/>
        <v>1+0.024400453103276i</v>
      </c>
      <c r="BA72" s="32">
        <f t="shared" si="88"/>
        <v>1.0002976467590259</v>
      </c>
      <c r="BB72" s="32">
        <f t="shared" si="89"/>
        <v>2.4395612301336592E-2</v>
      </c>
      <c r="BC72" s="60" t="str">
        <f t="shared" si="90"/>
        <v>-0.400331192006685+16.5034513658119i</v>
      </c>
      <c r="BD72" s="51">
        <f t="shared" si="91"/>
        <v>24.354050288917787</v>
      </c>
      <c r="BE72" s="63">
        <f t="shared" si="92"/>
        <v>91.389575419694395</v>
      </c>
      <c r="BF72" s="60" t="str">
        <f t="shared" si="93"/>
        <v>59.0232168801627+668.52584163626i</v>
      </c>
      <c r="BG72" s="66">
        <f t="shared" si="94"/>
        <v>56.536085458605648</v>
      </c>
      <c r="BH72" s="63">
        <f t="shared" si="95"/>
        <v>84.954517805373399</v>
      </c>
      <c r="BI72" s="60" t="e">
        <f t="shared" si="103"/>
        <v>#NUM!</v>
      </c>
      <c r="BJ72" s="66" t="e">
        <f t="shared" si="97"/>
        <v>#NUM!</v>
      </c>
      <c r="BK72" s="63" t="e">
        <f t="shared" si="104"/>
        <v>#NUM!</v>
      </c>
      <c r="BL72" s="51">
        <f t="shared" si="99"/>
        <v>56.536085458605648</v>
      </c>
      <c r="BM72" s="63">
        <f t="shared" si="100"/>
        <v>84.954517805373399</v>
      </c>
      <c r="BO72" s="32">
        <f t="shared" si="101"/>
        <v>0</v>
      </c>
      <c r="BP72" s="32">
        <f t="shared" si="102"/>
        <v>0</v>
      </c>
    </row>
    <row r="73" spans="1:68" x14ac:dyDescent="0.25">
      <c r="A73" s="32" t="s">
        <v>442</v>
      </c>
      <c r="B73" s="32" t="e">
        <f>2*Fsw/(DC_VIN_var_DCM)</f>
        <v>#NUM!</v>
      </c>
      <c r="C73" s="32" t="s">
        <v>362</v>
      </c>
      <c r="N73" s="11">
        <v>55</v>
      </c>
      <c r="O73" s="52">
        <f t="shared" si="62"/>
        <v>35.481338923357555</v>
      </c>
      <c r="P73" s="50" t="str">
        <f t="shared" si="50"/>
        <v>40.9090909090909</v>
      </c>
      <c r="Q73" s="18" t="str">
        <f t="shared" si="51"/>
        <v>1+0.114845729267851i</v>
      </c>
      <c r="R73" s="18">
        <f t="shared" si="63"/>
        <v>1.0065731675000404</v>
      </c>
      <c r="S73" s="18">
        <f t="shared" si="64"/>
        <v>0.11434476697103936</v>
      </c>
      <c r="T73" s="18" t="str">
        <f t="shared" si="52"/>
        <v>1+0.000178348661921839i</v>
      </c>
      <c r="U73" s="18">
        <f t="shared" si="65"/>
        <v>1.0000000159041225</v>
      </c>
      <c r="V73" s="18">
        <f t="shared" si="66"/>
        <v>1.7834866003085305E-4</v>
      </c>
      <c r="W73" s="32" t="str">
        <f t="shared" si="53"/>
        <v>1-0.000371095262696743i</v>
      </c>
      <c r="X73" s="18">
        <f t="shared" si="67"/>
        <v>1.0000000688558446</v>
      </c>
      <c r="Y73" s="18">
        <f t="shared" si="68"/>
        <v>-3.7109524566202533E-4</v>
      </c>
      <c r="Z73" s="32" t="str">
        <f t="shared" si="54"/>
        <v>0.999999979857193+0.000369155502433807i</v>
      </c>
      <c r="AA73" s="18">
        <f t="shared" si="69"/>
        <v>1.0000000479950846</v>
      </c>
      <c r="AB73" s="18">
        <f t="shared" si="70"/>
        <v>3.6915549310065024E-4</v>
      </c>
      <c r="AC73" s="68" t="str">
        <f t="shared" si="71"/>
        <v>40.3739323497922-4.65976060697908i</v>
      </c>
      <c r="AD73" s="66">
        <f t="shared" si="72"/>
        <v>32.179489909537466</v>
      </c>
      <c r="AE73" s="63">
        <f t="shared" si="73"/>
        <v>-6.5836671744583821</v>
      </c>
      <c r="AF73" s="51" t="e">
        <f t="shared" si="74"/>
        <v>#NUM!</v>
      </c>
      <c r="AG73" s="51" t="str">
        <f t="shared" si="55"/>
        <v>1+0.52018359727203i</v>
      </c>
      <c r="AH73" s="51">
        <f t="shared" si="75"/>
        <v>1.1272049391618497</v>
      </c>
      <c r="AI73" s="51">
        <f t="shared" si="76"/>
        <v>0.47966380039502909</v>
      </c>
      <c r="AJ73" s="51" t="str">
        <f t="shared" si="56"/>
        <v>1+0.000178348661921839i</v>
      </c>
      <c r="AK73" s="51">
        <f t="shared" si="77"/>
        <v>1.0000000159041225</v>
      </c>
      <c r="AL73" s="51">
        <f t="shared" si="78"/>
        <v>1.7834866003085305E-4</v>
      </c>
      <c r="AM73" s="51" t="e">
        <f t="shared" si="57"/>
        <v>#NUM!</v>
      </c>
      <c r="AN73" s="51" t="e">
        <f t="shared" si="79"/>
        <v>#NUM!</v>
      </c>
      <c r="AO73" s="51" t="e">
        <f t="shared" si="80"/>
        <v>#NUM!</v>
      </c>
      <c r="AP73" s="60" t="e">
        <f t="shared" si="81"/>
        <v>#NUM!</v>
      </c>
      <c r="AQ73" s="51" t="e">
        <f t="shared" si="82"/>
        <v>#NUM!</v>
      </c>
      <c r="AR73" s="63" t="e">
        <f t="shared" si="83"/>
        <v>#NUM!</v>
      </c>
      <c r="AS73" s="32" t="str">
        <f t="shared" si="58"/>
        <v>-0.00020253164556962</v>
      </c>
      <c r="AT73" s="32" t="str">
        <f t="shared" si="59"/>
        <v>0.0000125579751575715i</v>
      </c>
      <c r="AU73" s="32">
        <f t="shared" si="84"/>
        <v>1.25579751575715E-5</v>
      </c>
      <c r="AV73" s="32">
        <f t="shared" si="85"/>
        <v>1.5707963267948966</v>
      </c>
      <c r="AW73" s="32" t="str">
        <f t="shared" si="60"/>
        <v>1+0.000146275664491194i</v>
      </c>
      <c r="AX73" s="32">
        <f t="shared" si="86"/>
        <v>1.0000000106982849</v>
      </c>
      <c r="AY73" s="32">
        <f t="shared" si="87"/>
        <v>1.4627566344792818E-4</v>
      </c>
      <c r="AZ73" s="32" t="str">
        <f t="shared" si="61"/>
        <v>1+0.0249688126690575i</v>
      </c>
      <c r="BA73" s="32">
        <f t="shared" si="88"/>
        <v>1.0003116722332608</v>
      </c>
      <c r="BB73" s="32">
        <f t="shared" si="89"/>
        <v>2.4963625743608758E-2</v>
      </c>
      <c r="BC73" s="60" t="str">
        <f t="shared" si="90"/>
        <v>-0.400331191621164+16.1277895844815i</v>
      </c>
      <c r="BD73" s="51">
        <f t="shared" si="91"/>
        <v>24.154172071353386</v>
      </c>
      <c r="BE73" s="63">
        <f t="shared" si="92"/>
        <v>91.421929418291867</v>
      </c>
      <c r="BF73" s="60" t="str">
        <f t="shared" si="93"/>
        <v>58.9886941353898+653.007733152001i</v>
      </c>
      <c r="BG73" s="66">
        <f t="shared" si="94"/>
        <v>56.333661980890859</v>
      </c>
      <c r="BH73" s="63">
        <f t="shared" si="95"/>
        <v>84.838262243833498</v>
      </c>
      <c r="BI73" s="60" t="e">
        <f t="shared" si="103"/>
        <v>#NUM!</v>
      </c>
      <c r="BJ73" s="66" t="e">
        <f t="shared" si="97"/>
        <v>#NUM!</v>
      </c>
      <c r="BK73" s="63" t="e">
        <f t="shared" si="104"/>
        <v>#NUM!</v>
      </c>
      <c r="BL73" s="51">
        <f t="shared" si="99"/>
        <v>56.333661980890859</v>
      </c>
      <c r="BM73" s="63">
        <f t="shared" si="100"/>
        <v>84.838262243833498</v>
      </c>
      <c r="BO73" s="32">
        <f t="shared" si="101"/>
        <v>0</v>
      </c>
      <c r="BP73" s="32">
        <f t="shared" si="102"/>
        <v>0</v>
      </c>
    </row>
    <row r="74" spans="1:68" x14ac:dyDescent="0.25">
      <c r="A74" s="32"/>
      <c r="B74" s="32" t="e">
        <f>B73/(2*PI())</f>
        <v>#NUM!</v>
      </c>
      <c r="C74" s="32" t="s">
        <v>67</v>
      </c>
      <c r="N74" s="11">
        <v>56</v>
      </c>
      <c r="O74" s="52">
        <f t="shared" si="62"/>
        <v>36.307805477010156</v>
      </c>
      <c r="P74" s="50" t="str">
        <f t="shared" si="50"/>
        <v>40.9090909090909</v>
      </c>
      <c r="Q74" s="18" t="str">
        <f t="shared" si="51"/>
        <v>1+0.117520829953165i</v>
      </c>
      <c r="R74" s="18">
        <f t="shared" si="63"/>
        <v>1.0068818925141521</v>
      </c>
      <c r="S74" s="18">
        <f t="shared" si="64"/>
        <v>0.11698423713442226</v>
      </c>
      <c r="T74" s="18" t="str">
        <f t="shared" si="52"/>
        <v>1+0.000182502935927268i</v>
      </c>
      <c r="U74" s="18">
        <f t="shared" si="65"/>
        <v>1.0000000166536607</v>
      </c>
      <c r="V74" s="18">
        <f t="shared" si="66"/>
        <v>1.8250293390104005E-4</v>
      </c>
      <c r="W74" s="32" t="str">
        <f t="shared" si="53"/>
        <v>1-0.000379739181786164i</v>
      </c>
      <c r="X74" s="18">
        <f t="shared" si="67"/>
        <v>1.0000000721009206</v>
      </c>
      <c r="Y74" s="18">
        <f t="shared" si="68"/>
        <v>-3.7973916353313525E-4</v>
      </c>
      <c r="Z74" s="32" t="str">
        <f t="shared" si="54"/>
        <v>0.999999978907892+0.000377754238702397i</v>
      </c>
      <c r="AA74" s="18">
        <f t="shared" si="69"/>
        <v>1.0000000502570237</v>
      </c>
      <c r="AB74" s="18">
        <f t="shared" si="70"/>
        <v>3.7775422870173924E-4</v>
      </c>
      <c r="AC74" s="68" t="str">
        <f t="shared" si="71"/>
        <v>40.3490546928621-4.76537673187205i</v>
      </c>
      <c r="AD74" s="66">
        <f t="shared" si="72"/>
        <v>32.176826292827784</v>
      </c>
      <c r="AE74" s="63">
        <f t="shared" si="73"/>
        <v>-6.7356475838828072</v>
      </c>
      <c r="AF74" s="51" t="e">
        <f t="shared" si="74"/>
        <v>#NUM!</v>
      </c>
      <c r="AG74" s="51" t="str">
        <f t="shared" si="55"/>
        <v>1+0.532300229787865i</v>
      </c>
      <c r="AH74" s="51">
        <f t="shared" si="75"/>
        <v>1.1328475337097283</v>
      </c>
      <c r="AI74" s="51">
        <f t="shared" si="76"/>
        <v>0.48915266188087209</v>
      </c>
      <c r="AJ74" s="51" t="str">
        <f t="shared" si="56"/>
        <v>1+0.000182502935927268i</v>
      </c>
      <c r="AK74" s="51">
        <f t="shared" si="77"/>
        <v>1.0000000166536607</v>
      </c>
      <c r="AL74" s="51">
        <f t="shared" si="78"/>
        <v>1.8250293390104005E-4</v>
      </c>
      <c r="AM74" s="51" t="e">
        <f t="shared" si="57"/>
        <v>#NUM!</v>
      </c>
      <c r="AN74" s="51" t="e">
        <f t="shared" si="79"/>
        <v>#NUM!</v>
      </c>
      <c r="AO74" s="51" t="e">
        <f t="shared" si="80"/>
        <v>#NUM!</v>
      </c>
      <c r="AP74" s="60" t="e">
        <f t="shared" si="81"/>
        <v>#NUM!</v>
      </c>
      <c r="AQ74" s="51" t="e">
        <f t="shared" si="82"/>
        <v>#NUM!</v>
      </c>
      <c r="AR74" s="63" t="e">
        <f t="shared" si="83"/>
        <v>#NUM!</v>
      </c>
      <c r="AS74" s="32" t="str">
        <f t="shared" si="58"/>
        <v>-0.00020253164556962</v>
      </c>
      <c r="AT74" s="32" t="str">
        <f t="shared" si="59"/>
        <v>0.0000128504879759787i</v>
      </c>
      <c r="AU74" s="32">
        <f t="shared" si="84"/>
        <v>1.28504879759787E-5</v>
      </c>
      <c r="AV74" s="32">
        <f t="shared" si="85"/>
        <v>1.5707963267948966</v>
      </c>
      <c r="AW74" s="32" t="str">
        <f t="shared" si="60"/>
        <v>1+0.00014968286241505i</v>
      </c>
      <c r="AX74" s="32">
        <f t="shared" si="86"/>
        <v>1.0000000112024796</v>
      </c>
      <c r="AY74" s="32">
        <f t="shared" si="87"/>
        <v>1.4968286129717054E-4</v>
      </c>
      <c r="AZ74" s="32" t="str">
        <f t="shared" si="61"/>
        <v>1+0.0255504110298175i</v>
      </c>
      <c r="BA74" s="32">
        <f t="shared" si="88"/>
        <v>1.0003263584969619</v>
      </c>
      <c r="BB74" s="32">
        <f t="shared" si="89"/>
        <v>2.5544853236992533E-2</v>
      </c>
      <c r="BC74" s="60" t="str">
        <f t="shared" si="90"/>
        <v>-0.400331191217476+15.7606789706653i</v>
      </c>
      <c r="BD74" s="51">
        <f t="shared" si="91"/>
        <v>23.95429958955804</v>
      </c>
      <c r="BE74" s="63">
        <f t="shared" si="92"/>
        <v>91.455036082543003</v>
      </c>
      <c r="BF74" s="60" t="str">
        <f t="shared" si="93"/>
        <v>58.952587715621+637.836226727686i</v>
      </c>
      <c r="BG74" s="66">
        <f t="shared" si="94"/>
        <v>56.131125882385831</v>
      </c>
      <c r="BH74" s="63">
        <f t="shared" si="95"/>
        <v>84.719388498660194</v>
      </c>
      <c r="BI74" s="60" t="e">
        <f t="shared" si="103"/>
        <v>#NUM!</v>
      </c>
      <c r="BJ74" s="66" t="e">
        <f t="shared" si="97"/>
        <v>#NUM!</v>
      </c>
      <c r="BK74" s="63" t="e">
        <f t="shared" si="104"/>
        <v>#NUM!</v>
      </c>
      <c r="BL74" s="51">
        <f t="shared" si="99"/>
        <v>56.131125882385831</v>
      </c>
      <c r="BM74" s="63">
        <f t="shared" si="100"/>
        <v>84.719388498660194</v>
      </c>
      <c r="BO74" s="32">
        <f t="shared" si="101"/>
        <v>0</v>
      </c>
      <c r="BP74" s="32">
        <f t="shared" si="102"/>
        <v>0</v>
      </c>
    </row>
    <row r="75" spans="1:68" x14ac:dyDescent="0.25">
      <c r="N75" s="11">
        <v>57</v>
      </c>
      <c r="O75" s="52">
        <f t="shared" si="62"/>
        <v>37.15352290971726</v>
      </c>
      <c r="P75" s="50" t="str">
        <f t="shared" si="50"/>
        <v>40.9090909090909</v>
      </c>
      <c r="Q75" s="18" t="str">
        <f t="shared" si="51"/>
        <v>1+0.120258241738092i</v>
      </c>
      <c r="R75" s="18">
        <f t="shared" si="63"/>
        <v>1.0072050658659026</v>
      </c>
      <c r="S75" s="18">
        <f t="shared" si="64"/>
        <v>0.11968349408192447</v>
      </c>
      <c r="T75" s="18" t="str">
        <f t="shared" si="52"/>
        <v>1+0.000186753975405037i</v>
      </c>
      <c r="U75" s="18">
        <f t="shared" si="65"/>
        <v>1.0000000174385235</v>
      </c>
      <c r="V75" s="18">
        <f t="shared" si="66"/>
        <v>1.8675397323389463E-4</v>
      </c>
      <c r="W75" s="32" t="str">
        <f t="shared" si="53"/>
        <v>1-0.000388584443616209i</v>
      </c>
      <c r="X75" s="18">
        <f t="shared" si="67"/>
        <v>1.000000075498932</v>
      </c>
      <c r="Y75" s="18">
        <f t="shared" si="68"/>
        <v>-3.8858442405773639E-4</v>
      </c>
      <c r="Z75" s="32" t="str">
        <f t="shared" si="54"/>
        <v>0.999999977913852+0.000386553265268514i</v>
      </c>
      <c r="AA75" s="18">
        <f t="shared" si="69"/>
        <v>1.0000000526255644</v>
      </c>
      <c r="AB75" s="18">
        <f t="shared" si="70"/>
        <v>3.8655325455261606E-4</v>
      </c>
      <c r="AC75" s="68" t="str">
        <f t="shared" si="71"/>
        <v>40.323037264358-4.8732478050254i</v>
      </c>
      <c r="AD75" s="66">
        <f t="shared" si="72"/>
        <v>32.174038893595025</v>
      </c>
      <c r="AE75" s="63">
        <f t="shared" si="73"/>
        <v>-6.8910709913255612</v>
      </c>
      <c r="AF75" s="51" t="e">
        <f t="shared" si="74"/>
        <v>#NUM!</v>
      </c>
      <c r="AG75" s="51" t="str">
        <f t="shared" si="55"/>
        <v>1+0.544699094931357i</v>
      </c>
      <c r="AH75" s="51">
        <f t="shared" si="75"/>
        <v>1.1387260882315113</v>
      </c>
      <c r="AI75" s="51">
        <f t="shared" si="76"/>
        <v>0.49876431058565296</v>
      </c>
      <c r="AJ75" s="51" t="str">
        <f t="shared" si="56"/>
        <v>1+0.000186753975405037i</v>
      </c>
      <c r="AK75" s="51">
        <f t="shared" si="77"/>
        <v>1.0000000174385235</v>
      </c>
      <c r="AL75" s="51">
        <f t="shared" si="78"/>
        <v>1.8675397323389463E-4</v>
      </c>
      <c r="AM75" s="51" t="e">
        <f t="shared" si="57"/>
        <v>#NUM!</v>
      </c>
      <c r="AN75" s="51" t="e">
        <f t="shared" si="79"/>
        <v>#NUM!</v>
      </c>
      <c r="AO75" s="51" t="e">
        <f t="shared" si="80"/>
        <v>#NUM!</v>
      </c>
      <c r="AP75" s="60" t="e">
        <f t="shared" si="81"/>
        <v>#NUM!</v>
      </c>
      <c r="AQ75" s="51" t="e">
        <f t="shared" si="82"/>
        <v>#NUM!</v>
      </c>
      <c r="AR75" s="63" t="e">
        <f t="shared" si="83"/>
        <v>#NUM!</v>
      </c>
      <c r="AS75" s="32" t="str">
        <f t="shared" si="58"/>
        <v>-0.00020253164556962</v>
      </c>
      <c r="AT75" s="32" t="str">
        <f t="shared" si="59"/>
        <v>0.0000131498142932071i</v>
      </c>
      <c r="AU75" s="32">
        <f t="shared" si="84"/>
        <v>1.3149814293207099E-5</v>
      </c>
      <c r="AV75" s="32">
        <f t="shared" si="85"/>
        <v>1.5707963267948966</v>
      </c>
      <c r="AW75" s="32" t="str">
        <f t="shared" si="60"/>
        <v>1+0.000153169424173845i</v>
      </c>
      <c r="AX75" s="32">
        <f t="shared" si="86"/>
        <v>1.0000000117304362</v>
      </c>
      <c r="AY75" s="32">
        <f t="shared" si="87"/>
        <v>1.5316942297601558E-4</v>
      </c>
      <c r="AZ75" s="32" t="str">
        <f t="shared" si="61"/>
        <v>1+0.0261455565567051i</v>
      </c>
      <c r="BA75" s="32">
        <f t="shared" si="88"/>
        <v>1.0003417366718534</v>
      </c>
      <c r="BB75" s="32">
        <f t="shared" si="89"/>
        <v>2.6139601384271148E-2</v>
      </c>
      <c r="BC75" s="60" t="str">
        <f t="shared" si="90"/>
        <v>-0.40033119079476+15.4019248774566i</v>
      </c>
      <c r="BD75" s="51">
        <f t="shared" si="91"/>
        <v>23.754433113497335</v>
      </c>
      <c r="BE75" s="63">
        <f t="shared" si="92"/>
        <v>91.488912875986074</v>
      </c>
      <c r="BF75" s="60" t="str">
        <f t="shared" si="93"/>
        <v>58.9148270777296+623.003303873349i</v>
      </c>
      <c r="BG75" s="66">
        <f t="shared" si="94"/>
        <v>55.92847200709236</v>
      </c>
      <c r="BH75" s="63">
        <f t="shared" si="95"/>
        <v>84.597841884660525</v>
      </c>
      <c r="BI75" s="60" t="e">
        <f t="shared" si="103"/>
        <v>#NUM!</v>
      </c>
      <c r="BJ75" s="66" t="e">
        <f t="shared" si="97"/>
        <v>#NUM!</v>
      </c>
      <c r="BK75" s="63" t="e">
        <f t="shared" si="104"/>
        <v>#NUM!</v>
      </c>
      <c r="BL75" s="51">
        <f t="shared" si="99"/>
        <v>55.92847200709236</v>
      </c>
      <c r="BM75" s="63">
        <f t="shared" si="100"/>
        <v>84.597841884660525</v>
      </c>
      <c r="BO75" s="32">
        <f t="shared" si="101"/>
        <v>0</v>
      </c>
      <c r="BP75" s="32">
        <f t="shared" si="102"/>
        <v>0</v>
      </c>
    </row>
    <row r="76" spans="1:68" x14ac:dyDescent="0.25">
      <c r="N76" s="11">
        <v>58</v>
      </c>
      <c r="O76" s="52">
        <f t="shared" si="62"/>
        <v>38.018939632056139</v>
      </c>
      <c r="P76" s="50" t="str">
        <f t="shared" si="50"/>
        <v>40.9090909090909</v>
      </c>
      <c r="Q76" s="18" t="str">
        <f t="shared" si="51"/>
        <v>1+0.123059416034594i</v>
      </c>
      <c r="R76" s="18">
        <f t="shared" si="63"/>
        <v>1.0075433588063469</v>
      </c>
      <c r="S76" s="18">
        <f t="shared" si="64"/>
        <v>0.12244381157662487</v>
      </c>
      <c r="T76" s="18" t="str">
        <f t="shared" si="52"/>
        <v>1+0.000191104034312546i</v>
      </c>
      <c r="U76" s="18">
        <f t="shared" si="65"/>
        <v>1.0000000182603759</v>
      </c>
      <c r="V76" s="18">
        <f t="shared" si="66"/>
        <v>1.9110403198612503E-4</v>
      </c>
      <c r="W76" s="32" t="str">
        <f t="shared" si="53"/>
        <v>1-0.000397635738061783i</v>
      </c>
      <c r="X76" s="18">
        <f t="shared" si="67"/>
        <v>1.0000000790570869</v>
      </c>
      <c r="Y76" s="18">
        <f t="shared" si="68"/>
        <v>-3.9763571710450205E-4</v>
      </c>
      <c r="Z76" s="32" t="str">
        <f t="shared" si="54"/>
        <v>0.999999976872964+0.000395557247492514i</v>
      </c>
      <c r="AA76" s="18">
        <f t="shared" si="69"/>
        <v>1.0000000551057306</v>
      </c>
      <c r="AB76" s="18">
        <f t="shared" si="70"/>
        <v>3.9555723601022248E-4</v>
      </c>
      <c r="AC76" s="68" t="str">
        <f t="shared" si="71"/>
        <v>40.2958294320808-4.98341214850283i</v>
      </c>
      <c r="AD76" s="66">
        <f t="shared" si="72"/>
        <v>32.171122044509389</v>
      </c>
      <c r="AE76" s="63">
        <f t="shared" si="73"/>
        <v>-7.050010784907955</v>
      </c>
      <c r="AF76" s="51" t="e">
        <f t="shared" si="74"/>
        <v>#NUM!</v>
      </c>
      <c r="AG76" s="51" t="str">
        <f t="shared" si="55"/>
        <v>1+0.557386766744926i</v>
      </c>
      <c r="AH76" s="51">
        <f t="shared" si="75"/>
        <v>1.1448493384469254</v>
      </c>
      <c r="AI76" s="51">
        <f t="shared" si="76"/>
        <v>0.50849673824996722</v>
      </c>
      <c r="AJ76" s="51" t="str">
        <f t="shared" si="56"/>
        <v>1+0.000191104034312546i</v>
      </c>
      <c r="AK76" s="51">
        <f t="shared" si="77"/>
        <v>1.0000000182603759</v>
      </c>
      <c r="AL76" s="51">
        <f t="shared" si="78"/>
        <v>1.9110403198612503E-4</v>
      </c>
      <c r="AM76" s="51" t="e">
        <f t="shared" si="57"/>
        <v>#NUM!</v>
      </c>
      <c r="AN76" s="51" t="e">
        <f t="shared" si="79"/>
        <v>#NUM!</v>
      </c>
      <c r="AO76" s="51" t="e">
        <f t="shared" si="80"/>
        <v>#NUM!</v>
      </c>
      <c r="AP76" s="60" t="e">
        <f t="shared" si="81"/>
        <v>#NUM!</v>
      </c>
      <c r="AQ76" s="51" t="e">
        <f t="shared" si="82"/>
        <v>#NUM!</v>
      </c>
      <c r="AR76" s="63" t="e">
        <f t="shared" si="83"/>
        <v>#NUM!</v>
      </c>
      <c r="AS76" s="32" t="str">
        <f t="shared" si="58"/>
        <v>-0.00020253164556962</v>
      </c>
      <c r="AT76" s="32" t="str">
        <f t="shared" si="59"/>
        <v>0.0000134561128160322i</v>
      </c>
      <c r="AU76" s="32">
        <f t="shared" si="84"/>
        <v>1.34561128160322E-5</v>
      </c>
      <c r="AV76" s="32">
        <f t="shared" si="85"/>
        <v>1.5707963267948966</v>
      </c>
      <c r="AW76" s="32" t="str">
        <f t="shared" si="60"/>
        <v>1+0.000156737198388774i</v>
      </c>
      <c r="AX76" s="32">
        <f t="shared" si="86"/>
        <v>1.0000000122832746</v>
      </c>
      <c r="AY76" s="32">
        <f t="shared" si="87"/>
        <v>1.5673719710527665E-4</v>
      </c>
      <c r="AZ76" s="32" t="str">
        <f t="shared" si="61"/>
        <v>1+0.0267545648037565i</v>
      </c>
      <c r="BA76" s="32">
        <f t="shared" si="88"/>
        <v>1.000357839344421</v>
      </c>
      <c r="BB76" s="32">
        <f t="shared" si="89"/>
        <v>2.674818384480095E-2</v>
      </c>
      <c r="BC76" s="60" t="str">
        <f t="shared" si="90"/>
        <v>-0.400331190352121+15.0513370886864i</v>
      </c>
      <c r="BD76" s="51">
        <f t="shared" si="91"/>
        <v>23.554572925825823</v>
      </c>
      <c r="BE76" s="63">
        <f t="shared" si="92"/>
        <v>91.523577664060269</v>
      </c>
      <c r="BF76" s="60" t="str">
        <f t="shared" si="93"/>
        <v>58.8753387362001+608.501127367884i</v>
      </c>
      <c r="BG76" s="66">
        <f t="shared" si="94"/>
        <v>55.725694970335205</v>
      </c>
      <c r="BH76" s="63">
        <f t="shared" si="95"/>
        <v>84.473566879152315</v>
      </c>
      <c r="BI76" s="60" t="e">
        <f t="shared" si="103"/>
        <v>#NUM!</v>
      </c>
      <c r="BJ76" s="66" t="e">
        <f t="shared" si="97"/>
        <v>#NUM!</v>
      </c>
      <c r="BK76" s="63" t="e">
        <f t="shared" si="104"/>
        <v>#NUM!</v>
      </c>
      <c r="BL76" s="51">
        <f t="shared" si="99"/>
        <v>55.725694970335205</v>
      </c>
      <c r="BM76" s="63">
        <f t="shared" si="100"/>
        <v>84.473566879152315</v>
      </c>
      <c r="BO76" s="32">
        <f t="shared" si="101"/>
        <v>0</v>
      </c>
      <c r="BP76" s="32">
        <f t="shared" si="102"/>
        <v>0</v>
      </c>
    </row>
    <row r="77" spans="1:68" x14ac:dyDescent="0.25">
      <c r="A77" s="60" t="str">
        <f>"Crossover Frequency = "&amp;B77</f>
        <v>Crossover Frequency = 5.2 kHz</v>
      </c>
      <c r="B77" s="51" t="str">
        <f>ROUND(D77,1)&amp;" kHz"</f>
        <v>5.2 kHz</v>
      </c>
      <c r="C77" s="250"/>
      <c r="D77" s="251">
        <f>BP12</f>
        <v>5.2480746024977263</v>
      </c>
      <c r="N77" s="11">
        <v>59</v>
      </c>
      <c r="O77" s="52">
        <f t="shared" si="62"/>
        <v>38.904514499428053</v>
      </c>
      <c r="P77" s="50" t="str">
        <f t="shared" si="50"/>
        <v>40.9090909090909</v>
      </c>
      <c r="Q77" s="18" t="str">
        <f t="shared" si="51"/>
        <v>1+0.125925838062362i</v>
      </c>
      <c r="R77" s="18">
        <f t="shared" si="63"/>
        <v>1.0078974733035639</v>
      </c>
      <c r="S77" s="18">
        <f t="shared" si="64"/>
        <v>0.12526648483049047</v>
      </c>
      <c r="T77" s="18" t="str">
        <f t="shared" si="52"/>
        <v>1+0.00019555541910861i</v>
      </c>
      <c r="U77" s="18">
        <f t="shared" si="65"/>
        <v>1.0000000191209608</v>
      </c>
      <c r="V77" s="18">
        <f t="shared" si="66"/>
        <v>1.9555541661580501E-4</v>
      </c>
      <c r="W77" s="32" t="str">
        <f t="shared" si="53"/>
        <v>1-0.000406897864239008i</v>
      </c>
      <c r="X77" s="18">
        <f t="shared" si="67"/>
        <v>1.0000000827829325</v>
      </c>
      <c r="Y77" s="18">
        <f t="shared" si="68"/>
        <v>-4.0689784178287705E-4</v>
      </c>
      <c r="Z77" s="32" t="str">
        <f t="shared" si="54"/>
        <v>0.99999997578302+0.000404770959404953i</v>
      </c>
      <c r="AA77" s="18">
        <f t="shared" si="69"/>
        <v>1.0000000577027834</v>
      </c>
      <c r="AB77" s="18">
        <f t="shared" si="70"/>
        <v>4.0477094710145612E-4</v>
      </c>
      <c r="AC77" s="68" t="str">
        <f t="shared" si="71"/>
        <v>40.2673784650976-5.09590801726761i</v>
      </c>
      <c r="AD77" s="66">
        <f t="shared" si="72"/>
        <v>32.168069826838888</v>
      </c>
      <c r="AE77" s="63">
        <f t="shared" si="73"/>
        <v>-7.2125415911591695</v>
      </c>
      <c r="AF77" s="51" t="e">
        <f t="shared" si="74"/>
        <v>#NUM!</v>
      </c>
      <c r="AG77" s="51" t="str">
        <f t="shared" si="55"/>
        <v>1+0.570369972400111i</v>
      </c>
      <c r="AH77" s="51">
        <f t="shared" si="75"/>
        <v>1.151226261607901</v>
      </c>
      <c r="AI77" s="51">
        <f t="shared" si="76"/>
        <v>0.51834772953709085</v>
      </c>
      <c r="AJ77" s="51" t="str">
        <f t="shared" si="56"/>
        <v>1+0.00019555541910861i</v>
      </c>
      <c r="AK77" s="51">
        <f t="shared" si="77"/>
        <v>1.0000000191209608</v>
      </c>
      <c r="AL77" s="51">
        <f t="shared" si="78"/>
        <v>1.9555541661580501E-4</v>
      </c>
      <c r="AM77" s="51" t="e">
        <f t="shared" si="57"/>
        <v>#NUM!</v>
      </c>
      <c r="AN77" s="51" t="e">
        <f t="shared" si="79"/>
        <v>#NUM!</v>
      </c>
      <c r="AO77" s="51" t="e">
        <f t="shared" si="80"/>
        <v>#NUM!</v>
      </c>
      <c r="AP77" s="60" t="e">
        <f t="shared" si="81"/>
        <v>#NUM!</v>
      </c>
      <c r="AQ77" s="51" t="e">
        <f t="shared" si="82"/>
        <v>#NUM!</v>
      </c>
      <c r="AR77" s="63" t="e">
        <f t="shared" si="83"/>
        <v>#NUM!</v>
      </c>
      <c r="AS77" s="32" t="str">
        <f t="shared" si="58"/>
        <v>-0.00020253164556962</v>
      </c>
      <c r="AT77" s="32" t="str">
        <f t="shared" si="59"/>
        <v>0.0000137695459479849i</v>
      </c>
      <c r="AU77" s="32">
        <f t="shared" si="84"/>
        <v>1.3769545947984899E-5</v>
      </c>
      <c r="AV77" s="32">
        <f t="shared" si="85"/>
        <v>1.5707963267948966</v>
      </c>
      <c r="AW77" s="32" t="str">
        <f t="shared" si="60"/>
        <v>1+0.000160388076740951i</v>
      </c>
      <c r="AX77" s="32">
        <f t="shared" si="86"/>
        <v>1.0000000128621676</v>
      </c>
      <c r="AY77" s="32">
        <f t="shared" si="87"/>
        <v>1.6038807536565881E-4</v>
      </c>
      <c r="AZ77" s="32" t="str">
        <f t="shared" si="61"/>
        <v>1+0.0273777586752053i</v>
      </c>
      <c r="BA77" s="32">
        <f t="shared" si="88"/>
        <v>1.0003747006347561</v>
      </c>
      <c r="BB77" s="32">
        <f t="shared" si="89"/>
        <v>2.7370921492807072E-2</v>
      </c>
      <c r="BC77" s="60" t="str">
        <f t="shared" si="90"/>
        <v>-0.400331189888625+14.7087297180689i</v>
      </c>
      <c r="BD77" s="51">
        <f t="shared" si="91"/>
        <v>23.354719322482197</v>
      </c>
      <c r="BE77" s="63">
        <f t="shared" si="92"/>
        <v>91.559048723119076</v>
      </c>
      <c r="BF77" s="60" t="str">
        <f t="shared" si="93"/>
        <v>58.8340461595015+594.322037218424i</v>
      </c>
      <c r="BG77" s="66">
        <f t="shared" si="94"/>
        <v>55.522789149321085</v>
      </c>
      <c r="BH77" s="63">
        <f t="shared" si="95"/>
        <v>84.346507131959896</v>
      </c>
      <c r="BI77" s="60" t="e">
        <f t="shared" si="103"/>
        <v>#NUM!</v>
      </c>
      <c r="BJ77" s="66" t="e">
        <f t="shared" si="97"/>
        <v>#NUM!</v>
      </c>
      <c r="BK77" s="63" t="e">
        <f t="shared" si="104"/>
        <v>#NUM!</v>
      </c>
      <c r="BL77" s="51">
        <f t="shared" si="99"/>
        <v>55.522789149321085</v>
      </c>
      <c r="BM77" s="63">
        <f t="shared" si="100"/>
        <v>84.346507131959896</v>
      </c>
      <c r="BO77" s="32">
        <f t="shared" si="101"/>
        <v>0</v>
      </c>
      <c r="BP77" s="32">
        <f t="shared" si="102"/>
        <v>0</v>
      </c>
    </row>
    <row r="78" spans="1:68" x14ac:dyDescent="0.25">
      <c r="A78" s="60" t="str">
        <f>"Phase Margin = "&amp;B78</f>
        <v>Phase Margin = 72°</v>
      </c>
      <c r="B78" s="252" t="str">
        <f>ROUND(D78,0)&amp;"°"</f>
        <v>72°</v>
      </c>
      <c r="C78" s="253"/>
      <c r="D78" s="52">
        <f>BP14</f>
        <v>72.221459267307452</v>
      </c>
      <c r="N78" s="11">
        <v>60</v>
      </c>
      <c r="O78" s="52">
        <f t="shared" si="62"/>
        <v>39.810717055349755</v>
      </c>
      <c r="P78" s="50" t="str">
        <f t="shared" si="50"/>
        <v>40.9090909090909</v>
      </c>
      <c r="Q78" s="18" t="str">
        <f t="shared" si="51"/>
        <v>1+0.128859027636296i</v>
      </c>
      <c r="R78" s="18">
        <f t="shared" si="63"/>
        <v>1.0082681434040113</v>
      </c>
      <c r="S78" s="18">
        <f t="shared" si="64"/>
        <v>0.12815283044921483</v>
      </c>
      <c r="T78" s="18" t="str">
        <f t="shared" si="52"/>
        <v>1+0.000200110489976366i</v>
      </c>
      <c r="U78" s="18">
        <f t="shared" si="65"/>
        <v>1.000000020022104</v>
      </c>
      <c r="V78" s="18">
        <f t="shared" si="66"/>
        <v>2.0011048730527735E-4</v>
      </c>
      <c r="W78" s="32" t="str">
        <f t="shared" si="53"/>
        <v>1-0.000416375733049781i</v>
      </c>
      <c r="X78" s="18">
        <f t="shared" si="67"/>
        <v>1.0000000866843719</v>
      </c>
      <c r="Y78" s="18">
        <f t="shared" si="68"/>
        <v>-4.1637570898760324E-4</v>
      </c>
      <c r="Z78" s="32" t="str">
        <f t="shared" si="54"/>
        <v>0.999999974641709+0.000414199286237845i</v>
      </c>
      <c r="AA78" s="18">
        <f t="shared" si="69"/>
        <v>1.0000000604222317</v>
      </c>
      <c r="AB78" s="18">
        <f t="shared" si="70"/>
        <v>4.1419927305441059E-4</v>
      </c>
      <c r="AC78" s="68" t="str">
        <f t="shared" si="71"/>
        <v>40.2376294611264-5.21077353556557i</v>
      </c>
      <c r="AD78" s="66">
        <f t="shared" si="72"/>
        <v>32.164876060062902</v>
      </c>
      <c r="AE78" s="63">
        <f t="shared" si="73"/>
        <v>-7.3787392720768912</v>
      </c>
      <c r="AF78" s="51" t="e">
        <f t="shared" si="74"/>
        <v>#NUM!</v>
      </c>
      <c r="AG78" s="51" t="str">
        <f t="shared" si="55"/>
        <v>1+0.583655595764399i</v>
      </c>
      <c r="AH78" s="51">
        <f t="shared" si="75"/>
        <v>1.157866077949905</v>
      </c>
      <c r="AI78" s="51">
        <f t="shared" si="76"/>
        <v>0.52831485921003252</v>
      </c>
      <c r="AJ78" s="51" t="str">
        <f t="shared" si="56"/>
        <v>1+0.000200110489976366i</v>
      </c>
      <c r="AK78" s="51">
        <f t="shared" si="77"/>
        <v>1.000000020022104</v>
      </c>
      <c r="AL78" s="51">
        <f t="shared" si="78"/>
        <v>2.0011048730527735E-4</v>
      </c>
      <c r="AM78" s="51" t="e">
        <f t="shared" si="57"/>
        <v>#NUM!</v>
      </c>
      <c r="AN78" s="51" t="e">
        <f t="shared" si="79"/>
        <v>#NUM!</v>
      </c>
      <c r="AO78" s="51" t="e">
        <f t="shared" si="80"/>
        <v>#NUM!</v>
      </c>
      <c r="AP78" s="60" t="e">
        <f t="shared" si="81"/>
        <v>#NUM!</v>
      </c>
      <c r="AQ78" s="51" t="e">
        <f t="shared" si="82"/>
        <v>#NUM!</v>
      </c>
      <c r="AR78" s="63" t="e">
        <f t="shared" si="83"/>
        <v>#NUM!</v>
      </c>
      <c r="AS78" s="32" t="str">
        <f t="shared" si="58"/>
        <v>-0.00020253164556962</v>
      </c>
      <c r="AT78" s="32" t="str">
        <f t="shared" si="59"/>
        <v>0.0000140902798754609i</v>
      </c>
      <c r="AU78" s="32">
        <f t="shared" si="84"/>
        <v>1.40902798754609E-5</v>
      </c>
      <c r="AV78" s="32">
        <f t="shared" si="85"/>
        <v>1.5707963267948966</v>
      </c>
      <c r="AW78" s="32" t="str">
        <f t="shared" si="60"/>
        <v>1+0.000164123994974402i</v>
      </c>
      <c r="AX78" s="32">
        <f t="shared" si="86"/>
        <v>1.0000000134683429</v>
      </c>
      <c r="AY78" s="32">
        <f t="shared" si="87"/>
        <v>1.6412399350074986E-4</v>
      </c>
      <c r="AZ78" s="32" t="str">
        <f t="shared" si="61"/>
        <v>1+0.0280154685966912i</v>
      </c>
      <c r="BA78" s="32">
        <f t="shared" si="88"/>
        <v>1.0003923562686254</v>
      </c>
      <c r="BB78" s="32">
        <f t="shared" si="89"/>
        <v>2.8008142578935188E-2</v>
      </c>
      <c r="BC78" s="60" t="str">
        <f t="shared" si="90"/>
        <v>-0.40033118940328+14.3739211106407i</v>
      </c>
      <c r="BD78" s="51">
        <f t="shared" si="91"/>
        <v>23.154872613310843</v>
      </c>
      <c r="BE78" s="63">
        <f t="shared" si="92"/>
        <v>91.595344749629206</v>
      </c>
      <c r="BF78" s="60" t="str">
        <f t="shared" si="93"/>
        <v>58.7908696646926+580.458546720627i</v>
      </c>
      <c r="BG78" s="66">
        <f t="shared" si="94"/>
        <v>55.319748673373752</v>
      </c>
      <c r="BH78" s="63">
        <f t="shared" si="95"/>
        <v>84.216605477552321</v>
      </c>
      <c r="BI78" s="60" t="e">
        <f t="shared" si="103"/>
        <v>#NUM!</v>
      </c>
      <c r="BJ78" s="66" t="e">
        <f t="shared" si="97"/>
        <v>#NUM!</v>
      </c>
      <c r="BK78" s="63" t="e">
        <f t="shared" si="104"/>
        <v>#NUM!</v>
      </c>
      <c r="BL78" s="51">
        <f t="shared" si="99"/>
        <v>55.319748673373752</v>
      </c>
      <c r="BM78" s="63">
        <f t="shared" si="100"/>
        <v>84.216605477552321</v>
      </c>
      <c r="BO78" s="32">
        <f t="shared" si="101"/>
        <v>0</v>
      </c>
      <c r="BP78" s="32">
        <f t="shared" si="102"/>
        <v>0</v>
      </c>
    </row>
    <row r="79" spans="1:68" x14ac:dyDescent="0.25">
      <c r="N79" s="11">
        <v>61</v>
      </c>
      <c r="O79" s="52">
        <f t="shared" si="62"/>
        <v>40.738027780411279</v>
      </c>
      <c r="P79" s="50" t="str">
        <f t="shared" si="50"/>
        <v>40.9090909090909</v>
      </c>
      <c r="Q79" s="18" t="str">
        <f t="shared" si="51"/>
        <v>1+0.131860539972334i</v>
      </c>
      <c r="R79" s="18">
        <f t="shared" si="63"/>
        <v>1.0086561366500457</v>
      </c>
      <c r="S79" s="18">
        <f t="shared" si="64"/>
        <v>0.13110418633999893</v>
      </c>
      <c r="T79" s="18" t="str">
        <f t="shared" si="52"/>
        <v>1+0.000204771662074683i</v>
      </c>
      <c r="U79" s="18">
        <f t="shared" si="65"/>
        <v>1.0000000209657167</v>
      </c>
      <c r="V79" s="18">
        <f t="shared" si="66"/>
        <v>2.0477165921255994E-4</v>
      </c>
      <c r="W79" s="32" t="str">
        <f t="shared" si="53"/>
        <v>1-0.000426074369785604i</v>
      </c>
      <c r="X79" s="18">
        <f t="shared" si="67"/>
        <v>1.0000000907696802</v>
      </c>
      <c r="Y79" s="18">
        <f t="shared" si="68"/>
        <v>-4.2607434400251612E-4</v>
      </c>
      <c r="Z79" s="32" t="str">
        <f t="shared" si="54"/>
        <v>0.99999997344661+0.000423847227014878i</v>
      </c>
      <c r="AA79" s="18">
        <f t="shared" si="69"/>
        <v>1.0000000632698443</v>
      </c>
      <c r="AB79" s="18">
        <f t="shared" si="70"/>
        <v>4.2384721288857345E-4</v>
      </c>
      <c r="AC79" s="68" t="str">
        <f t="shared" si="71"/>
        <v>40.2065252728289-5.32804662814894i</v>
      </c>
      <c r="AD79" s="66">
        <f t="shared" si="72"/>
        <v>32.161534291129527</v>
      </c>
      <c r="AE79" s="63">
        <f t="shared" si="73"/>
        <v>-7.5486809200689411</v>
      </c>
      <c r="AF79" s="51" t="e">
        <f t="shared" si="74"/>
        <v>#NUM!</v>
      </c>
      <c r="AG79" s="51" t="str">
        <f t="shared" si="55"/>
        <v>1+0.597250681051159i</v>
      </c>
      <c r="AH79" s="51">
        <f t="shared" si="75"/>
        <v>1.1647782518643079</v>
      </c>
      <c r="AI79" s="51">
        <f t="shared" si="76"/>
        <v>0.53839548998791442</v>
      </c>
      <c r="AJ79" s="51" t="str">
        <f t="shared" si="56"/>
        <v>1+0.000204771662074683i</v>
      </c>
      <c r="AK79" s="51">
        <f t="shared" si="77"/>
        <v>1.0000000209657167</v>
      </c>
      <c r="AL79" s="51">
        <f t="shared" si="78"/>
        <v>2.0477165921255994E-4</v>
      </c>
      <c r="AM79" s="51" t="e">
        <f t="shared" si="57"/>
        <v>#NUM!</v>
      </c>
      <c r="AN79" s="51" t="e">
        <f t="shared" si="79"/>
        <v>#NUM!</v>
      </c>
      <c r="AO79" s="51" t="e">
        <f t="shared" si="80"/>
        <v>#NUM!</v>
      </c>
      <c r="AP79" s="60" t="e">
        <f t="shared" si="81"/>
        <v>#NUM!</v>
      </c>
      <c r="AQ79" s="51" t="e">
        <f t="shared" si="82"/>
        <v>#NUM!</v>
      </c>
      <c r="AR79" s="63" t="e">
        <f t="shared" si="83"/>
        <v>#NUM!</v>
      </c>
      <c r="AS79" s="32" t="str">
        <f t="shared" si="58"/>
        <v>-0.00020253164556962</v>
      </c>
      <c r="AT79" s="32" t="str">
        <f t="shared" si="59"/>
        <v>0.0000144184846558336i</v>
      </c>
      <c r="AU79" s="32">
        <f t="shared" si="84"/>
        <v>1.44184846558336E-5</v>
      </c>
      <c r="AV79" s="32">
        <f t="shared" si="85"/>
        <v>1.5707963267948966</v>
      </c>
      <c r="AW79" s="32" t="str">
        <f t="shared" si="60"/>
        <v>1+0.000167946933922428i</v>
      </c>
      <c r="AX79" s="32">
        <f t="shared" si="86"/>
        <v>1.0000000141030863</v>
      </c>
      <c r="AY79" s="32">
        <f t="shared" si="87"/>
        <v>1.679469323433813E-4</v>
      </c>
      <c r="AZ79" s="32" t="str">
        <f t="shared" si="61"/>
        <v>1+0.0286680326904556i</v>
      </c>
      <c r="BA79" s="32">
        <f t="shared" si="88"/>
        <v>1.0004108436529169</v>
      </c>
      <c r="BB79" s="32">
        <f t="shared" si="89"/>
        <v>2.8660182895102124E-2</v>
      </c>
      <c r="BC79" s="60" t="str">
        <f t="shared" si="90"/>
        <v>-0.400331188895068+14.0467337464468i</v>
      </c>
      <c r="BD79" s="51">
        <f t="shared" si="91"/>
        <v>22.955033122714418</v>
      </c>
      <c r="BE79" s="63">
        <f t="shared" si="92"/>
        <v>91.632484869556933</v>
      </c>
      <c r="BF79" s="60" t="str">
        <f t="shared" si="93"/>
        <v>58.7457263104506+566.903338618347i</v>
      </c>
      <c r="BG79" s="66">
        <f t="shared" si="94"/>
        <v>55.116567413843953</v>
      </c>
      <c r="BH79" s="63">
        <f t="shared" si="95"/>
        <v>84.083803949488001</v>
      </c>
      <c r="BI79" s="60" t="e">
        <f t="shared" si="103"/>
        <v>#NUM!</v>
      </c>
      <c r="BJ79" s="66" t="e">
        <f t="shared" si="97"/>
        <v>#NUM!</v>
      </c>
      <c r="BK79" s="63" t="e">
        <f t="shared" si="104"/>
        <v>#NUM!</v>
      </c>
      <c r="BL79" s="51">
        <f t="shared" si="99"/>
        <v>55.116567413843953</v>
      </c>
      <c r="BM79" s="63">
        <f t="shared" si="100"/>
        <v>84.083803949488001</v>
      </c>
      <c r="BO79" s="32">
        <f t="shared" si="101"/>
        <v>0</v>
      </c>
      <c r="BP79" s="32">
        <f t="shared" si="102"/>
        <v>0</v>
      </c>
    </row>
    <row r="80" spans="1:68" x14ac:dyDescent="0.25">
      <c r="N80" s="11">
        <v>62</v>
      </c>
      <c r="O80" s="52">
        <f t="shared" si="62"/>
        <v>41.686938347033561</v>
      </c>
      <c r="P80" s="50" t="str">
        <f t="shared" si="50"/>
        <v>40.9090909090909</v>
      </c>
      <c r="Q80" s="18" t="str">
        <f t="shared" si="51"/>
        <v>1+0.134931966512045i</v>
      </c>
      <c r="R80" s="18">
        <f t="shared" si="63"/>
        <v>1.0090622555555269</v>
      </c>
      <c r="S80" s="18">
        <f t="shared" si="64"/>
        <v>0.13412191157929071</v>
      </c>
      <c r="T80" s="18" t="str">
        <f t="shared" si="52"/>
        <v>1+0.000209541406818706i</v>
      </c>
      <c r="U80" s="18">
        <f t="shared" si="65"/>
        <v>1.0000000219538003</v>
      </c>
      <c r="V80" s="18">
        <f t="shared" si="66"/>
        <v>2.0954140375188589E-4</v>
      </c>
      <c r="W80" s="32" t="str">
        <f t="shared" si="53"/>
        <v>1-0.000435998916792048i</v>
      </c>
      <c r="X80" s="18">
        <f t="shared" si="67"/>
        <v>1.0000000950475232</v>
      </c>
      <c r="Y80" s="18">
        <f t="shared" si="68"/>
        <v>-4.3599888916497174E-4</v>
      </c>
      <c r="Z80" s="32" t="str">
        <f t="shared" si="54"/>
        <v>0.999999972195187+0.000433719897201955i</v>
      </c>
      <c r="AA80" s="18">
        <f t="shared" si="69"/>
        <v>1.0000000662516599</v>
      </c>
      <c r="AB80" s="18">
        <f t="shared" si="70"/>
        <v>4.3371988206534709E-4</v>
      </c>
      <c r="AC80" s="68" t="str">
        <f t="shared" si="71"/>
        <v>40.1740064331585-5.44776494604476i</v>
      </c>
      <c r="AD80" s="66">
        <f t="shared" si="72"/>
        <v>32.158037783352327</v>
      </c>
      <c r="AE80" s="63">
        <f t="shared" si="73"/>
        <v>-7.7224448506067471</v>
      </c>
      <c r="AF80" s="51" t="e">
        <f t="shared" si="74"/>
        <v>#NUM!</v>
      </c>
      <c r="AG80" s="51" t="str">
        <f t="shared" si="55"/>
        <v>1+0.61116243655456i</v>
      </c>
      <c r="AH80" s="51">
        <f t="shared" si="75"/>
        <v>1.1719724927895308</v>
      </c>
      <c r="AI80" s="51">
        <f t="shared" si="76"/>
        <v>0.5485867711334782</v>
      </c>
      <c r="AJ80" s="51" t="str">
        <f t="shared" si="56"/>
        <v>1+0.000209541406818706i</v>
      </c>
      <c r="AK80" s="51">
        <f t="shared" si="77"/>
        <v>1.0000000219538003</v>
      </c>
      <c r="AL80" s="51">
        <f t="shared" si="78"/>
        <v>2.0954140375188589E-4</v>
      </c>
      <c r="AM80" s="51" t="e">
        <f t="shared" si="57"/>
        <v>#NUM!</v>
      </c>
      <c r="AN80" s="51" t="e">
        <f t="shared" si="79"/>
        <v>#NUM!</v>
      </c>
      <c r="AO80" s="51" t="e">
        <f t="shared" si="80"/>
        <v>#NUM!</v>
      </c>
      <c r="AP80" s="60" t="e">
        <f t="shared" si="81"/>
        <v>#NUM!</v>
      </c>
      <c r="AQ80" s="51" t="e">
        <f t="shared" si="82"/>
        <v>#NUM!</v>
      </c>
      <c r="AR80" s="63" t="e">
        <f t="shared" si="83"/>
        <v>#NUM!</v>
      </c>
      <c r="AS80" s="32" t="str">
        <f t="shared" si="58"/>
        <v>-0.00020253164556962</v>
      </c>
      <c r="AT80" s="32" t="str">
        <f t="shared" si="59"/>
        <v>0.0000147543343076221i</v>
      </c>
      <c r="AU80" s="32">
        <f t="shared" si="84"/>
        <v>1.47543343076221E-5</v>
      </c>
      <c r="AV80" s="32">
        <f t="shared" si="85"/>
        <v>1.5707963267948966</v>
      </c>
      <c r="AW80" s="32" t="str">
        <f t="shared" si="60"/>
        <v>1+0.000171858920557859i</v>
      </c>
      <c r="AX80" s="32">
        <f t="shared" si="86"/>
        <v>1.0000000147677441</v>
      </c>
      <c r="AY80" s="32">
        <f t="shared" si="87"/>
        <v>1.7185891886587997E-4</v>
      </c>
      <c r="AZ80" s="32" t="str">
        <f t="shared" si="61"/>
        <v>1+0.0293357969546189i</v>
      </c>
      <c r="BA80" s="32">
        <f t="shared" si="88"/>
        <v>1.0004302019546205</v>
      </c>
      <c r="BB80" s="32">
        <f t="shared" si="89"/>
        <v>2.9327385942691263E-2</v>
      </c>
      <c r="BC80" s="60" t="str">
        <f t="shared" si="90"/>
        <v>-0.400331188362902+13.7269941464157i</v>
      </c>
      <c r="BD80" s="51">
        <f t="shared" si="91"/>
        <v>22.755201190334734</v>
      </c>
      <c r="BE80" s="63">
        <f t="shared" si="92"/>
        <v>91.670488647944808</v>
      </c>
      <c r="BF80" s="60" t="str">
        <f t="shared" si="93"/>
        <v>58.6985297887199+553.649261360805i</v>
      </c>
      <c r="BG80" s="66">
        <f t="shared" si="94"/>
        <v>54.913238973687058</v>
      </c>
      <c r="BH80" s="63">
        <f t="shared" si="95"/>
        <v>83.948043797338073</v>
      </c>
      <c r="BI80" s="60" t="e">
        <f t="shared" si="103"/>
        <v>#NUM!</v>
      </c>
      <c r="BJ80" s="66" t="e">
        <f t="shared" si="97"/>
        <v>#NUM!</v>
      </c>
      <c r="BK80" s="63" t="e">
        <f t="shared" si="104"/>
        <v>#NUM!</v>
      </c>
      <c r="BL80" s="51">
        <f t="shared" si="99"/>
        <v>54.913238973687058</v>
      </c>
      <c r="BM80" s="63">
        <f t="shared" si="100"/>
        <v>83.948043797338073</v>
      </c>
      <c r="BO80" s="32">
        <f t="shared" si="101"/>
        <v>0</v>
      </c>
      <c r="BP80" s="32">
        <f t="shared" si="102"/>
        <v>0</v>
      </c>
    </row>
    <row r="81" spans="14:68" x14ac:dyDescent="0.25">
      <c r="N81" s="11">
        <v>63</v>
      </c>
      <c r="O81" s="52">
        <f t="shared" si="62"/>
        <v>42.657951880159267</v>
      </c>
      <c r="P81" s="50" t="str">
        <f t="shared" si="50"/>
        <v>40.9090909090909</v>
      </c>
      <c r="Q81" s="18" t="str">
        <f t="shared" si="51"/>
        <v>1+0.138074935766437i</v>
      </c>
      <c r="R81" s="18">
        <f t="shared" si="63"/>
        <v>1.0094873391414603</v>
      </c>
      <c r="S81" s="18">
        <f t="shared" si="64"/>
        <v>0.13720738623735462</v>
      </c>
      <c r="T81" s="18" t="str">
        <f t="shared" si="52"/>
        <v>1+0.000214422253190233i</v>
      </c>
      <c r="U81" s="18">
        <f t="shared" si="65"/>
        <v>1.0000000229884511</v>
      </c>
      <c r="V81" s="18">
        <f t="shared" si="66"/>
        <v>2.1442224990407606E-4</v>
      </c>
      <c r="W81" s="32" t="str">
        <f t="shared" si="53"/>
        <v>1-0.000446154636195302i</v>
      </c>
      <c r="X81" s="18">
        <f t="shared" si="67"/>
        <v>1.0000000995269747</v>
      </c>
      <c r="Y81" s="18">
        <f t="shared" si="68"/>
        <v>-4.4615460659235657E-4</v>
      </c>
      <c r="Z81" s="32" t="str">
        <f t="shared" si="54"/>
        <v>0.999999970884786+0.000443822531419489i</v>
      </c>
      <c r="AA81" s="18">
        <f t="shared" si="69"/>
        <v>1.0000000693740037</v>
      </c>
      <c r="AB81" s="18">
        <f t="shared" si="70"/>
        <v>4.4382251520032172E-4</v>
      </c>
      <c r="AC81" s="68" t="str">
        <f t="shared" si="71"/>
        <v>40.1400110799269-5.56996578655968i</v>
      </c>
      <c r="AD81" s="66">
        <f t="shared" si="72"/>
        <v>32.154379504941517</v>
      </c>
      <c r="AE81" s="63">
        <f t="shared" si="73"/>
        <v>-7.9001105924104946</v>
      </c>
      <c r="AF81" s="51" t="e">
        <f t="shared" si="74"/>
        <v>#NUM!</v>
      </c>
      <c r="AG81" s="51" t="str">
        <f t="shared" si="55"/>
        <v>1+0.625398238471512i</v>
      </c>
      <c r="AH81" s="51">
        <f t="shared" si="75"/>
        <v>1.1794587558211902</v>
      </c>
      <c r="AI81" s="51">
        <f t="shared" si="76"/>
        <v>0.55888563782103717</v>
      </c>
      <c r="AJ81" s="51" t="str">
        <f t="shared" si="56"/>
        <v>1+0.000214422253190233i</v>
      </c>
      <c r="AK81" s="51">
        <f t="shared" si="77"/>
        <v>1.0000000229884511</v>
      </c>
      <c r="AL81" s="51">
        <f t="shared" si="78"/>
        <v>2.1442224990407606E-4</v>
      </c>
      <c r="AM81" s="51" t="e">
        <f t="shared" si="57"/>
        <v>#NUM!</v>
      </c>
      <c r="AN81" s="51" t="e">
        <f t="shared" si="79"/>
        <v>#NUM!</v>
      </c>
      <c r="AO81" s="51" t="e">
        <f t="shared" si="80"/>
        <v>#NUM!</v>
      </c>
      <c r="AP81" s="60" t="e">
        <f t="shared" si="81"/>
        <v>#NUM!</v>
      </c>
      <c r="AQ81" s="51" t="e">
        <f t="shared" si="82"/>
        <v>#NUM!</v>
      </c>
      <c r="AR81" s="63" t="e">
        <f t="shared" si="83"/>
        <v>#NUM!</v>
      </c>
      <c r="AS81" s="32" t="str">
        <f t="shared" si="58"/>
        <v>-0.00020253164556962</v>
      </c>
      <c r="AT81" s="32" t="str">
        <f t="shared" si="59"/>
        <v>0.0000150980069027572i</v>
      </c>
      <c r="AU81" s="32">
        <f t="shared" si="84"/>
        <v>1.50980069027572E-5</v>
      </c>
      <c r="AV81" s="32">
        <f t="shared" si="85"/>
        <v>1.5707963267948966</v>
      </c>
      <c r="AW81" s="32" t="str">
        <f t="shared" si="60"/>
        <v>1+0.000175862029067792i</v>
      </c>
      <c r="AX81" s="32">
        <f t="shared" si="86"/>
        <v>1.0000000154637265</v>
      </c>
      <c r="AY81" s="32">
        <f t="shared" si="87"/>
        <v>1.7586202725480382E-4</v>
      </c>
      <c r="AZ81" s="32" t="str">
        <f t="shared" si="61"/>
        <v>1+0.0300191154466326i</v>
      </c>
      <c r="BA81" s="32">
        <f t="shared" si="88"/>
        <v>1.000450472183505</v>
      </c>
      <c r="BB81" s="32">
        <f t="shared" si="89"/>
        <v>3.00101031041335E-2</v>
      </c>
      <c r="BC81" s="60" t="str">
        <f t="shared" si="90"/>
        <v>-0.400331187805656+13.4145327803793i</v>
      </c>
      <c r="BD81" s="51">
        <f t="shared" si="91"/>
        <v>22.555377171766736</v>
      </c>
      <c r="BE81" s="63">
        <f t="shared" si="92"/>
        <v>91.709376098680991</v>
      </c>
      <c r="BF81" s="60" t="str">
        <f t="shared" si="93"/>
        <v>58.6491903152367+540.689325455838i</v>
      </c>
      <c r="BG81" s="66">
        <f t="shared" si="94"/>
        <v>54.709756676708253</v>
      </c>
      <c r="BH81" s="63">
        <f t="shared" si="95"/>
        <v>83.809265506270506</v>
      </c>
      <c r="BI81" s="60" t="e">
        <f t="shared" si="103"/>
        <v>#NUM!</v>
      </c>
      <c r="BJ81" s="66" t="e">
        <f t="shared" si="97"/>
        <v>#NUM!</v>
      </c>
      <c r="BK81" s="63" t="e">
        <f t="shared" si="104"/>
        <v>#NUM!</v>
      </c>
      <c r="BL81" s="51">
        <f t="shared" si="99"/>
        <v>54.709756676708253</v>
      </c>
      <c r="BM81" s="63">
        <f t="shared" si="100"/>
        <v>83.809265506270506</v>
      </c>
      <c r="BO81" s="32">
        <f t="shared" si="101"/>
        <v>0</v>
      </c>
      <c r="BP81" s="32">
        <f t="shared" si="102"/>
        <v>0</v>
      </c>
    </row>
    <row r="82" spans="14:68" x14ac:dyDescent="0.25">
      <c r="N82" s="11">
        <v>64</v>
      </c>
      <c r="O82" s="52">
        <f t="shared" si="62"/>
        <v>43.651583224016633</v>
      </c>
      <c r="P82" s="50" t="str">
        <f t="shared" si="50"/>
        <v>40.9090909090909</v>
      </c>
      <c r="Q82" s="18" t="str">
        <f t="shared" si="51"/>
        <v>1+0.14129111417941i</v>
      </c>
      <c r="R82" s="18">
        <f t="shared" si="63"/>
        <v>1.0099322645336464</v>
      </c>
      <c r="S82" s="18">
        <f t="shared" si="64"/>
        <v>0.14036201115633817</v>
      </c>
      <c r="T82" s="18" t="str">
        <f t="shared" si="52"/>
        <v>1+0.000219416789078614i</v>
      </c>
      <c r="U82" s="18">
        <f t="shared" si="65"/>
        <v>1.0000000240718634</v>
      </c>
      <c r="V82" s="18">
        <f t="shared" si="66"/>
        <v>2.1941678555743342E-4</v>
      </c>
      <c r="W82" s="32" t="str">
        <f t="shared" si="53"/>
        <v>1-0.000456546912692221i</v>
      </c>
      <c r="X82" s="18">
        <f t="shared" si="67"/>
        <v>1.0000001042175364</v>
      </c>
      <c r="Y82" s="18">
        <f t="shared" si="68"/>
        <v>-4.5654688097209367E-4</v>
      </c>
      <c r="Z82" s="32" t="str">
        <f t="shared" si="54"/>
        <v>0.999999969512628+0.000454160486217868i</v>
      </c>
      <c r="AA82" s="18">
        <f t="shared" si="69"/>
        <v>1.0000000726434997</v>
      </c>
      <c r="AB82" s="18">
        <f t="shared" si="70"/>
        <v>4.5416046883871731E-4</v>
      </c>
      <c r="AC82" s="68" t="str">
        <f t="shared" si="71"/>
        <v>40.1044748797819-5.69468600720342i</v>
      </c>
      <c r="AD82" s="66">
        <f t="shared" si="72"/>
        <v>32.15055211716696</v>
      </c>
      <c r="AE82" s="63">
        <f t="shared" si="73"/>
        <v>-8.0817588749752787</v>
      </c>
      <c r="AF82" s="51" t="e">
        <f t="shared" si="74"/>
        <v>#NUM!</v>
      </c>
      <c r="AG82" s="51" t="str">
        <f t="shared" si="55"/>
        <v>1+0.639965634812625i</v>
      </c>
      <c r="AH82" s="51">
        <f t="shared" si="75"/>
        <v>1.1872472420440177</v>
      </c>
      <c r="AI82" s="51">
        <f t="shared" si="76"/>
        <v>0.56928881133081943</v>
      </c>
      <c r="AJ82" s="51" t="str">
        <f t="shared" si="56"/>
        <v>1+0.000219416789078614i</v>
      </c>
      <c r="AK82" s="51">
        <f t="shared" si="77"/>
        <v>1.0000000240718634</v>
      </c>
      <c r="AL82" s="51">
        <f t="shared" si="78"/>
        <v>2.1941678555743342E-4</v>
      </c>
      <c r="AM82" s="51" t="e">
        <f t="shared" si="57"/>
        <v>#NUM!</v>
      </c>
      <c r="AN82" s="51" t="e">
        <f t="shared" si="79"/>
        <v>#NUM!</v>
      </c>
      <c r="AO82" s="51" t="e">
        <f t="shared" si="80"/>
        <v>#NUM!</v>
      </c>
      <c r="AP82" s="60" t="e">
        <f t="shared" si="81"/>
        <v>#NUM!</v>
      </c>
      <c r="AQ82" s="51" t="e">
        <f t="shared" si="82"/>
        <v>#NUM!</v>
      </c>
      <c r="AR82" s="63" t="e">
        <f t="shared" si="83"/>
        <v>#NUM!</v>
      </c>
      <c r="AS82" s="32" t="str">
        <f t="shared" si="58"/>
        <v>-0.00020253164556962</v>
      </c>
      <c r="AT82" s="32" t="str">
        <f t="shared" si="59"/>
        <v>0.0000154496846609979i</v>
      </c>
      <c r="AU82" s="32">
        <f t="shared" si="84"/>
        <v>1.54496846609979E-5</v>
      </c>
      <c r="AV82" s="32">
        <f t="shared" si="85"/>
        <v>1.5707963267948966</v>
      </c>
      <c r="AW82" s="32" t="str">
        <f t="shared" si="60"/>
        <v>1+0.000179958381953346i</v>
      </c>
      <c r="AX82" s="32">
        <f t="shared" si="86"/>
        <v>1.0000000161925096</v>
      </c>
      <c r="AY82" s="32">
        <f t="shared" si="87"/>
        <v>1.7995838001069414E-4</v>
      </c>
      <c r="AZ82" s="32" t="str">
        <f t="shared" si="61"/>
        <v>1+0.030718350471006i</v>
      </c>
      <c r="BA82" s="32">
        <f t="shared" si="88"/>
        <v>1.0004716972786685</v>
      </c>
      <c r="BB82" s="32">
        <f t="shared" si="89"/>
        <v>3.0708693817917489E-2</v>
      </c>
      <c r="BC82" s="60" t="str">
        <f t="shared" si="90"/>
        <v>-0.400331187222146+13.1091839771854i</v>
      </c>
      <c r="BD82" s="51">
        <f t="shared" si="91"/>
        <v>22.3555614393049</v>
      </c>
      <c r="BE82" s="63">
        <f t="shared" si="92"/>
        <v>91.749167694463537</v>
      </c>
      <c r="BF82" s="60" t="str">
        <f t="shared" si="93"/>
        <v>58.5976145191892+528.016699917592i</v>
      </c>
      <c r="BG82" s="66">
        <f t="shared" si="94"/>
        <v>54.50611355647186</v>
      </c>
      <c r="BH82" s="63">
        <f t="shared" si="95"/>
        <v>83.667408819488244</v>
      </c>
      <c r="BI82" s="60" t="e">
        <f t="shared" si="103"/>
        <v>#NUM!</v>
      </c>
      <c r="BJ82" s="66" t="e">
        <f t="shared" si="97"/>
        <v>#NUM!</v>
      </c>
      <c r="BK82" s="63" t="e">
        <f t="shared" si="104"/>
        <v>#NUM!</v>
      </c>
      <c r="BL82" s="51">
        <f t="shared" si="99"/>
        <v>54.50611355647186</v>
      </c>
      <c r="BM82" s="63">
        <f t="shared" si="100"/>
        <v>83.667408819488244</v>
      </c>
      <c r="BO82" s="32">
        <f t="shared" si="101"/>
        <v>0</v>
      </c>
      <c r="BP82" s="32">
        <f t="shared" si="102"/>
        <v>0</v>
      </c>
    </row>
    <row r="83" spans="14:68" x14ac:dyDescent="0.25">
      <c r="N83" s="11">
        <v>65</v>
      </c>
      <c r="O83" s="52">
        <f t="shared" si="62"/>
        <v>44.668359215096324</v>
      </c>
      <c r="P83" s="50" t="str">
        <f t="shared" ref="P83:P146" si="105">COMPLEX(Adc,0)</f>
        <v>40.9090909090909</v>
      </c>
      <c r="Q83" s="18" t="str">
        <f t="shared" ref="Q83:Q146" si="106">IMSUM(COMPLEX(1,0),IMDIV(COMPLEX(0,2*PI()*O83),COMPLEX(wp_lf,0)))</f>
        <v>1+0.144582207011331i</v>
      </c>
      <c r="R83" s="18">
        <f t="shared" si="63"/>
        <v>1.0103979486243366</v>
      </c>
      <c r="S83" s="18">
        <f t="shared" si="64"/>
        <v>0.14358720767835656</v>
      </c>
      <c r="T83" s="18" t="str">
        <f t="shared" ref="T83:T146" si="107">IMSUM(COMPLEX(1,0),IMDIV(COMPLEX(0,2*PI()*O83),COMPLEX(wz_esr,0)))</f>
        <v>1+0.00022452766265289i</v>
      </c>
      <c r="U83" s="18">
        <f t="shared" si="65"/>
        <v>1.0000000252063355</v>
      </c>
      <c r="V83" s="18">
        <f t="shared" si="66"/>
        <v>2.2452765887987704E-4</v>
      </c>
      <c r="W83" s="32" t="str">
        <f t="shared" ref="W83:W146" si="108">IMSUB(COMPLEX(1,0),IMDIV(COMPLEX(0,2*PI()*O83),COMPLEX(wz_rhp,0)))</f>
        <v>1-0.000467181256405363i</v>
      </c>
      <c r="X83" s="18">
        <f t="shared" si="67"/>
        <v>1.0000001091291573</v>
      </c>
      <c r="Y83" s="18">
        <f t="shared" si="68"/>
        <v>-4.6718122241663437E-4</v>
      </c>
      <c r="Z83" s="32" t="str">
        <f t="shared" ref="Z83:Z146" si="109">IMSUM(COMPLEX(1,0),IMDIV(COMPLEX(0,2*PI()*O83),COMPLEX(Q*(wsl/2),0)),IMDIV(IMPOWER(COMPLEX(0,2*PI()*O83),2),IMPOWER(COMPLEX(wsl/2,0),2)))</f>
        <v>0.999999968075803+0.000464739242917564i</v>
      </c>
      <c r="AA83" s="18">
        <f t="shared" si="69"/>
        <v>1.0000000760670826</v>
      </c>
      <c r="AB83" s="18">
        <f t="shared" si="70"/>
        <v>4.647392242954683E-4</v>
      </c>
      <c r="AC83" s="68" t="str">
        <f t="shared" si="71"/>
        <v>40.0673309518119-5.82196193320495i</v>
      </c>
      <c r="AD83" s="66">
        <f t="shared" si="72"/>
        <v>32.146547962150287</v>
      </c>
      <c r="AE83" s="63">
        <f t="shared" si="73"/>
        <v>-8.2674716132390689</v>
      </c>
      <c r="AF83" s="51" t="e">
        <f t="shared" si="74"/>
        <v>#NUM!</v>
      </c>
      <c r="AG83" s="51" t="str">
        <f t="shared" ref="AG83:AG146" si="110">IMSUM(COMPLEX(1,0),IMDIV(COMPLEX(0,2*PI()*O83),COMPLEX(wp_lf_DCM,0)))</f>
        <v>1+0.654872349404263i</v>
      </c>
      <c r="AH83" s="51">
        <f t="shared" si="75"/>
        <v>1.1953483985910798</v>
      </c>
      <c r="AI83" s="51">
        <f t="shared" si="76"/>
        <v>0.57979280011161294</v>
      </c>
      <c r="AJ83" s="51" t="str">
        <f t="shared" ref="AJ83:AJ146" si="111">IMSUM(COMPLEX(1,0),IMDIV(COMPLEX(0,2*PI()*O83),COMPLEX(wz1_dcm,0)))</f>
        <v>1+0.00022452766265289i</v>
      </c>
      <c r="AK83" s="51">
        <f t="shared" si="77"/>
        <v>1.0000000252063355</v>
      </c>
      <c r="AL83" s="51">
        <f t="shared" si="78"/>
        <v>2.2452765887987704E-4</v>
      </c>
      <c r="AM83" s="51" t="e">
        <f t="shared" ref="AM83:AM146" si="112">IMSUB(COMPLEX(1,0),IMDIV(COMPLEX(0,2*PI()*O83),COMPLEX(wz2_dcm,0)))</f>
        <v>#NUM!</v>
      </c>
      <c r="AN83" s="51" t="e">
        <f t="shared" si="79"/>
        <v>#NUM!</v>
      </c>
      <c r="AO83" s="51" t="e">
        <f t="shared" si="80"/>
        <v>#NUM!</v>
      </c>
      <c r="AP83" s="60" t="e">
        <f t="shared" si="81"/>
        <v>#NUM!</v>
      </c>
      <c r="AQ83" s="51" t="e">
        <f t="shared" si="82"/>
        <v>#NUM!</v>
      </c>
      <c r="AR83" s="63" t="e">
        <f t="shared" si="83"/>
        <v>#NUM!</v>
      </c>
      <c r="AS83" s="32" t="str">
        <f t="shared" ref="AS83:AS146" si="113">COMPLEX(Adc_ea,0)</f>
        <v>-0.00020253164556962</v>
      </c>
      <c r="AT83" s="32" t="str">
        <f t="shared" ref="AT83:AT146" si="114">COMPLEX(0,2*PI()*O83*wp0_ea)</f>
        <v>0.0000158095540465467i</v>
      </c>
      <c r="AU83" s="32">
        <f t="shared" si="84"/>
        <v>1.5809554046546699E-5</v>
      </c>
      <c r="AV83" s="32">
        <f t="shared" si="85"/>
        <v>1.5707963267948966</v>
      </c>
      <c r="AW83" s="32" t="str">
        <f t="shared" ref="AW83:AW146" si="115">IMSUM(COMPLEX(1,0),IMDIV(COMPLEX(0,2*PI()*O83),COMPLEX(wp1_ea,0)))</f>
        <v>1+0.000184150151155042i</v>
      </c>
      <c r="AX83" s="32">
        <f t="shared" si="86"/>
        <v>1.0000000169556389</v>
      </c>
      <c r="AY83" s="32">
        <f t="shared" si="87"/>
        <v>1.8415014907345302E-4</v>
      </c>
      <c r="AZ83" s="32" t="str">
        <f t="shared" ref="AZ83:AZ146" si="116">IMSUM(COMPLEX(1,0),IMDIV(COMPLEX(0,2*PI()*O83),COMPLEX(wz_ea,0)))</f>
        <v>1+0.0314338727714047i</v>
      </c>
      <c r="BA83" s="32">
        <f t="shared" si="88"/>
        <v>1.0004939221991351</v>
      </c>
      <c r="BB83" s="32">
        <f t="shared" si="89"/>
        <v>3.1423525757066417E-2</v>
      </c>
      <c r="BC83" s="60" t="str">
        <f t="shared" si="90"/>
        <v>-0.400331186611135+12.8107858368567i</v>
      </c>
      <c r="BD83" s="51">
        <f t="shared" si="91"/>
        <v>22.155754382724645</v>
      </c>
      <c r="BE83" s="63">
        <f t="shared" si="92"/>
        <v>91.789884376961922</v>
      </c>
      <c r="BF83" s="60" t="str">
        <f t="shared" si="93"/>
        <v>58.5437053323409+515.624708807247i</v>
      </c>
      <c r="BG83" s="66">
        <f t="shared" si="94"/>
        <v>54.302302344874931</v>
      </c>
      <c r="BH83" s="63">
        <f t="shared" si="95"/>
        <v>83.522412763722855</v>
      </c>
      <c r="BI83" s="60" t="e">
        <f t="shared" si="103"/>
        <v>#NUM!</v>
      </c>
      <c r="BJ83" s="66" t="e">
        <f t="shared" si="97"/>
        <v>#NUM!</v>
      </c>
      <c r="BK83" s="63" t="e">
        <f t="shared" si="104"/>
        <v>#NUM!</v>
      </c>
      <c r="BL83" s="51">
        <f t="shared" si="99"/>
        <v>54.302302344874931</v>
      </c>
      <c r="BM83" s="63">
        <f t="shared" si="100"/>
        <v>83.522412763722855</v>
      </c>
      <c r="BO83" s="32">
        <f t="shared" si="101"/>
        <v>0</v>
      </c>
      <c r="BP83" s="32">
        <f t="shared" si="102"/>
        <v>0</v>
      </c>
    </row>
    <row r="84" spans="14:68" x14ac:dyDescent="0.25">
      <c r="N84" s="11">
        <v>66</v>
      </c>
      <c r="O84" s="52">
        <f t="shared" ref="O84:O118" si="117">10^(1+(N84/100))</f>
        <v>45.70881896148753</v>
      </c>
      <c r="P84" s="50" t="str">
        <f t="shared" si="105"/>
        <v>40.9090909090909</v>
      </c>
      <c r="Q84" s="18" t="str">
        <f t="shared" si="106"/>
        <v>1+0.14794995924318i</v>
      </c>
      <c r="R84" s="18">
        <f t="shared" ref="R84:R147" si="118">IMABS(Q84)</f>
        <v>1.0108853497998962</v>
      </c>
      <c r="S84" s="18">
        <f t="shared" ref="S84:S147" si="119">IMARGUMENT(Q84)</f>
        <v>0.14688441731989416</v>
      </c>
      <c r="T84" s="18" t="str">
        <f t="shared" si="107"/>
        <v>1+0.00022975758376588i</v>
      </c>
      <c r="U84" s="18">
        <f t="shared" ref="U84:U147" si="120">IMABS(T84)</f>
        <v>1.0000000263942732</v>
      </c>
      <c r="V84" s="18">
        <f t="shared" ref="V84:V147" si="121">IMARGUMENT(T84)</f>
        <v>2.2975757972302379E-4</v>
      </c>
      <c r="W84" s="32" t="str">
        <f t="shared" si="108"/>
        <v>1-0.000478063305804526i</v>
      </c>
      <c r="X84" s="18">
        <f t="shared" ref="X84:X147" si="122">IMABS(W84)</f>
        <v>1.0000001142722557</v>
      </c>
      <c r="Y84" s="18">
        <f t="shared" ref="Y84:Y147" si="123">IMARGUMENT(W84)</f>
        <v>-4.7806326938494738E-4</v>
      </c>
      <c r="Z84" s="32" t="str">
        <f t="shared" si="109"/>
        <v>0.999999966571262+0.000475564410515406i</v>
      </c>
      <c r="AA84" s="18">
        <f t="shared" ref="AA84:AA147" si="124">IMABS(Z84)</f>
        <v>1.0000000796520137</v>
      </c>
      <c r="AB84" s="18">
        <f t="shared" ref="AB84:AB147" si="125">IMARGUMENT(Z84)</f>
        <v>4.7556439056147101E-4</v>
      </c>
      <c r="AC84" s="68" t="str">
        <f t="shared" ref="AC84:AC147" si="126">(IMDIV(IMPRODUCT(P84,T84,W84),IMPRODUCT(Q84,Z84)))</f>
        <v>40.0285097910191-5.95182925828542i</v>
      </c>
      <c r="AD84" s="66">
        <f t="shared" ref="AD84:AD147" si="127">20*LOG(IMABS(AC84))</f>
        <v>32.142359050284696</v>
      </c>
      <c r="AE84" s="63">
        <f t="shared" ref="AE84:AE147" si="128">(180/PI())*IMARGUMENT(AC84)</f>
        <v>-8.4573318891808213</v>
      </c>
      <c r="AF84" s="51" t="e">
        <f t="shared" ref="AF84:AF147" si="129">COMPLEX($B$68,0)</f>
        <v>#NUM!</v>
      </c>
      <c r="AG84" s="51" t="str">
        <f t="shared" si="110"/>
        <v>1+0.670126285983816i</v>
      </c>
      <c r="AH84" s="51">
        <f t="shared" ref="AH84:AH147" si="130">IMABS(AG84)</f>
        <v>1.2037729184387158</v>
      </c>
      <c r="AI84" s="51">
        <f t="shared" ref="AI84:AI147" si="131">IMARGUMENT(AG84)</f>
        <v>0.59039390174880779</v>
      </c>
      <c r="AJ84" s="51" t="str">
        <f t="shared" si="111"/>
        <v>1+0.00022975758376588i</v>
      </c>
      <c r="AK84" s="51">
        <f t="shared" ref="AK84:AK147" si="132">IMABS(AJ84)</f>
        <v>1.0000000263942732</v>
      </c>
      <c r="AL84" s="51">
        <f t="shared" ref="AL84:AL147" si="133">IMARGUMENT(AJ84)</f>
        <v>2.2975757972302379E-4</v>
      </c>
      <c r="AM84" s="51" t="e">
        <f t="shared" si="112"/>
        <v>#NUM!</v>
      </c>
      <c r="AN84" s="51" t="e">
        <f t="shared" ref="AN84:AN147" si="134">IMABS(AM84)</f>
        <v>#NUM!</v>
      </c>
      <c r="AO84" s="51" t="e">
        <f t="shared" ref="AO84:AO147" si="135">IMARGUMENT(AM84)</f>
        <v>#NUM!</v>
      </c>
      <c r="AP84" s="60" t="e">
        <f t="shared" ref="AP84:AP147" si="136">(IMDIV(IMPRODUCT(AF84,AJ84,AM84),IMPRODUCT(AG84)))</f>
        <v>#NUM!</v>
      </c>
      <c r="AQ84" s="51" t="e">
        <f t="shared" ref="AQ84:AQ147" si="137">20*LOG(IMABS(AP84))</f>
        <v>#NUM!</v>
      </c>
      <c r="AR84" s="63" t="e">
        <f t="shared" ref="AR84:AR147" si="138">(180/PI())*IMARGUMENT(AP84)</f>
        <v>#NUM!</v>
      </c>
      <c r="AS84" s="32" t="str">
        <f t="shared" si="113"/>
        <v>-0.00020253164556962</v>
      </c>
      <c r="AT84" s="32" t="str">
        <f t="shared" si="114"/>
        <v>0.000016177805866915i</v>
      </c>
      <c r="AU84" s="32">
        <f t="shared" ref="AU84:AU147" si="139">IMABS(AT84)</f>
        <v>1.6177805866914999E-5</v>
      </c>
      <c r="AV84" s="32">
        <f t="shared" ref="AV84:AV147" si="140">IMARGUMENT(AT84)</f>
        <v>1.5707963267948966</v>
      </c>
      <c r="AW84" s="32" t="str">
        <f t="shared" si="115"/>
        <v>1+0.000188439559204396i</v>
      </c>
      <c r="AX84" s="32">
        <f t="shared" ref="AX84:AX147" si="141">IMABS(AW84)</f>
        <v>1.0000000177547335</v>
      </c>
      <c r="AY84" s="32">
        <f t="shared" ref="AY84:AY147" si="142">IMARGUMENT(AW84)</f>
        <v>1.8843955697393325E-4</v>
      </c>
      <c r="AZ84" s="32" t="str">
        <f t="shared" si="116"/>
        <v>1+0.0321660617272232i</v>
      </c>
      <c r="BA84" s="32">
        <f t="shared" ref="BA84:BA147" si="143">IMABS(AZ84)</f>
        <v>1.0005171940186932</v>
      </c>
      <c r="BB84" s="32">
        <f t="shared" ref="BB84:BB147" si="144">IMARGUMENT(AZ84)</f>
        <v>3.215497501111933E-2</v>
      </c>
      <c r="BC84" s="60" t="str">
        <f t="shared" ref="BC84:BC147" si="145">IMPRODUCT(AS84,IMDIV(AZ84,IMPRODUCT(AT84,AW84)))</f>
        <v>-0.400331185971331+12.5191801447496i</v>
      </c>
      <c r="BD84" s="51">
        <f t="shared" ref="BD84:BD147" si="146">20*LOG(IMABS(BC84))</f>
        <v>21.955956410100125</v>
      </c>
      <c r="BE84" s="63">
        <f t="shared" ref="BE84:BE147" si="147">(180/PI())*IMARGUMENT(BC84)</f>
        <v>91.831547567177836</v>
      </c>
      <c r="BF84" s="60" t="str">
        <f t="shared" ref="BF84:BF147" si="148">IMPRODUCT(AC84,BC84)</f>
        <v>58.4873618779629+503.506827865309i</v>
      </c>
      <c r="BG84" s="66">
        <f t="shared" ref="BG84:BG147" si="149">20*LOG(IMABS(BF84))</f>
        <v>54.098315460384811</v>
      </c>
      <c r="BH84" s="63">
        <f t="shared" ref="BH84:BH147" si="150">(180/PI())*IMARGUMENT(BF84)</f>
        <v>83.374215677997014</v>
      </c>
      <c r="BI84" s="60" t="e">
        <f t="shared" si="103"/>
        <v>#NUM!</v>
      </c>
      <c r="BJ84" s="66" t="e">
        <f t="shared" ref="BJ84:BJ147" si="151">20*LOG(IMABS(BI84))</f>
        <v>#NUM!</v>
      </c>
      <c r="BK84" s="63" t="e">
        <f t="shared" si="104"/>
        <v>#NUM!</v>
      </c>
      <c r="BL84" s="51">
        <f t="shared" ref="BL84:BL147" si="152">IF($B$31=0,BJ84,BG84)</f>
        <v>54.098315460384811</v>
      </c>
      <c r="BM84" s="63">
        <f t="shared" ref="BM84:BM147" si="153">IF($B$31=0,BK84,BH84)</f>
        <v>83.374215677997014</v>
      </c>
      <c r="BO84" s="32">
        <f t="shared" ref="BO84:BO147" si="154">SUM((BL85&lt;0)*(BL84&gt;0))*O84</f>
        <v>0</v>
      </c>
      <c r="BP84" s="32">
        <f t="shared" ref="BP84:BP147" si="155">IF(BO84&gt;0,BM84,0)</f>
        <v>0</v>
      </c>
    </row>
    <row r="85" spans="14:68" x14ac:dyDescent="0.25">
      <c r="N85" s="11">
        <v>67</v>
      </c>
      <c r="O85" s="52">
        <f t="shared" si="117"/>
        <v>46.773514128719818</v>
      </c>
      <c r="P85" s="50" t="str">
        <f t="shared" si="105"/>
        <v>40.9090909090909</v>
      </c>
      <c r="Q85" s="18" t="str">
        <f t="shared" si="106"/>
        <v>1+0.151396156501769i</v>
      </c>
      <c r="R85" s="18">
        <f t="shared" si="118"/>
        <v>1.0113954697364964</v>
      </c>
      <c r="S85" s="18">
        <f t="shared" si="119"/>
        <v>0.15025510138867268</v>
      </c>
      <c r="T85" s="18" t="str">
        <f t="shared" si="107"/>
        <v>1+0.000235109325390983i</v>
      </c>
      <c r="U85" s="18">
        <f t="shared" si="120"/>
        <v>1.0000000276381971</v>
      </c>
      <c r="V85" s="18">
        <f t="shared" si="121"/>
        <v>2.3510932105898452E-4</v>
      </c>
      <c r="W85" s="32" t="str">
        <f t="shared" si="108"/>
        <v>1-0.000489198830696342i</v>
      </c>
      <c r="X85" s="18">
        <f t="shared" si="122"/>
        <v>1.0000001196577408</v>
      </c>
      <c r="Y85" s="18">
        <f t="shared" si="123"/>
        <v>-4.8919879167206074E-4</v>
      </c>
      <c r="Z85" s="32" t="str">
        <f t="shared" si="109"/>
        <v>0.999999964995814+0.000486641728658543i</v>
      </c>
      <c r="AA85" s="18">
        <f t="shared" si="124"/>
        <v>1.0000000834058971</v>
      </c>
      <c r="AB85" s="18">
        <f t="shared" si="125"/>
        <v>4.8664170727751662E-4</v>
      </c>
      <c r="AC85" s="68" t="str">
        <f t="shared" si="126"/>
        <v>39.9879391919382-6.08432293834635i</v>
      </c>
      <c r="AD85" s="66">
        <f t="shared" si="127"/>
        <v>32.13797704728303</v>
      </c>
      <c r="AE85" s="63">
        <f t="shared" si="128"/>
        <v>-8.6514239301280771</v>
      </c>
      <c r="AF85" s="51" t="e">
        <f t="shared" si="129"/>
        <v>#NUM!</v>
      </c>
      <c r="AG85" s="51" t="str">
        <f t="shared" si="110"/>
        <v>1+0.685735532390367i</v>
      </c>
      <c r="AH85" s="51">
        <f t="shared" si="130"/>
        <v>1.2125317399485673</v>
      </c>
      <c r="AI85" s="51">
        <f t="shared" si="131"/>
        <v>0.60108820586936573</v>
      </c>
      <c r="AJ85" s="51" t="str">
        <f t="shared" si="111"/>
        <v>1+0.000235109325390983i</v>
      </c>
      <c r="AK85" s="51">
        <f t="shared" si="132"/>
        <v>1.0000000276381971</v>
      </c>
      <c r="AL85" s="51">
        <f t="shared" si="133"/>
        <v>2.3510932105898452E-4</v>
      </c>
      <c r="AM85" s="51" t="e">
        <f t="shared" si="112"/>
        <v>#NUM!</v>
      </c>
      <c r="AN85" s="51" t="e">
        <f t="shared" si="134"/>
        <v>#NUM!</v>
      </c>
      <c r="AO85" s="51" t="e">
        <f t="shared" si="135"/>
        <v>#NUM!</v>
      </c>
      <c r="AP85" s="60" t="e">
        <f t="shared" si="136"/>
        <v>#NUM!</v>
      </c>
      <c r="AQ85" s="51" t="e">
        <f t="shared" si="137"/>
        <v>#NUM!</v>
      </c>
      <c r="AR85" s="63" t="e">
        <f t="shared" si="138"/>
        <v>#NUM!</v>
      </c>
      <c r="AS85" s="32" t="str">
        <f t="shared" si="113"/>
        <v>-0.00020253164556962</v>
      </c>
      <c r="AT85" s="32" t="str">
        <f t="shared" si="114"/>
        <v>0.0000165546353740926i</v>
      </c>
      <c r="AU85" s="32">
        <f t="shared" si="139"/>
        <v>1.6554635374092601E-5</v>
      </c>
      <c r="AV85" s="32">
        <f t="shared" si="140"/>
        <v>1.5707963267948966</v>
      </c>
      <c r="AW85" s="32" t="str">
        <f t="shared" si="115"/>
        <v>1+0.000192828880402333i</v>
      </c>
      <c r="AX85" s="32">
        <f t="shared" si="141"/>
        <v>1.0000000185914883</v>
      </c>
      <c r="AY85" s="32">
        <f t="shared" si="142"/>
        <v>1.9282887801234908E-4</v>
      </c>
      <c r="AZ85" s="32" t="str">
        <f t="shared" si="116"/>
        <v>1+0.0329153055547376i</v>
      </c>
      <c r="BA85" s="32">
        <f t="shared" si="143"/>
        <v>1.0005415620251674</v>
      </c>
      <c r="BB85" s="32">
        <f t="shared" si="144"/>
        <v>3.2903426271654226E-2</v>
      </c>
      <c r="BC85" s="60" t="str">
        <f t="shared" si="145"/>
        <v>-0.400331185301373+12.2342122876661i</v>
      </c>
      <c r="BD85" s="51">
        <f t="shared" si="146"/>
        <v>21.756167948659396</v>
      </c>
      <c r="BE85" s="63">
        <f t="shared" si="147"/>
        <v>91.874179176007317</v>
      </c>
      <c r="BF85" s="60" t="str">
        <f t="shared" si="148"/>
        <v>58.4284793599778+491.65668123412i</v>
      </c>
      <c r="BG85" s="66">
        <f t="shared" si="149"/>
        <v>53.89414499594244</v>
      </c>
      <c r="BH85" s="63">
        <f t="shared" si="150"/>
        <v>83.222755245879227</v>
      </c>
      <c r="BI85" s="60" t="e">
        <f t="shared" si="103"/>
        <v>#NUM!</v>
      </c>
      <c r="BJ85" s="66" t="e">
        <f t="shared" si="151"/>
        <v>#NUM!</v>
      </c>
      <c r="BK85" s="63" t="e">
        <f t="shared" si="104"/>
        <v>#NUM!</v>
      </c>
      <c r="BL85" s="51">
        <f t="shared" si="152"/>
        <v>53.89414499594244</v>
      </c>
      <c r="BM85" s="63">
        <f t="shared" si="153"/>
        <v>83.222755245879227</v>
      </c>
      <c r="BO85" s="32">
        <f t="shared" si="154"/>
        <v>0</v>
      </c>
      <c r="BP85" s="32">
        <f t="shared" si="155"/>
        <v>0</v>
      </c>
    </row>
    <row r="86" spans="14:68" x14ac:dyDescent="0.25">
      <c r="N86" s="11">
        <v>68</v>
      </c>
      <c r="O86" s="52">
        <f t="shared" si="117"/>
        <v>47.863009232263877</v>
      </c>
      <c r="P86" s="50" t="str">
        <f t="shared" si="105"/>
        <v>40.9090909090909</v>
      </c>
      <c r="Q86" s="18" t="str">
        <f t="shared" si="106"/>
        <v>1+0.154922626006501i</v>
      </c>
      <c r="R86" s="18">
        <f t="shared" si="118"/>
        <v>1.0119293552658457</v>
      </c>
      <c r="S86" s="18">
        <f t="shared" si="119"/>
        <v>0.15370074053889679</v>
      </c>
      <c r="T86" s="18" t="str">
        <f t="shared" si="107"/>
        <v>1+0.000240585725092449i</v>
      </c>
      <c r="U86" s="18">
        <f t="shared" si="120"/>
        <v>1.0000000289407451</v>
      </c>
      <c r="V86" s="18">
        <f t="shared" si="121"/>
        <v>2.4058572045062901E-4</v>
      </c>
      <c r="W86" s="32" t="str">
        <f t="shared" si="108"/>
        <v>1-0.000500593735283507i</v>
      </c>
      <c r="X86" s="18">
        <f t="shared" si="122"/>
        <v>1.0000001252970361</v>
      </c>
      <c r="Y86" s="18">
        <f t="shared" si="123"/>
        <v>-5.0059369346823642E-4</v>
      </c>
      <c r="Z86" s="32" t="str">
        <f t="shared" si="109"/>
        <v>0.999999963346118+0.000497977070687679i</v>
      </c>
      <c r="AA86" s="18">
        <f t="shared" si="124"/>
        <v>1.0000000873366963</v>
      </c>
      <c r="AB86" s="18">
        <f t="shared" si="125"/>
        <v>4.979770477774964E-4</v>
      </c>
      <c r="AC86" s="68" t="str">
        <f t="shared" si="126"/>
        <v>39.9455441727042-6.21947707772267i</v>
      </c>
      <c r="AD86" s="66">
        <f t="shared" si="127"/>
        <v>32.133393260854874</v>
      </c>
      <c r="AE86" s="63">
        <f t="shared" si="128"/>
        <v>-8.8498330835397869</v>
      </c>
      <c r="AF86" s="51" t="e">
        <f t="shared" si="129"/>
        <v>#NUM!</v>
      </c>
      <c r="AG86" s="51" t="str">
        <f t="shared" si="110"/>
        <v>1+0.701708364852975i</v>
      </c>
      <c r="AH86" s="51">
        <f t="shared" si="130"/>
        <v>1.221636046171132</v>
      </c>
      <c r="AI86" s="51">
        <f t="shared" si="131"/>
        <v>0.61187159800896129</v>
      </c>
      <c r="AJ86" s="51" t="str">
        <f t="shared" si="111"/>
        <v>1+0.000240585725092449i</v>
      </c>
      <c r="AK86" s="51">
        <f t="shared" si="132"/>
        <v>1.0000000289407451</v>
      </c>
      <c r="AL86" s="51">
        <f t="shared" si="133"/>
        <v>2.4058572045062901E-4</v>
      </c>
      <c r="AM86" s="51" t="e">
        <f t="shared" si="112"/>
        <v>#NUM!</v>
      </c>
      <c r="AN86" s="51" t="e">
        <f t="shared" si="134"/>
        <v>#NUM!</v>
      </c>
      <c r="AO86" s="51" t="e">
        <f t="shared" si="135"/>
        <v>#NUM!</v>
      </c>
      <c r="AP86" s="60" t="e">
        <f t="shared" si="136"/>
        <v>#NUM!</v>
      </c>
      <c r="AQ86" s="51" t="e">
        <f t="shared" si="137"/>
        <v>#NUM!</v>
      </c>
      <c r="AR86" s="63" t="e">
        <f t="shared" si="138"/>
        <v>#NUM!</v>
      </c>
      <c r="AS86" s="32" t="str">
        <f t="shared" si="113"/>
        <v>-0.00020253164556962</v>
      </c>
      <c r="AT86" s="32" t="str">
        <f t="shared" si="114"/>
        <v>0.0000169402423680721i</v>
      </c>
      <c r="AU86" s="32">
        <f t="shared" si="139"/>
        <v>1.6940242368072102E-5</v>
      </c>
      <c r="AV86" s="32">
        <f t="shared" si="140"/>
        <v>1.5707963267948966</v>
      </c>
      <c r="AW86" s="32" t="str">
        <f t="shared" si="115"/>
        <v>1+0.000197320442025051i</v>
      </c>
      <c r="AX86" s="32">
        <f t="shared" si="141"/>
        <v>1.0000000194676784</v>
      </c>
      <c r="AY86" s="32">
        <f t="shared" si="142"/>
        <v>1.9732043946413711E-4</v>
      </c>
      <c r="AZ86" s="32" t="str">
        <f t="shared" si="116"/>
        <v>1+0.0336820015129428i</v>
      </c>
      <c r="BA86" s="32">
        <f t="shared" si="143"/>
        <v>1.0005670778243294</v>
      </c>
      <c r="BB86" s="32">
        <f t="shared" si="144"/>
        <v>3.3669273021383797E-2</v>
      </c>
      <c r="BC86" s="60" t="str">
        <f t="shared" si="145"/>
        <v>-0.400331184599839+11.9557311718764i</v>
      </c>
      <c r="BD86" s="51">
        <f t="shared" si="146"/>
        <v>21.556389445679997</v>
      </c>
      <c r="BE86" s="63">
        <f t="shared" si="147"/>
        <v>91.917801615006013</v>
      </c>
      <c r="BF86" s="60" t="str">
        <f t="shared" si="148"/>
        <v>58.3669489527558+480.068038269282i</v>
      </c>
      <c r="BG86" s="66">
        <f t="shared" si="149"/>
        <v>53.689782706534871</v>
      </c>
      <c r="BH86" s="63">
        <f t="shared" si="150"/>
        <v>83.067968531466235</v>
      </c>
      <c r="BI86" s="60" t="e">
        <f t="shared" si="103"/>
        <v>#NUM!</v>
      </c>
      <c r="BJ86" s="66" t="e">
        <f t="shared" si="151"/>
        <v>#NUM!</v>
      </c>
      <c r="BK86" s="63" t="e">
        <f t="shared" si="104"/>
        <v>#NUM!</v>
      </c>
      <c r="BL86" s="51">
        <f t="shared" si="152"/>
        <v>53.689782706534871</v>
      </c>
      <c r="BM86" s="63">
        <f t="shared" si="153"/>
        <v>83.067968531466235</v>
      </c>
      <c r="BO86" s="32">
        <f t="shared" si="154"/>
        <v>0</v>
      </c>
      <c r="BP86" s="32">
        <f t="shared" si="155"/>
        <v>0</v>
      </c>
    </row>
    <row r="87" spans="14:68" x14ac:dyDescent="0.25">
      <c r="N87" s="11">
        <v>69</v>
      </c>
      <c r="O87" s="52">
        <f t="shared" si="117"/>
        <v>48.977881936844632</v>
      </c>
      <c r="P87" s="50" t="str">
        <f t="shared" si="105"/>
        <v>40.9090909090909</v>
      </c>
      <c r="Q87" s="18" t="str">
        <f t="shared" si="106"/>
        <v>1+0.158531237538185i</v>
      </c>
      <c r="R87" s="18">
        <f t="shared" si="118"/>
        <v>1.0124881003129806</v>
      </c>
      <c r="S87" s="18">
        <f t="shared" si="119"/>
        <v>0.15722283426062764</v>
      </c>
      <c r="T87" s="18" t="str">
        <f t="shared" si="107"/>
        <v>1+0.000246189686529887i</v>
      </c>
      <c r="U87" s="18">
        <f t="shared" si="120"/>
        <v>1.0000000303046803</v>
      </c>
      <c r="V87" s="18">
        <f t="shared" si="121"/>
        <v>2.4618968155608724E-4</v>
      </c>
      <c r="W87" s="32" t="str">
        <f t="shared" si="108"/>
        <v>1-0.00051225406129526i</v>
      </c>
      <c r="X87" s="18">
        <f t="shared" si="122"/>
        <v>1.000000131202103</v>
      </c>
      <c r="Y87" s="18">
        <f t="shared" si="123"/>
        <v>-5.1225401648939066E-4</v>
      </c>
      <c r="Z87" s="32" t="str">
        <f t="shared" si="109"/>
        <v>0.999999961618673+0.000509576446751201i</v>
      </c>
      <c r="AA87" s="18">
        <f t="shared" si="124"/>
        <v>1.0000000914527472</v>
      </c>
      <c r="AB87" s="18">
        <f t="shared" si="125"/>
        <v>5.0957642220249852E-4</v>
      </c>
      <c r="AC87" s="68" t="str">
        <f t="shared" si="126"/>
        <v>39.9012468999142-6.35732480764776i</v>
      </c>
      <c r="AD87" s="66">
        <f t="shared" si="127"/>
        <v>32.128598627016309</v>
      </c>
      <c r="AE87" s="63">
        <f t="shared" si="128"/>
        <v>-9.0526457880210192</v>
      </c>
      <c r="AF87" s="51" t="e">
        <f t="shared" si="129"/>
        <v>#NUM!</v>
      </c>
      <c r="AG87" s="51" t="str">
        <f t="shared" si="110"/>
        <v>1+0.718053252378837i</v>
      </c>
      <c r="AH87" s="51">
        <f t="shared" si="130"/>
        <v>1.2310972639283322</v>
      </c>
      <c r="AI87" s="51">
        <f t="shared" si="131"/>
        <v>0.62273976445957158</v>
      </c>
      <c r="AJ87" s="51" t="str">
        <f t="shared" si="111"/>
        <v>1+0.000246189686529887i</v>
      </c>
      <c r="AK87" s="51">
        <f t="shared" si="132"/>
        <v>1.0000000303046803</v>
      </c>
      <c r="AL87" s="51">
        <f t="shared" si="133"/>
        <v>2.4618968155608724E-4</v>
      </c>
      <c r="AM87" s="51" t="e">
        <f t="shared" si="112"/>
        <v>#NUM!</v>
      </c>
      <c r="AN87" s="51" t="e">
        <f t="shared" si="134"/>
        <v>#NUM!</v>
      </c>
      <c r="AO87" s="51" t="e">
        <f t="shared" si="135"/>
        <v>#NUM!</v>
      </c>
      <c r="AP87" s="60" t="e">
        <f t="shared" si="136"/>
        <v>#NUM!</v>
      </c>
      <c r="AQ87" s="51" t="e">
        <f t="shared" si="137"/>
        <v>#NUM!</v>
      </c>
      <c r="AR87" s="63" t="e">
        <f t="shared" si="138"/>
        <v>#NUM!</v>
      </c>
      <c r="AS87" s="32" t="str">
        <f t="shared" si="113"/>
        <v>-0.00020253164556962</v>
      </c>
      <c r="AT87" s="32" t="str">
        <f t="shared" si="114"/>
        <v>0.0000173348313027857i</v>
      </c>
      <c r="AU87" s="32">
        <f t="shared" si="139"/>
        <v>1.73348313027857E-5</v>
      </c>
      <c r="AV87" s="32">
        <f t="shared" si="140"/>
        <v>1.5707963267948966</v>
      </c>
      <c r="AW87" s="32" t="str">
        <f t="shared" si="115"/>
        <v>1+0.000201916625557976i</v>
      </c>
      <c r="AX87" s="32">
        <f t="shared" si="141"/>
        <v>1.0000000203851618</v>
      </c>
      <c r="AY87" s="32">
        <f t="shared" si="142"/>
        <v>2.0191662281390734E-4</v>
      </c>
      <c r="AZ87" s="32" t="str">
        <f t="shared" si="116"/>
        <v>1+0.0344665561141842i</v>
      </c>
      <c r="BA87" s="32">
        <f t="shared" si="143"/>
        <v>1.0005937954486686</v>
      </c>
      <c r="BB87" s="32">
        <f t="shared" si="144"/>
        <v>3.4452917726854833E-2</v>
      </c>
      <c r="BC87" s="60" t="str">
        <f t="shared" si="145"/>
        <v>-0.400331183865245+11.6835891430069i</v>
      </c>
      <c r="BD87" s="51">
        <f t="shared" si="146"/>
        <v>21.356621369425596</v>
      </c>
      <c r="BE87" s="63">
        <f t="shared" si="147"/>
        <v>91.962437807359464</v>
      </c>
      <c r="BF87" s="60" t="str">
        <f t="shared" si="148"/>
        <v>58.3026576920597+468.734810438737i</v>
      </c>
      <c r="BG87" s="66">
        <f t="shared" si="149"/>
        <v>53.485219996441913</v>
      </c>
      <c r="BH87" s="63">
        <f t="shared" si="150"/>
        <v>82.909792019338454</v>
      </c>
      <c r="BI87" s="60" t="e">
        <f t="shared" si="103"/>
        <v>#NUM!</v>
      </c>
      <c r="BJ87" s="66" t="e">
        <f t="shared" si="151"/>
        <v>#NUM!</v>
      </c>
      <c r="BK87" s="63" t="e">
        <f t="shared" si="104"/>
        <v>#NUM!</v>
      </c>
      <c r="BL87" s="51">
        <f t="shared" si="152"/>
        <v>53.485219996441913</v>
      </c>
      <c r="BM87" s="63">
        <f t="shared" si="153"/>
        <v>82.909792019338454</v>
      </c>
      <c r="BO87" s="32">
        <f t="shared" si="154"/>
        <v>0</v>
      </c>
      <c r="BP87" s="32">
        <f t="shared" si="155"/>
        <v>0</v>
      </c>
    </row>
    <row r="88" spans="14:68" x14ac:dyDescent="0.25">
      <c r="N88" s="11">
        <v>70</v>
      </c>
      <c r="O88" s="52">
        <f t="shared" si="117"/>
        <v>50.118723362727238</v>
      </c>
      <c r="P88" s="50" t="str">
        <f t="shared" si="105"/>
        <v>40.9090909090909</v>
      </c>
      <c r="Q88" s="18" t="str">
        <f t="shared" si="106"/>
        <v>1+0.16222390443042i</v>
      </c>
      <c r="R88" s="18">
        <f t="shared" si="118"/>
        <v>1.0130728479081108</v>
      </c>
      <c r="S88" s="18">
        <f t="shared" si="119"/>
        <v>0.16082290029882218</v>
      </c>
      <c r="T88" s="18" t="str">
        <f t="shared" si="107"/>
        <v>1+0.000251924180997829i</v>
      </c>
      <c r="U88" s="18">
        <f t="shared" si="120"/>
        <v>1.0000000317328961</v>
      </c>
      <c r="V88" s="18">
        <f t="shared" si="121"/>
        <v>2.5192417566830661E-4</v>
      </c>
      <c r="W88" s="32" t="str">
        <f t="shared" si="108"/>
        <v>1-0.000524185991190795i</v>
      </c>
      <c r="X88" s="18">
        <f t="shared" si="122"/>
        <v>1.0000001373854672</v>
      </c>
      <c r="Y88" s="18">
        <f t="shared" si="123"/>
        <v>-5.2418594318044134E-4</v>
      </c>
      <c r="Z88" s="32" t="str">
        <f t="shared" si="109"/>
        <v>0.999999959809817+0.00052144600699183i</v>
      </c>
      <c r="AA88" s="18">
        <f t="shared" si="124"/>
        <v>1.0000000957627821</v>
      </c>
      <c r="AB88" s="18">
        <f t="shared" si="125"/>
        <v>5.214459806874214E-4</v>
      </c>
      <c r="AC88" s="68" t="str">
        <f t="shared" si="126"/>
        <v>39.8549666146595-6.49789815657309i</v>
      </c>
      <c r="AD88" s="66">
        <f t="shared" si="127"/>
        <v>32.123583696036711</v>
      </c>
      <c r="AE88" s="63">
        <f t="shared" si="128"/>
        <v>-9.2599495403143752</v>
      </c>
      <c r="AF88" s="51" t="e">
        <f t="shared" si="129"/>
        <v>#NUM!</v>
      </c>
      <c r="AG88" s="51" t="str">
        <f t="shared" si="110"/>
        <v>1+0.734778861243667i</v>
      </c>
      <c r="AH88" s="51">
        <f t="shared" si="130"/>
        <v>1.2409270626956848</v>
      </c>
      <c r="AI88" s="51">
        <f t="shared" si="131"/>
        <v>0.63368819810821708</v>
      </c>
      <c r="AJ88" s="51" t="str">
        <f t="shared" si="111"/>
        <v>1+0.000251924180997829i</v>
      </c>
      <c r="AK88" s="51">
        <f t="shared" si="132"/>
        <v>1.0000000317328961</v>
      </c>
      <c r="AL88" s="51">
        <f t="shared" si="133"/>
        <v>2.5192417566830661E-4</v>
      </c>
      <c r="AM88" s="51" t="e">
        <f t="shared" si="112"/>
        <v>#NUM!</v>
      </c>
      <c r="AN88" s="51" t="e">
        <f t="shared" si="134"/>
        <v>#NUM!</v>
      </c>
      <c r="AO88" s="51" t="e">
        <f t="shared" si="135"/>
        <v>#NUM!</v>
      </c>
      <c r="AP88" s="60" t="e">
        <f t="shared" si="136"/>
        <v>#NUM!</v>
      </c>
      <c r="AQ88" s="51" t="e">
        <f t="shared" si="137"/>
        <v>#NUM!</v>
      </c>
      <c r="AR88" s="63" t="e">
        <f t="shared" si="138"/>
        <v>#NUM!</v>
      </c>
      <c r="AS88" s="32" t="str">
        <f t="shared" si="113"/>
        <v>-0.00020253164556962</v>
      </c>
      <c r="AT88" s="32" t="str">
        <f t="shared" si="114"/>
        <v>0.0000177386113945096i</v>
      </c>
      <c r="AU88" s="32">
        <f t="shared" si="139"/>
        <v>1.77386113945096E-5</v>
      </c>
      <c r="AV88" s="32">
        <f t="shared" si="140"/>
        <v>1.5707963267948966</v>
      </c>
      <c r="AW88" s="32" t="str">
        <f t="shared" si="115"/>
        <v>1+0.000206619867958453i</v>
      </c>
      <c r="AX88" s="32">
        <f t="shared" si="141"/>
        <v>1.0000000213458846</v>
      </c>
      <c r="AY88" s="32">
        <f t="shared" si="142"/>
        <v>2.0661986501813046E-4</v>
      </c>
      <c r="AZ88" s="32" t="str">
        <f t="shared" si="116"/>
        <v>1+0.035269385339696i</v>
      </c>
      <c r="BA88" s="32">
        <f t="shared" si="143"/>
        <v>1.0006217714712387</v>
      </c>
      <c r="BB88" s="32">
        <f t="shared" si="144"/>
        <v>3.5254772034779232E-2</v>
      </c>
      <c r="BC88" s="60" t="str">
        <f t="shared" si="145"/>
        <v>-0.400331183096032+11.4176419077516i</v>
      </c>
      <c r="BD88" s="51">
        <f t="shared" si="146"/>
        <v>21.156864210125814</v>
      </c>
      <c r="BE88" s="63">
        <f t="shared" si="147"/>
        <v>92.008111199059599</v>
      </c>
      <c r="BF88" s="60" t="str">
        <f t="shared" si="148"/>
        <v>58.2354883676913+457.651048308236i</v>
      </c>
      <c r="BG88" s="66">
        <f t="shared" si="149"/>
        <v>53.280447906162536</v>
      </c>
      <c r="BH88" s="63">
        <f t="shared" si="150"/>
        <v>82.748161658745218</v>
      </c>
      <c r="BI88" s="60" t="e">
        <f t="shared" si="103"/>
        <v>#NUM!</v>
      </c>
      <c r="BJ88" s="66" t="e">
        <f t="shared" si="151"/>
        <v>#NUM!</v>
      </c>
      <c r="BK88" s="63" t="e">
        <f t="shared" si="104"/>
        <v>#NUM!</v>
      </c>
      <c r="BL88" s="51">
        <f t="shared" si="152"/>
        <v>53.280447906162536</v>
      </c>
      <c r="BM88" s="63">
        <f t="shared" si="153"/>
        <v>82.748161658745218</v>
      </c>
      <c r="BO88" s="32">
        <f t="shared" si="154"/>
        <v>0</v>
      </c>
      <c r="BP88" s="32">
        <f t="shared" si="155"/>
        <v>0</v>
      </c>
    </row>
    <row r="89" spans="14:68" x14ac:dyDescent="0.25">
      <c r="N89" s="11">
        <v>71</v>
      </c>
      <c r="O89" s="52">
        <f t="shared" si="117"/>
        <v>51.28613839913649</v>
      </c>
      <c r="P89" s="50" t="str">
        <f t="shared" si="105"/>
        <v>40.9090909090909</v>
      </c>
      <c r="Q89" s="18" t="str">
        <f t="shared" si="106"/>
        <v>1+0.166002584584071i</v>
      </c>
      <c r="R89" s="18">
        <f t="shared" si="118"/>
        <v>1.0136847922744978</v>
      </c>
      <c r="S89" s="18">
        <f t="shared" si="119"/>
        <v>0.16450247399737195</v>
      </c>
      <c r="T89" s="18" t="str">
        <f t="shared" si="107"/>
        <v>1+0.000257792249001146i</v>
      </c>
      <c r="U89" s="18">
        <f t="shared" si="120"/>
        <v>1.0000000332284213</v>
      </c>
      <c r="V89" s="18">
        <f t="shared" si="121"/>
        <v>2.5779224329045984E-4</v>
      </c>
      <c r="W89" s="32" t="str">
        <f t="shared" si="108"/>
        <v>1-0.000536395851437281i</v>
      </c>
      <c r="X89" s="18">
        <f t="shared" si="122"/>
        <v>1.0000001438602444</v>
      </c>
      <c r="Y89" s="18">
        <f t="shared" si="123"/>
        <v>-5.363957999932606E-4</v>
      </c>
      <c r="Z89" s="32" t="str">
        <f t="shared" si="109"/>
        <v>0.999999957915712+0.00053359204480752i</v>
      </c>
      <c r="AA89" s="18">
        <f t="shared" si="124"/>
        <v>1.0000001002759429</v>
      </c>
      <c r="AB89" s="18">
        <f t="shared" si="125"/>
        <v>5.3359201662183861E-4</v>
      </c>
      <c r="AC89" s="68" t="str">
        <f t="shared" si="126"/>
        <v>39.8066195601488-6.64122791198382i</v>
      </c>
      <c r="AD89" s="66">
        <f t="shared" si="127"/>
        <v>32.118338618029235</v>
      </c>
      <c r="AE89" s="63">
        <f t="shared" si="128"/>
        <v>-9.4718328580006865</v>
      </c>
      <c r="AF89" s="51" t="e">
        <f t="shared" si="129"/>
        <v>#NUM!</v>
      </c>
      <c r="AG89" s="51" t="str">
        <f t="shared" si="110"/>
        <v>1+0.751894059586676i</v>
      </c>
      <c r="AH89" s="51">
        <f t="shared" si="130"/>
        <v>1.2511373533076742</v>
      </c>
      <c r="AI89" s="51">
        <f t="shared" si="131"/>
        <v>0.64471220526942352</v>
      </c>
      <c r="AJ89" s="51" t="str">
        <f t="shared" si="111"/>
        <v>1+0.000257792249001146i</v>
      </c>
      <c r="AK89" s="51">
        <f t="shared" si="132"/>
        <v>1.0000000332284213</v>
      </c>
      <c r="AL89" s="51">
        <f t="shared" si="133"/>
        <v>2.5779224329045984E-4</v>
      </c>
      <c r="AM89" s="51" t="e">
        <f t="shared" si="112"/>
        <v>#NUM!</v>
      </c>
      <c r="AN89" s="51" t="e">
        <f t="shared" si="134"/>
        <v>#NUM!</v>
      </c>
      <c r="AO89" s="51" t="e">
        <f t="shared" si="135"/>
        <v>#NUM!</v>
      </c>
      <c r="AP89" s="60" t="e">
        <f t="shared" si="136"/>
        <v>#NUM!</v>
      </c>
      <c r="AQ89" s="51" t="e">
        <f t="shared" si="137"/>
        <v>#NUM!</v>
      </c>
      <c r="AR89" s="63" t="e">
        <f t="shared" si="138"/>
        <v>#NUM!</v>
      </c>
      <c r="AS89" s="32" t="str">
        <f t="shared" si="113"/>
        <v>-0.00020253164556962</v>
      </c>
      <c r="AT89" s="32" t="str">
        <f t="shared" si="114"/>
        <v>0.0000181517967327932i</v>
      </c>
      <c r="AU89" s="32">
        <f t="shared" si="139"/>
        <v>1.8151796732793201E-5</v>
      </c>
      <c r="AV89" s="32">
        <f t="shared" si="140"/>
        <v>1.5707963267948966</v>
      </c>
      <c r="AW89" s="32" t="str">
        <f t="shared" si="115"/>
        <v>1+0.00021143266294786i</v>
      </c>
      <c r="AX89" s="32">
        <f t="shared" si="141"/>
        <v>1.0000000223518852</v>
      </c>
      <c r="AY89" s="32">
        <f t="shared" si="142"/>
        <v>2.1143265979724763E-4</v>
      </c>
      <c r="AZ89" s="32" t="str">
        <f t="shared" si="116"/>
        <v>1+0.0360909148601605i</v>
      </c>
      <c r="BA89" s="32">
        <f t="shared" si="143"/>
        <v>1.0006510651248233</v>
      </c>
      <c r="BB89" s="32">
        <f t="shared" si="144"/>
        <v>3.607525697202054E-2</v>
      </c>
      <c r="BC89" s="60" t="str">
        <f t="shared" si="145"/>
        <v>-0.400331182290566+11.1577484573661i</v>
      </c>
      <c r="BD89" s="51">
        <f t="shared" si="146"/>
        <v>20.95711848100175</v>
      </c>
      <c r="BE89" s="63">
        <f t="shared" si="147"/>
        <v>92.054845770289063</v>
      </c>
      <c r="BF89" s="60" t="str">
        <f t="shared" si="148"/>
        <v>58.165319418449+446.810938612075i</v>
      </c>
      <c r="BG89" s="66">
        <f t="shared" si="149"/>
        <v>53.075457099030984</v>
      </c>
      <c r="BH89" s="63">
        <f t="shared" si="150"/>
        <v>82.583012912288396</v>
      </c>
      <c r="BI89" s="60" t="e">
        <f t="shared" si="103"/>
        <v>#NUM!</v>
      </c>
      <c r="BJ89" s="66" t="e">
        <f t="shared" si="151"/>
        <v>#NUM!</v>
      </c>
      <c r="BK89" s="63" t="e">
        <f t="shared" si="104"/>
        <v>#NUM!</v>
      </c>
      <c r="BL89" s="51">
        <f t="shared" si="152"/>
        <v>53.075457099030984</v>
      </c>
      <c r="BM89" s="63">
        <f t="shared" si="153"/>
        <v>82.583012912288396</v>
      </c>
      <c r="BO89" s="32">
        <f t="shared" si="154"/>
        <v>0</v>
      </c>
      <c r="BP89" s="32">
        <f t="shared" si="155"/>
        <v>0</v>
      </c>
    </row>
    <row r="90" spans="14:68" x14ac:dyDescent="0.25">
      <c r="N90" s="11">
        <v>72</v>
      </c>
      <c r="O90" s="52">
        <f t="shared" si="117"/>
        <v>52.480746024977286</v>
      </c>
      <c r="P90" s="50" t="str">
        <f t="shared" si="105"/>
        <v>40.9090909090909</v>
      </c>
      <c r="Q90" s="18" t="str">
        <f t="shared" si="106"/>
        <v>1+0.169869281505373i</v>
      </c>
      <c r="R90" s="18">
        <f t="shared" si="118"/>
        <v>1.0143251809943159</v>
      </c>
      <c r="S90" s="18">
        <f t="shared" si="119"/>
        <v>0.16826310756327698</v>
      </c>
      <c r="T90" s="18" t="str">
        <f t="shared" si="107"/>
        <v>1+0.000263797001867169i</v>
      </c>
      <c r="U90" s="18">
        <f t="shared" si="120"/>
        <v>1.0000000347944284</v>
      </c>
      <c r="V90" s="18">
        <f t="shared" si="121"/>
        <v>2.637969957480585E-4</v>
      </c>
      <c r="W90" s="32" t="str">
        <f t="shared" si="108"/>
        <v>1-0.000548890115864239i</v>
      </c>
      <c r="X90" s="18">
        <f t="shared" si="122"/>
        <v>1.0000001506401683</v>
      </c>
      <c r="Y90" s="18">
        <f t="shared" si="123"/>
        <v>-5.4889006074097856E-4</v>
      </c>
      <c r="Z90" s="32" t="str">
        <f t="shared" si="109"/>
        <v>0.999999955932341+0.000546021000188295i</v>
      </c>
      <c r="AA90" s="18">
        <f t="shared" si="124"/>
        <v>1.0000001050018028</v>
      </c>
      <c r="AB90" s="18">
        <f t="shared" si="125"/>
        <v>5.4602096998679307E-4</v>
      </c>
      <c r="AC90" s="68" t="str">
        <f t="shared" si="126"/>
        <v>39.756118911386-6.78734347335259i</v>
      </c>
      <c r="AD90" s="66">
        <f t="shared" si="127"/>
        <v>32.11285312819426</v>
      </c>
      <c r="AE90" s="63">
        <f t="shared" si="128"/>
        <v>-9.688385237630019</v>
      </c>
      <c r="AF90" s="51" t="e">
        <f t="shared" si="129"/>
        <v>#NUM!</v>
      </c>
      <c r="AG90" s="51" t="str">
        <f t="shared" si="110"/>
        <v>1+0.769407922112575i</v>
      </c>
      <c r="AH90" s="51">
        <f t="shared" si="130"/>
        <v>1.2617402865128744</v>
      </c>
      <c r="AI90" s="51">
        <f t="shared" si="131"/>
        <v>0.65580691350536469</v>
      </c>
      <c r="AJ90" s="51" t="str">
        <f t="shared" si="111"/>
        <v>1+0.000263797001867169i</v>
      </c>
      <c r="AK90" s="51">
        <f t="shared" si="132"/>
        <v>1.0000000347944284</v>
      </c>
      <c r="AL90" s="51">
        <f t="shared" si="133"/>
        <v>2.637969957480585E-4</v>
      </c>
      <c r="AM90" s="51" t="e">
        <f t="shared" si="112"/>
        <v>#NUM!</v>
      </c>
      <c r="AN90" s="51" t="e">
        <f t="shared" si="134"/>
        <v>#NUM!</v>
      </c>
      <c r="AO90" s="51" t="e">
        <f t="shared" si="135"/>
        <v>#NUM!</v>
      </c>
      <c r="AP90" s="60" t="e">
        <f t="shared" si="136"/>
        <v>#NUM!</v>
      </c>
      <c r="AQ90" s="51" t="e">
        <f t="shared" si="137"/>
        <v>#NUM!</v>
      </c>
      <c r="AR90" s="63" t="e">
        <f t="shared" si="138"/>
        <v>#NUM!</v>
      </c>
      <c r="AS90" s="32" t="str">
        <f t="shared" si="113"/>
        <v>-0.00020253164556962</v>
      </c>
      <c r="AT90" s="32" t="str">
        <f t="shared" si="114"/>
        <v>0.000018574606393972i</v>
      </c>
      <c r="AU90" s="32">
        <f t="shared" si="139"/>
        <v>1.8574606393972001E-5</v>
      </c>
      <c r="AV90" s="32">
        <f t="shared" si="140"/>
        <v>1.5707963267948966</v>
      </c>
      <c r="AW90" s="32" t="str">
        <f t="shared" si="115"/>
        <v>1+0.000216357562333804i</v>
      </c>
      <c r="AX90" s="32">
        <f t="shared" si="141"/>
        <v>1.000000023405297</v>
      </c>
      <c r="AY90" s="32">
        <f t="shared" si="142"/>
        <v>2.1635755895786204E-4</v>
      </c>
      <c r="AZ90" s="32" t="str">
        <f t="shared" si="116"/>
        <v>1+0.0369315802614036i</v>
      </c>
      <c r="BA90" s="32">
        <f t="shared" si="143"/>
        <v>1.0006817384266611</v>
      </c>
      <c r="BB90" s="32">
        <f t="shared" si="144"/>
        <v>3.6914803149254743E-2</v>
      </c>
      <c r="BC90" s="60" t="str">
        <f t="shared" si="145"/>
        <v>-0.400331181447137+10.903770992903i</v>
      </c>
      <c r="BD90" s="51">
        <f t="shared" si="146"/>
        <v>20.757384719338788</v>
      </c>
      <c r="BE90" s="63">
        <f t="shared" si="147"/>
        <v>92.102666047014495</v>
      </c>
      <c r="BF90" s="60" t="str">
        <f t="shared" si="148"/>
        <v>58.0920248300634+436.208801407948i</v>
      </c>
      <c r="BG90" s="66">
        <f t="shared" si="149"/>
        <v>52.870237847533055</v>
      </c>
      <c r="BH90" s="63">
        <f t="shared" si="150"/>
        <v>82.414280809384479</v>
      </c>
      <c r="BI90" s="60" t="e">
        <f t="shared" si="103"/>
        <v>#NUM!</v>
      </c>
      <c r="BJ90" s="66" t="e">
        <f t="shared" si="151"/>
        <v>#NUM!</v>
      </c>
      <c r="BK90" s="63" t="e">
        <f t="shared" si="104"/>
        <v>#NUM!</v>
      </c>
      <c r="BL90" s="51">
        <f t="shared" si="152"/>
        <v>52.870237847533055</v>
      </c>
      <c r="BM90" s="63">
        <f t="shared" si="153"/>
        <v>82.414280809384479</v>
      </c>
      <c r="BO90" s="32">
        <f t="shared" si="154"/>
        <v>0</v>
      </c>
      <c r="BP90" s="32">
        <f t="shared" si="155"/>
        <v>0</v>
      </c>
    </row>
    <row r="91" spans="14:68" x14ac:dyDescent="0.25">
      <c r="N91" s="11">
        <v>73</v>
      </c>
      <c r="O91" s="52">
        <f t="shared" si="117"/>
        <v>53.703179637025293</v>
      </c>
      <c r="P91" s="50" t="str">
        <f t="shared" si="105"/>
        <v>40.9090909090909</v>
      </c>
      <c r="Q91" s="18" t="str">
        <f t="shared" si="106"/>
        <v>1+0.173826045368215i</v>
      </c>
      <c r="R91" s="18">
        <f t="shared" si="118"/>
        <v>1.0149953172543964</v>
      </c>
      <c r="S91" s="18">
        <f t="shared" si="119"/>
        <v>0.17210636924589282</v>
      </c>
      <c r="T91" s="18" t="str">
        <f t="shared" si="107"/>
        <v>1+0.000269941623395346i</v>
      </c>
      <c r="U91" s="18">
        <f t="shared" si="120"/>
        <v>1.0000000364342394</v>
      </c>
      <c r="V91" s="18">
        <f t="shared" si="121"/>
        <v>2.6994161683860097E-4</v>
      </c>
      <c r="W91" s="32" t="str">
        <f t="shared" si="108"/>
        <v>1-0.000561675409096046i</v>
      </c>
      <c r="X91" s="18">
        <f t="shared" si="122"/>
        <v>1.00000015773962</v>
      </c>
      <c r="Y91" s="18">
        <f t="shared" si="123"/>
        <v>-5.6167535003040872E-4</v>
      </c>
      <c r="Z91" s="32" t="str">
        <f t="shared" si="109"/>
        <v>0.999999953855496+0.000558739463130809i</v>
      </c>
      <c r="AA91" s="18">
        <f t="shared" si="124"/>
        <v>1.000000109950385</v>
      </c>
      <c r="AB91" s="18">
        <f t="shared" si="125"/>
        <v>5.5873943076931696E-4</v>
      </c>
      <c r="AC91" s="68" t="str">
        <f t="shared" si="126"/>
        <v>39.7033747074093-6.93627269587769i</v>
      </c>
      <c r="AD91" s="66">
        <f t="shared" si="127"/>
        <v>32.107116531726611</v>
      </c>
      <c r="AE91" s="63">
        <f t="shared" si="128"/>
        <v>-9.9096971079939102</v>
      </c>
      <c r="AF91" s="51" t="e">
        <f t="shared" si="129"/>
        <v>#NUM!</v>
      </c>
      <c r="AG91" s="51" t="str">
        <f t="shared" si="110"/>
        <v>1+0.787329734903093i</v>
      </c>
      <c r="AH91" s="51">
        <f t="shared" si="130"/>
        <v>1.272748251408178</v>
      </c>
      <c r="AI91" s="51">
        <f t="shared" si="131"/>
        <v>0.66696728041870657</v>
      </c>
      <c r="AJ91" s="51" t="str">
        <f t="shared" si="111"/>
        <v>1+0.000269941623395346i</v>
      </c>
      <c r="AK91" s="51">
        <f t="shared" si="132"/>
        <v>1.0000000364342394</v>
      </c>
      <c r="AL91" s="51">
        <f t="shared" si="133"/>
        <v>2.6994161683860097E-4</v>
      </c>
      <c r="AM91" s="51" t="e">
        <f t="shared" si="112"/>
        <v>#NUM!</v>
      </c>
      <c r="AN91" s="51" t="e">
        <f t="shared" si="134"/>
        <v>#NUM!</v>
      </c>
      <c r="AO91" s="51" t="e">
        <f t="shared" si="135"/>
        <v>#NUM!</v>
      </c>
      <c r="AP91" s="60" t="e">
        <f t="shared" si="136"/>
        <v>#NUM!</v>
      </c>
      <c r="AQ91" s="51" t="e">
        <f t="shared" si="137"/>
        <v>#NUM!</v>
      </c>
      <c r="AR91" s="63" t="e">
        <f t="shared" si="138"/>
        <v>#NUM!</v>
      </c>
      <c r="AS91" s="32" t="str">
        <f t="shared" si="113"/>
        <v>-0.00020253164556962</v>
      </c>
      <c r="AT91" s="32" t="str">
        <f t="shared" si="114"/>
        <v>0.0000190072645573248i</v>
      </c>
      <c r="AU91" s="32">
        <f t="shared" si="139"/>
        <v>1.9007264557324801E-5</v>
      </c>
      <c r="AV91" s="32">
        <f t="shared" si="140"/>
        <v>1.5707963267948966</v>
      </c>
      <c r="AW91" s="32" t="str">
        <f t="shared" si="115"/>
        <v>1+0.000221397177363128i</v>
      </c>
      <c r="AX91" s="32">
        <f t="shared" si="141"/>
        <v>1.0000000245083549</v>
      </c>
      <c r="AY91" s="32">
        <f t="shared" si="142"/>
        <v>2.2139717374574102E-4</v>
      </c>
      <c r="AZ91" s="32" t="str">
        <f t="shared" si="116"/>
        <v>1+0.0377918272753485i</v>
      </c>
      <c r="BA91" s="32">
        <f t="shared" si="143"/>
        <v>1.0007138563089899</v>
      </c>
      <c r="BB91" s="32">
        <f t="shared" si="144"/>
        <v>3.7773850968323766E-2</v>
      </c>
      <c r="BC91" s="60" t="str">
        <f t="shared" si="145"/>
        <v>-0.400331180563961+10.6555748521487i</v>
      </c>
      <c r="BD91" s="51">
        <f t="shared" si="146"/>
        <v>20.557663487608608</v>
      </c>
      <c r="BE91" s="63">
        <f t="shared" si="147"/>
        <v>92.151597112789347</v>
      </c>
      <c r="BF91" s="60" t="str">
        <f t="shared" si="148"/>
        <v>58.0154740368495+425.839087314762i</v>
      </c>
      <c r="BG91" s="66">
        <f t="shared" si="149"/>
        <v>52.664780019335225</v>
      </c>
      <c r="BH91" s="63">
        <f t="shared" si="150"/>
        <v>82.241900004795454</v>
      </c>
      <c r="BI91" s="60" t="e">
        <f t="shared" si="103"/>
        <v>#NUM!</v>
      </c>
      <c r="BJ91" s="66" t="e">
        <f t="shared" si="151"/>
        <v>#NUM!</v>
      </c>
      <c r="BK91" s="63" t="e">
        <f t="shared" si="104"/>
        <v>#NUM!</v>
      </c>
      <c r="BL91" s="51">
        <f t="shared" si="152"/>
        <v>52.664780019335225</v>
      </c>
      <c r="BM91" s="63">
        <f t="shared" si="153"/>
        <v>82.241900004795454</v>
      </c>
      <c r="BO91" s="32">
        <f t="shared" si="154"/>
        <v>0</v>
      </c>
      <c r="BP91" s="32">
        <f t="shared" si="155"/>
        <v>0</v>
      </c>
    </row>
    <row r="92" spans="14:68" x14ac:dyDescent="0.25">
      <c r="N92" s="11">
        <v>74</v>
      </c>
      <c r="O92" s="52">
        <f t="shared" si="117"/>
        <v>54.95408738576247</v>
      </c>
      <c r="P92" s="50" t="str">
        <f t="shared" si="105"/>
        <v>40.9090909090909</v>
      </c>
      <c r="Q92" s="18" t="str">
        <f t="shared" si="106"/>
        <v>1+0.177874974101171i</v>
      </c>
      <c r="R92" s="18">
        <f t="shared" si="118"/>
        <v>1.0156965621737095</v>
      </c>
      <c r="S92" s="18">
        <f t="shared" si="119"/>
        <v>0.17603384242599518</v>
      </c>
      <c r="T92" s="18" t="str">
        <f t="shared" si="107"/>
        <v>1+0.000276229371545349i</v>
      </c>
      <c r="U92" s="18">
        <f t="shared" si="120"/>
        <v>1.0000000381513321</v>
      </c>
      <c r="V92" s="18">
        <f t="shared" si="121"/>
        <v>2.7622936451967021E-4</v>
      </c>
      <c r="W92" s="32" t="str">
        <f t="shared" si="108"/>
        <v>1-0.00057475851006441i</v>
      </c>
      <c r="X92" s="18">
        <f t="shared" si="122"/>
        <v>1.0000001651736588</v>
      </c>
      <c r="Y92" s="18">
        <f t="shared" si="123"/>
        <v>-5.747584467744399E-4</v>
      </c>
      <c r="Z92" s="32" t="str">
        <f t="shared" si="109"/>
        <v>0.999999951680772+0.000571754177132469i</v>
      </c>
      <c r="AA92" s="18">
        <f t="shared" si="124"/>
        <v>1.000000115132186</v>
      </c>
      <c r="AB92" s="18">
        <f t="shared" si="125"/>
        <v>5.7175414245650607E-4</v>
      </c>
      <c r="AC92" s="68" t="str">
        <f t="shared" si="126"/>
        <v>39.648293786649-7.08804172465789i</v>
      </c>
      <c r="AD92" s="66">
        <f t="shared" si="127"/>
        <v>32.101117688400393</v>
      </c>
      <c r="AE92" s="63">
        <f t="shared" si="128"/>
        <v>-10.135859778237494</v>
      </c>
      <c r="AF92" s="51" t="e">
        <f t="shared" si="129"/>
        <v>#NUM!</v>
      </c>
      <c r="AG92" s="51" t="str">
        <f t="shared" si="110"/>
        <v>1+0.8056690003406i</v>
      </c>
      <c r="AH92" s="51">
        <f t="shared" si="130"/>
        <v>1.2841738737841624</v>
      </c>
      <c r="AI92" s="51">
        <f t="shared" si="131"/>
        <v>0.67818810339400581</v>
      </c>
      <c r="AJ92" s="51" t="str">
        <f t="shared" si="111"/>
        <v>1+0.000276229371545349i</v>
      </c>
      <c r="AK92" s="51">
        <f t="shared" si="132"/>
        <v>1.0000000381513321</v>
      </c>
      <c r="AL92" s="51">
        <f t="shared" si="133"/>
        <v>2.7622936451967021E-4</v>
      </c>
      <c r="AM92" s="51" t="e">
        <f t="shared" si="112"/>
        <v>#NUM!</v>
      </c>
      <c r="AN92" s="51" t="e">
        <f t="shared" si="134"/>
        <v>#NUM!</v>
      </c>
      <c r="AO92" s="51" t="e">
        <f t="shared" si="135"/>
        <v>#NUM!</v>
      </c>
      <c r="AP92" s="60" t="e">
        <f t="shared" si="136"/>
        <v>#NUM!</v>
      </c>
      <c r="AQ92" s="51" t="e">
        <f t="shared" si="137"/>
        <v>#NUM!</v>
      </c>
      <c r="AR92" s="63" t="e">
        <f t="shared" si="138"/>
        <v>#NUM!</v>
      </c>
      <c r="AS92" s="32" t="str">
        <f t="shared" si="113"/>
        <v>-0.00020253164556962</v>
      </c>
      <c r="AT92" s="32" t="str">
        <f t="shared" si="114"/>
        <v>0.0000194500006239369i</v>
      </c>
      <c r="AU92" s="32">
        <f t="shared" si="139"/>
        <v>1.9450000623936898E-5</v>
      </c>
      <c r="AV92" s="32">
        <f t="shared" si="140"/>
        <v>1.5707963267948966</v>
      </c>
      <c r="AW92" s="32" t="str">
        <f t="shared" si="115"/>
        <v>1+0.000226554180106428i</v>
      </c>
      <c r="AX92" s="32">
        <f t="shared" si="141"/>
        <v>1.0000000256633981</v>
      </c>
      <c r="AY92" s="32">
        <f t="shared" si="142"/>
        <v>2.2655417623032801E-4</v>
      </c>
      <c r="AZ92" s="32" t="str">
        <f t="shared" si="116"/>
        <v>1+0.0386721120163488i</v>
      </c>
      <c r="BA92" s="32">
        <f t="shared" si="143"/>
        <v>1.0007474867556776</v>
      </c>
      <c r="BB92" s="32">
        <f t="shared" si="144"/>
        <v>3.8652850833292181E-2</v>
      </c>
      <c r="BC92" s="60" t="str">
        <f t="shared" si="145"/>
        <v>-0.400331179639161+10.4130284382242i</v>
      </c>
      <c r="BD92" s="51">
        <f t="shared" si="146"/>
        <v>20.357955374643556</v>
      </c>
      <c r="BE92" s="63">
        <f t="shared" si="147"/>
        <v>92.201664620767303</v>
      </c>
      <c r="BF92" s="60" t="str">
        <f t="shared" si="148"/>
        <v>57.9355318278931+415.696374832408i</v>
      </c>
      <c r="BG92" s="66">
        <f t="shared" si="149"/>
        <v>52.459073063043959</v>
      </c>
      <c r="BH92" s="63">
        <f t="shared" si="150"/>
        <v>82.065804842529829</v>
      </c>
      <c r="BI92" s="60" t="e">
        <f t="shared" si="103"/>
        <v>#NUM!</v>
      </c>
      <c r="BJ92" s="66" t="e">
        <f t="shared" si="151"/>
        <v>#NUM!</v>
      </c>
      <c r="BK92" s="63" t="e">
        <f t="shared" si="104"/>
        <v>#NUM!</v>
      </c>
      <c r="BL92" s="51">
        <f t="shared" si="152"/>
        <v>52.459073063043959</v>
      </c>
      <c r="BM92" s="63">
        <f t="shared" si="153"/>
        <v>82.065804842529829</v>
      </c>
      <c r="BO92" s="32">
        <f t="shared" si="154"/>
        <v>0</v>
      </c>
      <c r="BP92" s="32">
        <f t="shared" si="155"/>
        <v>0</v>
      </c>
    </row>
    <row r="93" spans="14:68" x14ac:dyDescent="0.25">
      <c r="N93" s="11">
        <v>75</v>
      </c>
      <c r="O93" s="52">
        <f t="shared" si="117"/>
        <v>56.234132519034915</v>
      </c>
      <c r="P93" s="50" t="str">
        <f t="shared" si="105"/>
        <v>40.9090909090909</v>
      </c>
      <c r="Q93" s="18" t="str">
        <f t="shared" si="106"/>
        <v>1+0.182018214499849i</v>
      </c>
      <c r="R93" s="18">
        <f t="shared" si="118"/>
        <v>1.0164303372143675</v>
      </c>
      <c r="S93" s="18">
        <f t="shared" si="119"/>
        <v>0.18004712460920505</v>
      </c>
      <c r="T93" s="18" t="str">
        <f t="shared" si="107"/>
        <v>1+0.000282663580164472i</v>
      </c>
      <c r="U93" s="18">
        <f t="shared" si="120"/>
        <v>1.0000000399493489</v>
      </c>
      <c r="V93" s="18">
        <f t="shared" si="121"/>
        <v>2.8266357263632155E-4</v>
      </c>
      <c r="W93" s="32" t="str">
        <f t="shared" si="108"/>
        <v>1-0.000588146355602638i</v>
      </c>
      <c r="X93" s="18">
        <f t="shared" si="122"/>
        <v>1.0000001729580528</v>
      </c>
      <c r="Y93" s="18">
        <f t="shared" si="123"/>
        <v>-5.8814628778621392E-4</v>
      </c>
      <c r="Z93" s="32" t="str">
        <f t="shared" si="109"/>
        <v>0.999999949403557+0.000585072042766904i</v>
      </c>
      <c r="AA93" s="18">
        <f t="shared" si="124"/>
        <v>1.0000001205581985</v>
      </c>
      <c r="AB93" s="18">
        <f t="shared" si="125"/>
        <v>5.8507200561094049E-4</v>
      </c>
      <c r="AC93" s="68" t="str">
        <f t="shared" si="126"/>
        <v>39.5907797260125-7.24267481896559i</v>
      </c>
      <c r="AD93" s="66">
        <f t="shared" si="127"/>
        <v>32.094844996848195</v>
      </c>
      <c r="AE93" s="63">
        <f t="shared" si="128"/>
        <v>-10.366965380498522</v>
      </c>
      <c r="AF93" s="51" t="e">
        <f t="shared" si="129"/>
        <v>#NUM!</v>
      </c>
      <c r="AG93" s="51" t="str">
        <f t="shared" si="110"/>
        <v>1+0.824435442146376i</v>
      </c>
      <c r="AH93" s="51">
        <f t="shared" si="130"/>
        <v>1.296030014415982</v>
      </c>
      <c r="AI93" s="51">
        <f t="shared" si="131"/>
        <v>0.68946403025413883</v>
      </c>
      <c r="AJ93" s="51" t="str">
        <f t="shared" si="111"/>
        <v>1+0.000282663580164472i</v>
      </c>
      <c r="AK93" s="51">
        <f t="shared" si="132"/>
        <v>1.0000000399493489</v>
      </c>
      <c r="AL93" s="51">
        <f t="shared" si="133"/>
        <v>2.8266357263632155E-4</v>
      </c>
      <c r="AM93" s="51" t="e">
        <f t="shared" si="112"/>
        <v>#NUM!</v>
      </c>
      <c r="AN93" s="51" t="e">
        <f t="shared" si="134"/>
        <v>#NUM!</v>
      </c>
      <c r="AO93" s="51" t="e">
        <f t="shared" si="135"/>
        <v>#NUM!</v>
      </c>
      <c r="AP93" s="60" t="e">
        <f t="shared" si="136"/>
        <v>#NUM!</v>
      </c>
      <c r="AQ93" s="51" t="e">
        <f t="shared" si="137"/>
        <v>#NUM!</v>
      </c>
      <c r="AR93" s="63" t="e">
        <f t="shared" si="138"/>
        <v>#NUM!</v>
      </c>
      <c r="AS93" s="32" t="str">
        <f t="shared" si="113"/>
        <v>-0.00020253164556962</v>
      </c>
      <c r="AT93" s="32" t="str">
        <f t="shared" si="114"/>
        <v>0.0000199030493383309i</v>
      </c>
      <c r="AU93" s="32">
        <f t="shared" si="139"/>
        <v>1.9903049338330898E-5</v>
      </c>
      <c r="AV93" s="32">
        <f t="shared" si="140"/>
        <v>1.5707963267948966</v>
      </c>
      <c r="AW93" s="32" t="str">
        <f t="shared" si="115"/>
        <v>1+0.000231831304874819i</v>
      </c>
      <c r="AX93" s="32">
        <f t="shared" si="141"/>
        <v>1.0000000268728766</v>
      </c>
      <c r="AY93" s="32">
        <f t="shared" si="142"/>
        <v>2.3183130072150303E-4</v>
      </c>
      <c r="AZ93" s="32" t="str">
        <f t="shared" si="116"/>
        <v>1+0.0395729012230261i</v>
      </c>
      <c r="BA93" s="32">
        <f t="shared" si="143"/>
        <v>1.0007827009452188</v>
      </c>
      <c r="BB93" s="32">
        <f t="shared" si="144"/>
        <v>3.9552263365213926E-2</v>
      </c>
      <c r="BC93" s="60" t="str">
        <f t="shared" si="145"/>
        <v>-0.400331178670776+10.1760031498104i</v>
      </c>
      <c r="BD93" s="51">
        <f t="shared" si="146"/>
        <v>20.158260996864527</v>
      </c>
      <c r="BE93" s="63">
        <f t="shared" si="147"/>
        <v>92.252894805926289</v>
      </c>
      <c r="BF93" s="60" t="str">
        <f t="shared" si="148"/>
        <v>57.8520582586367+405.775367742359i</v>
      </c>
      <c r="BG93" s="66">
        <f t="shared" si="149"/>
        <v>52.25310599371273</v>
      </c>
      <c r="BH93" s="63">
        <f t="shared" si="150"/>
        <v>81.885929425427776</v>
      </c>
      <c r="BI93" s="60" t="e">
        <f t="shared" si="103"/>
        <v>#NUM!</v>
      </c>
      <c r="BJ93" s="66" t="e">
        <f t="shared" si="151"/>
        <v>#NUM!</v>
      </c>
      <c r="BK93" s="63" t="e">
        <f t="shared" si="104"/>
        <v>#NUM!</v>
      </c>
      <c r="BL93" s="51">
        <f t="shared" si="152"/>
        <v>52.25310599371273</v>
      </c>
      <c r="BM93" s="63">
        <f t="shared" si="153"/>
        <v>81.885929425427776</v>
      </c>
      <c r="BO93" s="32">
        <f t="shared" si="154"/>
        <v>0</v>
      </c>
      <c r="BP93" s="32">
        <f t="shared" si="155"/>
        <v>0</v>
      </c>
    </row>
    <row r="94" spans="14:68" x14ac:dyDescent="0.25">
      <c r="N94" s="11">
        <v>76</v>
      </c>
      <c r="O94" s="52">
        <f t="shared" si="117"/>
        <v>57.543993733715695</v>
      </c>
      <c r="P94" s="50" t="str">
        <f t="shared" si="105"/>
        <v>40.9090909090909</v>
      </c>
      <c r="Q94" s="18" t="str">
        <f t="shared" si="106"/>
        <v>1+0.186257963365151i</v>
      </c>
      <c r="R94" s="18">
        <f t="shared" si="118"/>
        <v>1.0171981266778531</v>
      </c>
      <c r="S94" s="18">
        <f t="shared" si="119"/>
        <v>0.18414782631814022</v>
      </c>
      <c r="T94" s="18" t="str">
        <f t="shared" si="107"/>
        <v>1+0.000289247660755294i</v>
      </c>
      <c r="U94" s="18">
        <f t="shared" si="120"/>
        <v>1.0000000418321038</v>
      </c>
      <c r="V94" s="18">
        <f t="shared" si="121"/>
        <v>2.8924765268873543E-4</v>
      </c>
      <c r="W94" s="32" t="str">
        <f t="shared" si="108"/>
        <v>1-0.000601846044123644i</v>
      </c>
      <c r="X94" s="18">
        <f t="shared" si="122"/>
        <v>1.000000181109314</v>
      </c>
      <c r="Y94" s="18">
        <f t="shared" si="123"/>
        <v>-6.0184597145703715E-4</v>
      </c>
      <c r="Z94" s="32" t="str">
        <f t="shared" si="109"/>
        <v>0.999999947019021+0.000598700121342759i</v>
      </c>
      <c r="AA94" s="18">
        <f t="shared" si="124"/>
        <v>1.0000001262399321</v>
      </c>
      <c r="AB94" s="18">
        <f t="shared" si="125"/>
        <v>5.9870008152942663E-4</v>
      </c>
      <c r="AC94" s="68" t="str">
        <f t="shared" si="126"/>
        <v>39.5307327843599-7.40019416629501i</v>
      </c>
      <c r="AD94" s="66">
        <f t="shared" si="127"/>
        <v>32.088286378554535</v>
      </c>
      <c r="AE94" s="63">
        <f t="shared" si="128"/>
        <v>-10.603106806751597</v>
      </c>
      <c r="AF94" s="51" t="e">
        <f t="shared" si="129"/>
        <v>#NUM!</v>
      </c>
      <c r="AG94" s="51" t="str">
        <f t="shared" si="110"/>
        <v>1+0.843639010536272i</v>
      </c>
      <c r="AH94" s="51">
        <f t="shared" si="130"/>
        <v>1.3083297673364387</v>
      </c>
      <c r="AI94" s="51">
        <f t="shared" si="131"/>
        <v>0.70078957078904525</v>
      </c>
      <c r="AJ94" s="51" t="str">
        <f t="shared" si="111"/>
        <v>1+0.000289247660755294i</v>
      </c>
      <c r="AK94" s="51">
        <f t="shared" si="132"/>
        <v>1.0000000418321038</v>
      </c>
      <c r="AL94" s="51">
        <f t="shared" si="133"/>
        <v>2.8924765268873543E-4</v>
      </c>
      <c r="AM94" s="51" t="e">
        <f t="shared" si="112"/>
        <v>#NUM!</v>
      </c>
      <c r="AN94" s="51" t="e">
        <f t="shared" si="134"/>
        <v>#NUM!</v>
      </c>
      <c r="AO94" s="51" t="e">
        <f t="shared" si="135"/>
        <v>#NUM!</v>
      </c>
      <c r="AP94" s="60" t="e">
        <f t="shared" si="136"/>
        <v>#NUM!</v>
      </c>
      <c r="AQ94" s="51" t="e">
        <f t="shared" si="137"/>
        <v>#NUM!</v>
      </c>
      <c r="AR94" s="63" t="e">
        <f t="shared" si="138"/>
        <v>#NUM!</v>
      </c>
      <c r="AS94" s="32" t="str">
        <f t="shared" si="113"/>
        <v>-0.00020253164556962</v>
      </c>
      <c r="AT94" s="32" t="str">
        <f t="shared" si="114"/>
        <v>0.0000203666509129321i</v>
      </c>
      <c r="AU94" s="32">
        <f t="shared" si="139"/>
        <v>2.03666509129321E-5</v>
      </c>
      <c r="AV94" s="32">
        <f t="shared" si="140"/>
        <v>1.5707963267948966</v>
      </c>
      <c r="AW94" s="32" t="str">
        <f t="shared" si="115"/>
        <v>1+0.000237231349669706i</v>
      </c>
      <c r="AX94" s="32">
        <f t="shared" si="141"/>
        <v>1.0000000281393562</v>
      </c>
      <c r="AY94" s="32">
        <f t="shared" si="142"/>
        <v>2.3723134521934778E-4</v>
      </c>
      <c r="AZ94" s="32" t="str">
        <f t="shared" si="116"/>
        <v>1+0.0404946725057411i</v>
      </c>
      <c r="BA94" s="32">
        <f t="shared" si="143"/>
        <v>1.0008195734003944</v>
      </c>
      <c r="BB94" s="32">
        <f t="shared" si="144"/>
        <v>4.0472559620611061E-2</v>
      </c>
      <c r="BC94" s="60" t="str">
        <f t="shared" si="145"/>
        <v>-0.400331177656755+9.94437331296197i</v>
      </c>
      <c r="BD94" s="51">
        <f t="shared" si="146"/>
        <v>19.958580999565566</v>
      </c>
      <c r="BE94" s="63">
        <f t="shared" si="147"/>
        <v>92.305314497503332</v>
      </c>
      <c r="BF94" s="60" t="str">
        <f t="shared" si="148"/>
        <v>57.7649085688437+396.070892588101i</v>
      </c>
      <c r="BG94" s="66">
        <f t="shared" si="149"/>
        <v>52.046867378120105</v>
      </c>
      <c r="BH94" s="63">
        <f t="shared" si="150"/>
        <v>81.70220769075172</v>
      </c>
      <c r="BI94" s="60" t="e">
        <f t="shared" si="103"/>
        <v>#NUM!</v>
      </c>
      <c r="BJ94" s="66" t="e">
        <f t="shared" si="151"/>
        <v>#NUM!</v>
      </c>
      <c r="BK94" s="63" t="e">
        <f t="shared" si="104"/>
        <v>#NUM!</v>
      </c>
      <c r="BL94" s="51">
        <f t="shared" si="152"/>
        <v>52.046867378120105</v>
      </c>
      <c r="BM94" s="63">
        <f t="shared" si="153"/>
        <v>81.70220769075172</v>
      </c>
      <c r="BO94" s="32">
        <f t="shared" si="154"/>
        <v>0</v>
      </c>
      <c r="BP94" s="32">
        <f t="shared" si="155"/>
        <v>0</v>
      </c>
    </row>
    <row r="95" spans="14:68" x14ac:dyDescent="0.25">
      <c r="N95" s="11">
        <v>77</v>
      </c>
      <c r="O95" s="52">
        <f t="shared" si="117"/>
        <v>58.884365535558949</v>
      </c>
      <c r="P95" s="50" t="str">
        <f t="shared" si="105"/>
        <v>40.9090909090909</v>
      </c>
      <c r="Q95" s="18" t="str">
        <f t="shared" si="106"/>
        <v>1+0.190596468668044i</v>
      </c>
      <c r="R95" s="18">
        <f t="shared" si="118"/>
        <v>1.0180014802880832</v>
      </c>
      <c r="S95" s="18">
        <f t="shared" si="119"/>
        <v>0.18833756987747563</v>
      </c>
      <c r="T95" s="18" t="str">
        <f t="shared" si="107"/>
        <v>1+0.000295985104284493i</v>
      </c>
      <c r="U95" s="18">
        <f t="shared" si="120"/>
        <v>1.0000000438035901</v>
      </c>
      <c r="V95" s="18">
        <f t="shared" si="121"/>
        <v>2.9598509564101981E-4</v>
      </c>
      <c r="W95" s="32" t="str">
        <f t="shared" si="108"/>
        <v>1-0.000615864839383619i</v>
      </c>
      <c r="X95" s="18">
        <f t="shared" si="122"/>
        <v>1.0000001896447324</v>
      </c>
      <c r="Y95" s="18">
        <f t="shared" si="123"/>
        <v>-6.1586476151994762E-4</v>
      </c>
      <c r="Z95" s="32" t="str">
        <f t="shared" si="109"/>
        <v>0.999999944522104+0.000612645638647682i</v>
      </c>
      <c r="AA95" s="18">
        <f t="shared" si="124"/>
        <v>1.0000001321894361</v>
      </c>
      <c r="AB95" s="18">
        <f t="shared" si="125"/>
        <v>6.126455959869282E-4</v>
      </c>
      <c r="AC95" s="68" t="str">
        <f t="shared" si="126"/>
        <v>39.4680498510871-7.56061968587808i</v>
      </c>
      <c r="AD95" s="66">
        <f t="shared" si="127"/>
        <v>32.081429261586166</v>
      </c>
      <c r="AE95" s="63">
        <f t="shared" si="128"/>
        <v>-10.844377639523842</v>
      </c>
      <c r="AF95" s="51" t="e">
        <f t="shared" si="129"/>
        <v>#NUM!</v>
      </c>
      <c r="AG95" s="51" t="str">
        <f t="shared" si="110"/>
        <v>1+0.863289887496436i</v>
      </c>
      <c r="AH95" s="51">
        <f t="shared" si="130"/>
        <v>1.3210864581296748</v>
      </c>
      <c r="AI95" s="51">
        <f t="shared" si="131"/>
        <v>0.71215910910487001</v>
      </c>
      <c r="AJ95" s="51" t="str">
        <f t="shared" si="111"/>
        <v>1+0.000295985104284493i</v>
      </c>
      <c r="AK95" s="51">
        <f t="shared" si="132"/>
        <v>1.0000000438035901</v>
      </c>
      <c r="AL95" s="51">
        <f t="shared" si="133"/>
        <v>2.9598509564101981E-4</v>
      </c>
      <c r="AM95" s="51" t="e">
        <f t="shared" si="112"/>
        <v>#NUM!</v>
      </c>
      <c r="AN95" s="51" t="e">
        <f t="shared" si="134"/>
        <v>#NUM!</v>
      </c>
      <c r="AO95" s="51" t="e">
        <f t="shared" si="135"/>
        <v>#NUM!</v>
      </c>
      <c r="AP95" s="60" t="e">
        <f t="shared" si="136"/>
        <v>#NUM!</v>
      </c>
      <c r="AQ95" s="51" t="e">
        <f t="shared" si="137"/>
        <v>#NUM!</v>
      </c>
      <c r="AR95" s="63" t="e">
        <f t="shared" si="138"/>
        <v>#NUM!</v>
      </c>
      <c r="AS95" s="32" t="str">
        <f t="shared" si="113"/>
        <v>-0.00020253164556962</v>
      </c>
      <c r="AT95" s="32" t="str">
        <f t="shared" si="114"/>
        <v>0.0000208410511554319i</v>
      </c>
      <c r="AU95" s="32">
        <f t="shared" si="139"/>
        <v>2.08410511554319E-5</v>
      </c>
      <c r="AV95" s="32">
        <f t="shared" si="140"/>
        <v>1.5707963267948966</v>
      </c>
      <c r="AW95" s="32" t="str">
        <f t="shared" si="115"/>
        <v>1+0.000242757177666315i</v>
      </c>
      <c r="AX95" s="32">
        <f t="shared" si="141"/>
        <v>1.0000000294655234</v>
      </c>
      <c r="AY95" s="32">
        <f t="shared" si="142"/>
        <v>2.4275717289767027E-4</v>
      </c>
      <c r="AZ95" s="32" t="str">
        <f t="shared" si="116"/>
        <v>1+0.041437914599829i</v>
      </c>
      <c r="BA95" s="32">
        <f t="shared" si="143"/>
        <v>1.0008581821448945</v>
      </c>
      <c r="BB95" s="32">
        <f t="shared" si="144"/>
        <v>4.1414221313659939E-2</v>
      </c>
      <c r="BC95" s="60" t="str">
        <f t="shared" si="145"/>
        <v>-0.400331176594942+9.7180161144733i</v>
      </c>
      <c r="BD95" s="51">
        <f t="shared" si="146"/>
        <v>19.758916058257466</v>
      </c>
      <c r="BE95" s="63">
        <f t="shared" si="147"/>
        <v>92.358951131639898</v>
      </c>
      <c r="BF95" s="60" t="str">
        <f t="shared" si="148"/>
        <v>57.6739331079737+386.577896234335i</v>
      </c>
      <c r="BG95" s="66">
        <f t="shared" si="149"/>
        <v>51.840345319843649</v>
      </c>
      <c r="BH95" s="63">
        <f t="shared" si="150"/>
        <v>81.514573492116071</v>
      </c>
      <c r="BI95" s="60" t="e">
        <f t="shared" si="103"/>
        <v>#NUM!</v>
      </c>
      <c r="BJ95" s="66" t="e">
        <f t="shared" si="151"/>
        <v>#NUM!</v>
      </c>
      <c r="BK95" s="63" t="e">
        <f t="shared" si="104"/>
        <v>#NUM!</v>
      </c>
      <c r="BL95" s="51">
        <f t="shared" si="152"/>
        <v>51.840345319843649</v>
      </c>
      <c r="BM95" s="63">
        <f t="shared" si="153"/>
        <v>81.514573492116071</v>
      </c>
      <c r="BO95" s="32">
        <f t="shared" si="154"/>
        <v>0</v>
      </c>
      <c r="BP95" s="32">
        <f t="shared" si="155"/>
        <v>0</v>
      </c>
    </row>
    <row r="96" spans="14:68" x14ac:dyDescent="0.25">
      <c r="N96" s="11">
        <v>78</v>
      </c>
      <c r="O96" s="52">
        <f t="shared" si="117"/>
        <v>60.255958607435822</v>
      </c>
      <c r="P96" s="50" t="str">
        <f t="shared" si="105"/>
        <v>40.9090909090909</v>
      </c>
      <c r="Q96" s="18" t="str">
        <f t="shared" si="106"/>
        <v>1+0.195036030741468i</v>
      </c>
      <c r="R96" s="18">
        <f t="shared" si="118"/>
        <v>1.0188420158628064</v>
      </c>
      <c r="S96" s="18">
        <f t="shared" si="119"/>
        <v>0.19261798808594091</v>
      </c>
      <c r="T96" s="18" t="str">
        <f t="shared" si="107"/>
        <v>1+0.00030287948303381i</v>
      </c>
      <c r="U96" s="18">
        <f t="shared" si="120"/>
        <v>1.0000000458679896</v>
      </c>
      <c r="V96" s="18">
        <f t="shared" si="121"/>
        <v>3.0287947377216162E-4</v>
      </c>
      <c r="W96" s="32" t="str">
        <f t="shared" si="108"/>
        <v>1-0.000630210174333369i</v>
      </c>
      <c r="X96" s="18">
        <f t="shared" si="122"/>
        <v>1.0000001985824123</v>
      </c>
      <c r="Y96" s="18">
        <f t="shared" si="123"/>
        <v>-6.3021009090094289E-4</v>
      </c>
      <c r="Z96" s="32" t="str">
        <f t="shared" si="109"/>
        <v>0.999999941907511+0.00062691598877954i</v>
      </c>
      <c r="AA96" s="18">
        <f t="shared" si="124"/>
        <v>1.0000001384193318</v>
      </c>
      <c r="AB96" s="18">
        <f t="shared" si="125"/>
        <v>6.2691594306771921E-4</v>
      </c>
      <c r="AC96" s="68" t="str">
        <f t="shared" si="126"/>
        <v>39.4026244005981-7.72396882138503i</v>
      </c>
      <c r="AD96" s="66">
        <f t="shared" si="127"/>
        <v>32.074260564086465</v>
      </c>
      <c r="AE96" s="63">
        <f t="shared" si="128"/>
        <v>-11.090872076139732</v>
      </c>
      <c r="AF96" s="51" t="e">
        <f t="shared" si="129"/>
        <v>#NUM!</v>
      </c>
      <c r="AG96" s="51" t="str">
        <f t="shared" si="110"/>
        <v>1+0.883398492181944i</v>
      </c>
      <c r="AH96" s="51">
        <f t="shared" si="130"/>
        <v>1.3343136422855506</v>
      </c>
      <c r="AI96" s="51">
        <f t="shared" si="131"/>
        <v>0.72356691673284224</v>
      </c>
      <c r="AJ96" s="51" t="str">
        <f t="shared" si="111"/>
        <v>1+0.00030287948303381i</v>
      </c>
      <c r="AK96" s="51">
        <f t="shared" si="132"/>
        <v>1.0000000458679896</v>
      </c>
      <c r="AL96" s="51">
        <f t="shared" si="133"/>
        <v>3.0287947377216162E-4</v>
      </c>
      <c r="AM96" s="51" t="e">
        <f t="shared" si="112"/>
        <v>#NUM!</v>
      </c>
      <c r="AN96" s="51" t="e">
        <f t="shared" si="134"/>
        <v>#NUM!</v>
      </c>
      <c r="AO96" s="51" t="e">
        <f t="shared" si="135"/>
        <v>#NUM!</v>
      </c>
      <c r="AP96" s="60" t="e">
        <f t="shared" si="136"/>
        <v>#NUM!</v>
      </c>
      <c r="AQ96" s="51" t="e">
        <f t="shared" si="137"/>
        <v>#NUM!</v>
      </c>
      <c r="AR96" s="63" t="e">
        <f t="shared" si="138"/>
        <v>#NUM!</v>
      </c>
      <c r="AS96" s="32" t="str">
        <f t="shared" si="113"/>
        <v>-0.00020253164556962</v>
      </c>
      <c r="AT96" s="32" t="str">
        <f t="shared" si="114"/>
        <v>0.0000213265015991181i</v>
      </c>
      <c r="AU96" s="32">
        <f t="shared" si="139"/>
        <v>2.1326501599118099E-5</v>
      </c>
      <c r="AV96" s="32">
        <f t="shared" si="140"/>
        <v>1.5707963267948966</v>
      </c>
      <c r="AW96" s="32" t="str">
        <f t="shared" si="115"/>
        <v>1+0.000248411718731794i</v>
      </c>
      <c r="AX96" s="32">
        <f t="shared" si="141"/>
        <v>1.0000000308541905</v>
      </c>
      <c r="AY96" s="32">
        <f t="shared" si="142"/>
        <v>2.4841171362209911E-4</v>
      </c>
      <c r="AZ96" s="32" t="str">
        <f t="shared" si="116"/>
        <v>1+0.0424031276247333i</v>
      </c>
      <c r="BA96" s="32">
        <f t="shared" si="143"/>
        <v>1.0008986088672316</v>
      </c>
      <c r="BB96" s="32">
        <f t="shared" si="144"/>
        <v>4.2377741042073626E-2</v>
      </c>
      <c r="BC96" s="60" t="str">
        <f t="shared" si="145"/>
        <v>-0.400331175483088+9.49681153676175i</v>
      </c>
      <c r="BD96" s="51">
        <f t="shared" si="146"/>
        <v>19.559266880073494</v>
      </c>
      <c r="BE96" s="63">
        <f t="shared" si="147"/>
        <v>92.413832764236972</v>
      </c>
      <c r="BF96" s="60" t="str">
        <f t="shared" si="148"/>
        <v>57.5789772691074+377.29144350395i</v>
      </c>
      <c r="BG96" s="66">
        <f t="shared" si="149"/>
        <v>51.633527444159959</v>
      </c>
      <c r="BH96" s="63">
        <f t="shared" si="150"/>
        <v>81.322960688097254</v>
      </c>
      <c r="BI96" s="60" t="e">
        <f t="shared" si="103"/>
        <v>#NUM!</v>
      </c>
      <c r="BJ96" s="66" t="e">
        <f t="shared" si="151"/>
        <v>#NUM!</v>
      </c>
      <c r="BK96" s="63" t="e">
        <f t="shared" si="104"/>
        <v>#NUM!</v>
      </c>
      <c r="BL96" s="51">
        <f t="shared" si="152"/>
        <v>51.633527444159959</v>
      </c>
      <c r="BM96" s="63">
        <f t="shared" si="153"/>
        <v>81.322960688097254</v>
      </c>
      <c r="BO96" s="32">
        <f t="shared" si="154"/>
        <v>0</v>
      </c>
      <c r="BP96" s="32">
        <f t="shared" si="155"/>
        <v>0</v>
      </c>
    </row>
    <row r="97" spans="14:68" x14ac:dyDescent="0.25">
      <c r="N97" s="11">
        <v>79</v>
      </c>
      <c r="O97" s="52">
        <f t="shared" si="117"/>
        <v>61.659500186148257</v>
      </c>
      <c r="P97" s="50" t="str">
        <f t="shared" si="105"/>
        <v>40.9090909090909</v>
      </c>
      <c r="Q97" s="18" t="str">
        <f t="shared" si="106"/>
        <v>1+0.199579003499998i</v>
      </c>
      <c r="R97" s="18">
        <f t="shared" si="118"/>
        <v>1.0197214220747017</v>
      </c>
      <c r="S97" s="18">
        <f t="shared" si="119"/>
        <v>0.19699072276911023</v>
      </c>
      <c r="T97" s="18" t="str">
        <f t="shared" si="107"/>
        <v>1+0.000309934452494115i</v>
      </c>
      <c r="U97" s="18">
        <f t="shared" si="120"/>
        <v>1.0000000480296813</v>
      </c>
      <c r="V97" s="18">
        <f t="shared" si="121"/>
        <v>3.0993444257008002E-4</v>
      </c>
      <c r="W97" s="32" t="str">
        <f t="shared" si="108"/>
        <v>1-0.00064488965505937i</v>
      </c>
      <c r="X97" s="18">
        <f t="shared" si="122"/>
        <v>1.0000002079413119</v>
      </c>
      <c r="Y97" s="18">
        <f t="shared" si="123"/>
        <v>-6.4488956565991566E-4</v>
      </c>
      <c r="Z97" s="32" t="str">
        <f t="shared" si="109"/>
        <v>0.999999939169697+0.000641518738066864i</v>
      </c>
      <c r="AA97" s="18">
        <f t="shared" si="124"/>
        <v>1.0000001449428342</v>
      </c>
      <c r="AB97" s="18">
        <f t="shared" si="125"/>
        <v>6.4151868908576544E-4</v>
      </c>
      <c r="AC97" s="68" t="str">
        <f t="shared" si="126"/>
        <v>39.3343464535046-7.89025632255378i</v>
      </c>
      <c r="AD97" s="66">
        <f t="shared" si="127"/>
        <v>32.066766677564075</v>
      </c>
      <c r="AE97" s="63">
        <f t="shared" si="128"/>
        <v>-11.342684846144387</v>
      </c>
      <c r="AF97" s="51" t="e">
        <f t="shared" si="129"/>
        <v>#NUM!</v>
      </c>
      <c r="AG97" s="51" t="str">
        <f t="shared" si="110"/>
        <v>1+0.903975486441168i</v>
      </c>
      <c r="AH97" s="51">
        <f t="shared" si="130"/>
        <v>1.3480251036559172</v>
      </c>
      <c r="AI97" s="51">
        <f t="shared" si="131"/>
        <v>0.73500716642884312</v>
      </c>
      <c r="AJ97" s="51" t="str">
        <f t="shared" si="111"/>
        <v>1+0.000309934452494115i</v>
      </c>
      <c r="AK97" s="51">
        <f t="shared" si="132"/>
        <v>1.0000000480296813</v>
      </c>
      <c r="AL97" s="51">
        <f t="shared" si="133"/>
        <v>3.0993444257008002E-4</v>
      </c>
      <c r="AM97" s="51" t="e">
        <f t="shared" si="112"/>
        <v>#NUM!</v>
      </c>
      <c r="AN97" s="51" t="e">
        <f t="shared" si="134"/>
        <v>#NUM!</v>
      </c>
      <c r="AO97" s="51" t="e">
        <f t="shared" si="135"/>
        <v>#NUM!</v>
      </c>
      <c r="AP97" s="60" t="e">
        <f t="shared" si="136"/>
        <v>#NUM!</v>
      </c>
      <c r="AQ97" s="51" t="e">
        <f t="shared" si="137"/>
        <v>#NUM!</v>
      </c>
      <c r="AR97" s="63" t="e">
        <f t="shared" si="138"/>
        <v>#NUM!</v>
      </c>
      <c r="AS97" s="32" t="str">
        <f t="shared" si="113"/>
        <v>-0.00020253164556962</v>
      </c>
      <c r="AT97" s="32" t="str">
        <f t="shared" si="114"/>
        <v>0.0000218232596362419i</v>
      </c>
      <c r="AU97" s="32">
        <f t="shared" si="139"/>
        <v>2.18232596362419E-5</v>
      </c>
      <c r="AV97" s="32">
        <f t="shared" si="140"/>
        <v>1.5707963267948966</v>
      </c>
      <c r="AW97" s="32" t="str">
        <f t="shared" si="115"/>
        <v>1+0.000254197970978663i</v>
      </c>
      <c r="AX97" s="32">
        <f t="shared" si="141"/>
        <v>1.0000000323083038</v>
      </c>
      <c r="AY97" s="32">
        <f t="shared" si="142"/>
        <v>2.5419796550352626E-4</v>
      </c>
      <c r="AZ97" s="32" t="str">
        <f t="shared" si="116"/>
        <v>1+0.0433908233491761i</v>
      </c>
      <c r="BA97" s="32">
        <f t="shared" si="143"/>
        <v>1.0009409390922719</v>
      </c>
      <c r="BB97" s="32">
        <f t="shared" si="144"/>
        <v>4.3363622516663564E-2</v>
      </c>
      <c r="BC97" s="60" t="str">
        <f t="shared" si="145"/>
        <v>-0.400331174318835+9.28064229423205i</v>
      </c>
      <c r="BD97" s="51">
        <f t="shared" si="146"/>
        <v>19.359634205238574</v>
      </c>
      <c r="BE97" s="63">
        <f t="shared" si="147"/>
        <v>92.469988084019121</v>
      </c>
      <c r="BF97" s="60" t="str">
        <f t="shared" si="148"/>
        <v>57.479881432629+368.206714891656i</v>
      </c>
      <c r="BG97" s="66">
        <f t="shared" si="149"/>
        <v>51.426400882802653</v>
      </c>
      <c r="BH97" s="63">
        <f t="shared" si="150"/>
        <v>81.127303237874756</v>
      </c>
      <c r="BI97" s="60" t="e">
        <f t="shared" si="103"/>
        <v>#NUM!</v>
      </c>
      <c r="BJ97" s="66" t="e">
        <f t="shared" si="151"/>
        <v>#NUM!</v>
      </c>
      <c r="BK97" s="63" t="e">
        <f t="shared" si="104"/>
        <v>#NUM!</v>
      </c>
      <c r="BL97" s="51">
        <f t="shared" si="152"/>
        <v>51.426400882802653</v>
      </c>
      <c r="BM97" s="63">
        <f t="shared" si="153"/>
        <v>81.127303237874756</v>
      </c>
      <c r="BO97" s="32">
        <f t="shared" si="154"/>
        <v>0</v>
      </c>
      <c r="BP97" s="32">
        <f t="shared" si="155"/>
        <v>0</v>
      </c>
    </row>
    <row r="98" spans="14:68" x14ac:dyDescent="0.25">
      <c r="N98" s="11">
        <v>80</v>
      </c>
      <c r="O98" s="52">
        <f t="shared" si="117"/>
        <v>63.095734448019364</v>
      </c>
      <c r="P98" s="50" t="str">
        <f t="shared" si="105"/>
        <v>40.9090909090909</v>
      </c>
      <c r="Q98" s="18" t="str">
        <f t="shared" si="106"/>
        <v>1+0.204227795687924i</v>
      </c>
      <c r="R98" s="18">
        <f t="shared" si="118"/>
        <v>1.0206414613034043</v>
      </c>
      <c r="S98" s="18">
        <f t="shared" si="119"/>
        <v>0.20145742320673593</v>
      </c>
      <c r="T98" s="18" t="str">
        <f t="shared" si="107"/>
        <v>1+0.0003171537533036i</v>
      </c>
      <c r="U98" s="18">
        <f t="shared" si="120"/>
        <v>1.0000000502932502</v>
      </c>
      <c r="V98" s="18">
        <f t="shared" si="121"/>
        <v>3.1715374266980492E-4</v>
      </c>
      <c r="W98" s="32" t="str">
        <f t="shared" si="108"/>
        <v>1-0.000659911064816605i</v>
      </c>
      <c r="X98" s="18">
        <f t="shared" si="122"/>
        <v>1.000000217741283</v>
      </c>
      <c r="Y98" s="18">
        <f t="shared" si="123"/>
        <v>-6.5991096902336501E-4</v>
      </c>
      <c r="Z98" s="32" t="str">
        <f t="shared" si="109"/>
        <v>0.999999936302853+0.000656461629080614i</v>
      </c>
      <c r="AA98" s="18">
        <f t="shared" si="124"/>
        <v>1.0000001517737787</v>
      </c>
      <c r="AB98" s="18">
        <f t="shared" si="125"/>
        <v>6.5646157659642187E-4</v>
      </c>
      <c r="AC98" s="68" t="str">
        <f t="shared" si="126"/>
        <v>39.2631025454609-8.05949401552656i</v>
      </c>
      <c r="AD98" s="66">
        <f t="shared" si="127"/>
        <v>32.058933450011324</v>
      </c>
      <c r="AE98" s="63">
        <f t="shared" si="128"/>
        <v>-11.599911121546029</v>
      </c>
      <c r="AF98" s="51" t="e">
        <f t="shared" si="129"/>
        <v>#NUM!</v>
      </c>
      <c r="AG98" s="51" t="str">
        <f t="shared" si="110"/>
        <v>1+0.925031780468832i</v>
      </c>
      <c r="AH98" s="51">
        <f t="shared" si="130"/>
        <v>1.3622348530548385</v>
      </c>
      <c r="AI98" s="51">
        <f t="shared" si="131"/>
        <v>0.74647394658689936</v>
      </c>
      <c r="AJ98" s="51" t="str">
        <f t="shared" si="111"/>
        <v>1+0.0003171537533036i</v>
      </c>
      <c r="AK98" s="51">
        <f t="shared" si="132"/>
        <v>1.0000000502932502</v>
      </c>
      <c r="AL98" s="51">
        <f t="shared" si="133"/>
        <v>3.1715374266980492E-4</v>
      </c>
      <c r="AM98" s="51" t="e">
        <f t="shared" si="112"/>
        <v>#NUM!</v>
      </c>
      <c r="AN98" s="51" t="e">
        <f t="shared" si="134"/>
        <v>#NUM!</v>
      </c>
      <c r="AO98" s="51" t="e">
        <f t="shared" si="135"/>
        <v>#NUM!</v>
      </c>
      <c r="AP98" s="60" t="e">
        <f t="shared" si="136"/>
        <v>#NUM!</v>
      </c>
      <c r="AQ98" s="51" t="e">
        <f t="shared" si="137"/>
        <v>#NUM!</v>
      </c>
      <c r="AR98" s="63" t="e">
        <f t="shared" si="138"/>
        <v>#NUM!</v>
      </c>
      <c r="AS98" s="32" t="str">
        <f t="shared" si="113"/>
        <v>-0.00020253164556962</v>
      </c>
      <c r="AT98" s="32" t="str">
        <f t="shared" si="114"/>
        <v>0.0000223315886544897i</v>
      </c>
      <c r="AU98" s="32">
        <f t="shared" si="139"/>
        <v>2.2331588654489699E-5</v>
      </c>
      <c r="AV98" s="32">
        <f t="shared" si="140"/>
        <v>1.5707963267948966</v>
      </c>
      <c r="AW98" s="32" t="str">
        <f t="shared" si="115"/>
        <v>1+0.000260119002354452i</v>
      </c>
      <c r="AX98" s="32">
        <f t="shared" si="141"/>
        <v>1.0000000338309472</v>
      </c>
      <c r="AY98" s="32">
        <f t="shared" si="142"/>
        <v>2.6011899648773732E-4</v>
      </c>
      <c r="AZ98" s="32" t="str">
        <f t="shared" si="116"/>
        <v>1+0.044401525462504i</v>
      </c>
      <c r="BA98" s="32">
        <f t="shared" si="143"/>
        <v>1.0009852623607389</v>
      </c>
      <c r="BB98" s="32">
        <f t="shared" si="144"/>
        <v>4.4372380794553391E-2</v>
      </c>
      <c r="BC98" s="60" t="str">
        <f t="shared" si="145"/>
        <v>-0.400331173099712+9.0693937710906i</v>
      </c>
      <c r="BD98" s="51">
        <f t="shared" si="146"/>
        <v>19.160018808606928</v>
      </c>
      <c r="BE98" s="63">
        <f t="shared" si="147"/>
        <v>92.527446425805337</v>
      </c>
      <c r="BF98" s="60" t="str">
        <f t="shared" si="148"/>
        <v>57.3764809209999+359.31900435332i</v>
      </c>
      <c r="BG98" s="66">
        <f t="shared" si="149"/>
        <v>51.218952258618238</v>
      </c>
      <c r="BH98" s="63">
        <f t="shared" si="150"/>
        <v>80.927535304259294</v>
      </c>
      <c r="BI98" s="60" t="e">
        <f t="shared" si="103"/>
        <v>#NUM!</v>
      </c>
      <c r="BJ98" s="66" t="e">
        <f t="shared" si="151"/>
        <v>#NUM!</v>
      </c>
      <c r="BK98" s="63" t="e">
        <f t="shared" si="104"/>
        <v>#NUM!</v>
      </c>
      <c r="BL98" s="51">
        <f t="shared" si="152"/>
        <v>51.218952258618238</v>
      </c>
      <c r="BM98" s="63">
        <f t="shared" si="153"/>
        <v>80.927535304259294</v>
      </c>
      <c r="BO98" s="32">
        <f t="shared" si="154"/>
        <v>0</v>
      </c>
      <c r="BP98" s="32">
        <f t="shared" si="155"/>
        <v>0</v>
      </c>
    </row>
    <row r="99" spans="14:68" x14ac:dyDescent="0.25">
      <c r="N99" s="11">
        <v>81</v>
      </c>
      <c r="O99" s="52">
        <f t="shared" si="117"/>
        <v>64.565422903465588</v>
      </c>
      <c r="P99" s="50" t="str">
        <f t="shared" si="105"/>
        <v>40.9090909090909</v>
      </c>
      <c r="Q99" s="18" t="str">
        <f t="shared" si="106"/>
        <v>1+0.208984872156398i</v>
      </c>
      <c r="R99" s="18">
        <f t="shared" si="118"/>
        <v>1.021603972579505</v>
      </c>
      <c r="S99" s="18">
        <f t="shared" si="119"/>
        <v>0.20601974442823551</v>
      </c>
      <c r="T99" s="18" t="str">
        <f t="shared" si="107"/>
        <v>1+0.000324541213231113i</v>
      </c>
      <c r="U99" s="18">
        <f t="shared" si="120"/>
        <v>1.0000000526634982</v>
      </c>
      <c r="V99" s="18">
        <f t="shared" si="121"/>
        <v>3.2454120183679638E-4</v>
      </c>
      <c r="W99" s="32" t="str">
        <f t="shared" si="108"/>
        <v>1-0.000675282368155362i</v>
      </c>
      <c r="X99" s="18">
        <f t="shared" si="122"/>
        <v>1.0000002280031124</v>
      </c>
      <c r="Y99" s="18">
        <f t="shared" si="123"/>
        <v>-6.7528226551105729E-4</v>
      </c>
      <c r="Z99" s="32" t="str">
        <f t="shared" si="109"/>
        <v>0.999999933300899+0.000671752584739399i</v>
      </c>
      <c r="AA99" s="18">
        <f t="shared" si="124"/>
        <v>1.0000001589266561</v>
      </c>
      <c r="AB99" s="18">
        <f t="shared" si="125"/>
        <v>6.7175252850157428E-4</v>
      </c>
      <c r="AC99" s="68" t="str">
        <f t="shared" si="126"/>
        <v>39.1887757046032-8.23169056171212i</v>
      </c>
      <c r="AD99" s="66">
        <f t="shared" si="127"/>
        <v>32.050746168891294</v>
      </c>
      <c r="AE99" s="63">
        <f t="shared" si="128"/>
        <v>-11.862646419512584</v>
      </c>
      <c r="AF99" s="51" t="e">
        <f t="shared" si="129"/>
        <v>#NUM!</v>
      </c>
      <c r="AG99" s="51" t="str">
        <f t="shared" si="110"/>
        <v>1+0.946578538590745i</v>
      </c>
      <c r="AH99" s="51">
        <f t="shared" si="130"/>
        <v>1.3769571270452072</v>
      </c>
      <c r="AI99" s="51">
        <f t="shared" si="131"/>
        <v>0.75796127618282028</v>
      </c>
      <c r="AJ99" s="51" t="str">
        <f t="shared" si="111"/>
        <v>1+0.000324541213231113i</v>
      </c>
      <c r="AK99" s="51">
        <f t="shared" si="132"/>
        <v>1.0000000526634982</v>
      </c>
      <c r="AL99" s="51">
        <f t="shared" si="133"/>
        <v>3.2454120183679638E-4</v>
      </c>
      <c r="AM99" s="51" t="e">
        <f t="shared" si="112"/>
        <v>#NUM!</v>
      </c>
      <c r="AN99" s="51" t="e">
        <f t="shared" si="134"/>
        <v>#NUM!</v>
      </c>
      <c r="AO99" s="51" t="e">
        <f t="shared" si="135"/>
        <v>#NUM!</v>
      </c>
      <c r="AP99" s="60" t="e">
        <f t="shared" si="136"/>
        <v>#NUM!</v>
      </c>
      <c r="AQ99" s="51" t="e">
        <f t="shared" si="137"/>
        <v>#NUM!</v>
      </c>
      <c r="AR99" s="63" t="e">
        <f t="shared" si="138"/>
        <v>#NUM!</v>
      </c>
      <c r="AS99" s="32" t="str">
        <f t="shared" si="113"/>
        <v>-0.00020253164556962</v>
      </c>
      <c r="AT99" s="32" t="str">
        <f t="shared" si="114"/>
        <v>0.0000228517581766358i</v>
      </c>
      <c r="AU99" s="32">
        <f t="shared" si="139"/>
        <v>2.2851758176635801E-5</v>
      </c>
      <c r="AV99" s="32">
        <f t="shared" si="140"/>
        <v>1.5707963267948966</v>
      </c>
      <c r="AW99" s="32" t="str">
        <f t="shared" si="115"/>
        <v>1+0.000266177952268372i</v>
      </c>
      <c r="AX99" s="32">
        <f t="shared" si="141"/>
        <v>1.0000000354253504</v>
      </c>
      <c r="AY99" s="32">
        <f t="shared" si="142"/>
        <v>2.6617794598207396E-4</v>
      </c>
      <c r="AZ99" s="32" t="str">
        <f t="shared" si="116"/>
        <v>1+0.0454357698523558i</v>
      </c>
      <c r="BA99" s="32">
        <f t="shared" si="143"/>
        <v>1.00103167241705</v>
      </c>
      <c r="BB99" s="32">
        <f t="shared" si="144"/>
        <v>4.5404542516013599E-2</v>
      </c>
      <c r="BC99" s="60" t="str">
        <f t="shared" si="145"/>
        <v>-0.400331171823133+8.86295396057411i</v>
      </c>
      <c r="BD99" s="51">
        <f t="shared" si="146"/>
        <v>18.960421501268993</v>
      </c>
      <c r="BE99" s="63">
        <f t="shared" si="147"/>
        <v>92.586237783985652</v>
      </c>
      <c r="BF99" s="60" t="str">
        <f t="shared" si="148"/>
        <v>57.2686059660092+350.623717169819i</v>
      </c>
      <c r="BG99" s="66">
        <f t="shared" si="149"/>
        <v>51.01116767016029</v>
      </c>
      <c r="BH99" s="63">
        <f t="shared" si="150"/>
        <v>80.72359136447308</v>
      </c>
      <c r="BI99" s="60" t="e">
        <f t="shared" si="103"/>
        <v>#NUM!</v>
      </c>
      <c r="BJ99" s="66" t="e">
        <f t="shared" si="151"/>
        <v>#NUM!</v>
      </c>
      <c r="BK99" s="63" t="e">
        <f t="shared" si="104"/>
        <v>#NUM!</v>
      </c>
      <c r="BL99" s="51">
        <f t="shared" si="152"/>
        <v>51.01116767016029</v>
      </c>
      <c r="BM99" s="63">
        <f t="shared" si="153"/>
        <v>80.72359136447308</v>
      </c>
      <c r="BO99" s="32">
        <f t="shared" si="154"/>
        <v>0</v>
      </c>
      <c r="BP99" s="32">
        <f t="shared" si="155"/>
        <v>0</v>
      </c>
    </row>
    <row r="100" spans="14:68" x14ac:dyDescent="0.25">
      <c r="N100" s="11">
        <v>82</v>
      </c>
      <c r="O100" s="52">
        <f t="shared" si="117"/>
        <v>66.069344800759623</v>
      </c>
      <c r="P100" s="50" t="str">
        <f t="shared" si="105"/>
        <v>40.9090909090909</v>
      </c>
      <c r="Q100" s="18" t="str">
        <f t="shared" si="106"/>
        <v>1+0.213852755170331i</v>
      </c>
      <c r="R100" s="18">
        <f t="shared" si="118"/>
        <v>1.0226108746213984</v>
      </c>
      <c r="S100" s="18">
        <f t="shared" si="119"/>
        <v>0.21067934536987143</v>
      </c>
      <c r="T100" s="18" t="str">
        <f t="shared" si="107"/>
        <v>1+0.000332100749205692i</v>
      </c>
      <c r="U100" s="18">
        <f t="shared" si="120"/>
        <v>1.0000000551454522</v>
      </c>
      <c r="V100" s="18">
        <f t="shared" si="121"/>
        <v>3.3210073699646179E-4</v>
      </c>
      <c r="W100" s="32" t="str">
        <f t="shared" si="108"/>
        <v>1-0.000691011715144135i</v>
      </c>
      <c r="X100" s="18">
        <f t="shared" si="122"/>
        <v>1.0000002387485667</v>
      </c>
      <c r="Y100" s="18">
        <f t="shared" si="123"/>
        <v>-6.9101160515878241E-4</v>
      </c>
      <c r="Z100" s="32" t="str">
        <f t="shared" si="109"/>
        <v>0.999999930157467+0.000687399712510311i</v>
      </c>
      <c r="AA100" s="18">
        <f t="shared" si="124"/>
        <v>1.000000166416638</v>
      </c>
      <c r="AB100" s="18">
        <f t="shared" si="125"/>
        <v>6.8739965225039681E-4</v>
      </c>
      <c r="AC100" s="68" t="str">
        <f t="shared" si="126"/>
        <v>39.1112454386338-8.40685120504008i</v>
      </c>
      <c r="AD100" s="66">
        <f t="shared" si="127"/>
        <v>32.042189544038344</v>
      </c>
      <c r="AE100" s="63">
        <f t="shared" si="128"/>
        <v>-12.130986497152453</v>
      </c>
      <c r="AF100" s="51" t="e">
        <f t="shared" si="129"/>
        <v>#NUM!</v>
      </c>
      <c r="AG100" s="51" t="str">
        <f t="shared" si="110"/>
        <v>1+0.968627185183267i</v>
      </c>
      <c r="AH100" s="51">
        <f t="shared" si="130"/>
        <v>1.392206386954197</v>
      </c>
      <c r="AI100" s="51">
        <f t="shared" si="131"/>
        <v>0.76946312015805574</v>
      </c>
      <c r="AJ100" s="51" t="str">
        <f t="shared" si="111"/>
        <v>1+0.000332100749205692i</v>
      </c>
      <c r="AK100" s="51">
        <f t="shared" si="132"/>
        <v>1.0000000551454522</v>
      </c>
      <c r="AL100" s="51">
        <f t="shared" si="133"/>
        <v>3.3210073699646179E-4</v>
      </c>
      <c r="AM100" s="51" t="e">
        <f t="shared" si="112"/>
        <v>#NUM!</v>
      </c>
      <c r="AN100" s="51" t="e">
        <f t="shared" si="134"/>
        <v>#NUM!</v>
      </c>
      <c r="AO100" s="51" t="e">
        <f t="shared" si="135"/>
        <v>#NUM!</v>
      </c>
      <c r="AP100" s="60" t="e">
        <f t="shared" si="136"/>
        <v>#NUM!</v>
      </c>
      <c r="AQ100" s="51" t="e">
        <f t="shared" si="137"/>
        <v>#NUM!</v>
      </c>
      <c r="AR100" s="63" t="e">
        <f t="shared" si="138"/>
        <v>#NUM!</v>
      </c>
      <c r="AS100" s="32" t="str">
        <f t="shared" si="113"/>
        <v>-0.00020253164556962</v>
      </c>
      <c r="AT100" s="32" t="str">
        <f t="shared" si="114"/>
        <v>0.0000233840440034458i</v>
      </c>
      <c r="AU100" s="32">
        <f t="shared" si="139"/>
        <v>2.33840440034458E-5</v>
      </c>
      <c r="AV100" s="32">
        <f t="shared" si="140"/>
        <v>1.5707963267948966</v>
      </c>
      <c r="AW100" s="32" t="str">
        <f t="shared" si="115"/>
        <v>1+0.000272378033255866i</v>
      </c>
      <c r="AX100" s="32">
        <f t="shared" si="141"/>
        <v>1.0000000370948958</v>
      </c>
      <c r="AY100" s="32">
        <f t="shared" si="142"/>
        <v>2.7237802651997631E-4</v>
      </c>
      <c r="AZ100" s="32" t="str">
        <f t="shared" si="116"/>
        <v>1+0.0464941048887969i</v>
      </c>
      <c r="BA100" s="32">
        <f t="shared" si="143"/>
        <v>1.0010802674058712</v>
      </c>
      <c r="BB100" s="32">
        <f t="shared" si="144"/>
        <v>4.6460646144871755E-2</v>
      </c>
      <c r="BC100" s="60" t="str">
        <f t="shared" si="145"/>
        <v>-0.400331170486391+8.66121340556258i</v>
      </c>
      <c r="BD100" s="51">
        <f t="shared" si="146"/>
        <v>18.760843132232527</v>
      </c>
      <c r="BE100" s="63">
        <f t="shared" si="147"/>
        <v>92.646392826200199</v>
      </c>
      <c r="BF100" s="60" t="str">
        <f t="shared" si="148"/>
        <v>57.1560816900343+342.116367884362i</v>
      </c>
      <c r="BG100" s="66">
        <f t="shared" si="149"/>
        <v>50.803032676270867</v>
      </c>
      <c r="BH100" s="63">
        <f t="shared" si="150"/>
        <v>80.515406329047764</v>
      </c>
      <c r="BI100" s="60" t="e">
        <f t="shared" si="103"/>
        <v>#NUM!</v>
      </c>
      <c r="BJ100" s="66" t="e">
        <f t="shared" si="151"/>
        <v>#NUM!</v>
      </c>
      <c r="BK100" s="63" t="e">
        <f t="shared" si="104"/>
        <v>#NUM!</v>
      </c>
      <c r="BL100" s="51">
        <f t="shared" si="152"/>
        <v>50.803032676270867</v>
      </c>
      <c r="BM100" s="63">
        <f t="shared" si="153"/>
        <v>80.515406329047764</v>
      </c>
      <c r="BO100" s="32">
        <f t="shared" si="154"/>
        <v>0</v>
      </c>
      <c r="BP100" s="32">
        <f t="shared" si="155"/>
        <v>0</v>
      </c>
    </row>
    <row r="101" spans="14:68" x14ac:dyDescent="0.25">
      <c r="N101" s="11">
        <v>83</v>
      </c>
      <c r="O101" s="52">
        <f t="shared" si="117"/>
        <v>67.60829753919819</v>
      </c>
      <c r="P101" s="50" t="str">
        <f t="shared" si="105"/>
        <v>40.9090909090909</v>
      </c>
      <c r="Q101" s="18" t="str">
        <f t="shared" si="106"/>
        <v>1+0.218834025745732i</v>
      </c>
      <c r="R101" s="18">
        <f t="shared" si="118"/>
        <v>1.023664168965625</v>
      </c>
      <c r="S101" s="18">
        <f t="shared" si="119"/>
        <v>0.2154378868870955</v>
      </c>
      <c r="T101" s="18" t="str">
        <f t="shared" si="107"/>
        <v>1+0.000339836369393373i</v>
      </c>
      <c r="U101" s="18">
        <f t="shared" si="120"/>
        <v>1.0000000577443773</v>
      </c>
      <c r="V101" s="18">
        <f t="shared" si="121"/>
        <v>3.3983635631094715E-4</v>
      </c>
      <c r="W101" s="32" t="str">
        <f t="shared" si="108"/>
        <v>1-0.000707107445690898i</v>
      </c>
      <c r="X101" s="18">
        <f t="shared" si="122"/>
        <v>1.0000002500004386</v>
      </c>
      <c r="Y101" s="18">
        <f t="shared" si="123"/>
        <v>-7.0710732783947096E-4</v>
      </c>
      <c r="Z101" s="32" t="str">
        <f t="shared" si="109"/>
        <v>0.99999992686589+0.000703411308707607i</v>
      </c>
      <c r="AA101" s="18">
        <f t="shared" si="124"/>
        <v>1.0000001742596121</v>
      </c>
      <c r="AB101" s="18">
        <f t="shared" si="125"/>
        <v>7.03411244137946E-4</v>
      </c>
      <c r="AC101" s="68" t="str">
        <f t="shared" si="126"/>
        <v>39.030387732658-8.58497750752803i</v>
      </c>
      <c r="AD101" s="66">
        <f t="shared" si="127"/>
        <v>32.033247690521272</v>
      </c>
      <c r="AE101" s="63">
        <f t="shared" si="128"/>
        <v>-12.405027238004823</v>
      </c>
      <c r="AF101" s="51" t="e">
        <f t="shared" si="129"/>
        <v>#NUM!</v>
      </c>
      <c r="AG101" s="51" t="str">
        <f t="shared" si="110"/>
        <v>1+0.99118941073067i</v>
      </c>
      <c r="AH101" s="51">
        <f t="shared" si="130"/>
        <v>1.4079973181595955</v>
      </c>
      <c r="AI101" s="51">
        <f t="shared" si="131"/>
        <v>0.78097340514871383</v>
      </c>
      <c r="AJ101" s="51" t="str">
        <f t="shared" si="111"/>
        <v>1+0.000339836369393373i</v>
      </c>
      <c r="AK101" s="51">
        <f t="shared" si="132"/>
        <v>1.0000000577443773</v>
      </c>
      <c r="AL101" s="51">
        <f t="shared" si="133"/>
        <v>3.3983635631094715E-4</v>
      </c>
      <c r="AM101" s="51" t="e">
        <f t="shared" si="112"/>
        <v>#NUM!</v>
      </c>
      <c r="AN101" s="51" t="e">
        <f t="shared" si="134"/>
        <v>#NUM!</v>
      </c>
      <c r="AO101" s="51" t="e">
        <f t="shared" si="135"/>
        <v>#NUM!</v>
      </c>
      <c r="AP101" s="60" t="e">
        <f t="shared" si="136"/>
        <v>#NUM!</v>
      </c>
      <c r="AQ101" s="51" t="e">
        <f t="shared" si="137"/>
        <v>#NUM!</v>
      </c>
      <c r="AR101" s="63" t="e">
        <f t="shared" si="138"/>
        <v>#NUM!</v>
      </c>
      <c r="AS101" s="32" t="str">
        <f t="shared" si="113"/>
        <v>-0.00020253164556962</v>
      </c>
      <c r="AT101" s="32" t="str">
        <f t="shared" si="114"/>
        <v>0.0000239287283599109i</v>
      </c>
      <c r="AU101" s="32">
        <f t="shared" si="139"/>
        <v>2.3928728359910899E-5</v>
      </c>
      <c r="AV101" s="32">
        <f t="shared" si="140"/>
        <v>1.5707963267948966</v>
      </c>
      <c r="AW101" s="32" t="str">
        <f t="shared" si="115"/>
        <v>1+0.000278722532681942i</v>
      </c>
      <c r="AX101" s="32">
        <f t="shared" si="141"/>
        <v>1.0000000388431245</v>
      </c>
      <c r="AY101" s="32">
        <f t="shared" si="142"/>
        <v>2.787225254643062E-4</v>
      </c>
      <c r="AZ101" s="32" t="str">
        <f t="shared" si="116"/>
        <v>1+0.0475770917150722i</v>
      </c>
      <c r="BA101" s="32">
        <f t="shared" si="143"/>
        <v>1.0011311500777829</v>
      </c>
      <c r="BB101" s="32">
        <f t="shared" si="144"/>
        <v>4.7541242212447085E-2</v>
      </c>
      <c r="BC101" s="60" t="str">
        <f t="shared" si="145"/>
        <v>-0.400331169086651+8.46406514054336i</v>
      </c>
      <c r="BD101" s="51">
        <f t="shared" si="146"/>
        <v>18.561284590179717</v>
      </c>
      <c r="BE101" s="63">
        <f t="shared" si="147"/>
        <v>92.707942907218083</v>
      </c>
      <c r="BF101" s="60" t="str">
        <f t="shared" si="148"/>
        <v>57.0387281028966+333.792578312053i</v>
      </c>
      <c r="BG101" s="66">
        <f t="shared" si="149"/>
        <v>50.594532280700989</v>
      </c>
      <c r="BH101" s="63">
        <f t="shared" si="150"/>
        <v>80.302915669213263</v>
      </c>
      <c r="BI101" s="60" t="e">
        <f t="shared" si="103"/>
        <v>#NUM!</v>
      </c>
      <c r="BJ101" s="66" t="e">
        <f t="shared" si="151"/>
        <v>#NUM!</v>
      </c>
      <c r="BK101" s="63" t="e">
        <f t="shared" si="104"/>
        <v>#NUM!</v>
      </c>
      <c r="BL101" s="51">
        <f t="shared" si="152"/>
        <v>50.594532280700989</v>
      </c>
      <c r="BM101" s="63">
        <f t="shared" si="153"/>
        <v>80.302915669213263</v>
      </c>
      <c r="BO101" s="32">
        <f t="shared" si="154"/>
        <v>0</v>
      </c>
      <c r="BP101" s="32">
        <f t="shared" si="155"/>
        <v>0</v>
      </c>
    </row>
    <row r="102" spans="14:68" x14ac:dyDescent="0.25">
      <c r="N102" s="11">
        <v>84</v>
      </c>
      <c r="O102" s="52">
        <f t="shared" si="117"/>
        <v>69.183097091893657</v>
      </c>
      <c r="P102" s="50" t="str">
        <f t="shared" si="105"/>
        <v>40.9090909090909</v>
      </c>
      <c r="Q102" s="18" t="str">
        <f t="shared" si="106"/>
        <v>1+0.223931325018194i</v>
      </c>
      <c r="R102" s="18">
        <f t="shared" si="118"/>
        <v>1.0247659431911289</v>
      </c>
      <c r="S102" s="18">
        <f t="shared" si="119"/>
        <v>0.22029702961550124</v>
      </c>
      <c r="T102" s="18" t="str">
        <f t="shared" si="107"/>
        <v>1+0.000347752175322372i</v>
      </c>
      <c r="U102" s="18">
        <f t="shared" si="120"/>
        <v>1.0000000604657859</v>
      </c>
      <c r="V102" s="18">
        <f t="shared" si="121"/>
        <v>3.4775216130430021E-4</v>
      </c>
      <c r="W102" s="32" t="str">
        <f t="shared" si="108"/>
        <v>1-0.000723578093965039i</v>
      </c>
      <c r="X102" s="18">
        <f t="shared" si="122"/>
        <v>1.0000002617825947</v>
      </c>
      <c r="Y102" s="18">
        <f t="shared" si="123"/>
        <v>-7.2357796768496145E-4</v>
      </c>
      <c r="Z102" s="32" t="str">
        <f t="shared" si="109"/>
        <v>0.999999923419185+0.000719795862891528i</v>
      </c>
      <c r="AA102" s="18">
        <f t="shared" si="124"/>
        <v>1.0000001824722133</v>
      </c>
      <c r="AB102" s="18">
        <f t="shared" si="125"/>
        <v>7.1979579370389088E-4</v>
      </c>
      <c r="AC102" s="68" t="str">
        <f t="shared" si="126"/>
        <v>38.9460750589531-8.76606707314706i</v>
      </c>
      <c r="AD102" s="66">
        <f t="shared" si="127"/>
        <v>32.023904111524772</v>
      </c>
      <c r="AE102" s="63">
        <f t="shared" si="128"/>
        <v>-12.684864529864951</v>
      </c>
      <c r="AF102" s="51" t="e">
        <f t="shared" si="129"/>
        <v>#NUM!</v>
      </c>
      <c r="AG102" s="51" t="str">
        <f t="shared" si="110"/>
        <v>1+1.01427717802358i</v>
      </c>
      <c r="AH102" s="51">
        <f t="shared" si="130"/>
        <v>1.4243448296881893</v>
      </c>
      <c r="AI102" s="51">
        <f t="shared" si="131"/>
        <v>0.79248603546056529</v>
      </c>
      <c r="AJ102" s="51" t="str">
        <f t="shared" si="111"/>
        <v>1+0.000347752175322372i</v>
      </c>
      <c r="AK102" s="51">
        <f t="shared" si="132"/>
        <v>1.0000000604657859</v>
      </c>
      <c r="AL102" s="51">
        <f t="shared" si="133"/>
        <v>3.4775216130430021E-4</v>
      </c>
      <c r="AM102" s="51" t="e">
        <f t="shared" si="112"/>
        <v>#NUM!</v>
      </c>
      <c r="AN102" s="51" t="e">
        <f t="shared" si="134"/>
        <v>#NUM!</v>
      </c>
      <c r="AO102" s="51" t="e">
        <f t="shared" si="135"/>
        <v>#NUM!</v>
      </c>
      <c r="AP102" s="60" t="e">
        <f t="shared" si="136"/>
        <v>#NUM!</v>
      </c>
      <c r="AQ102" s="51" t="e">
        <f t="shared" si="137"/>
        <v>#NUM!</v>
      </c>
      <c r="AR102" s="63" t="e">
        <f t="shared" si="138"/>
        <v>#NUM!</v>
      </c>
      <c r="AS102" s="32" t="str">
        <f t="shared" si="113"/>
        <v>-0.00020253164556962</v>
      </c>
      <c r="AT102" s="32" t="str">
        <f t="shared" si="114"/>
        <v>0.0000244861000448865i</v>
      </c>
      <c r="AU102" s="32">
        <f t="shared" si="139"/>
        <v>2.4486100044886501E-5</v>
      </c>
      <c r="AV102" s="32">
        <f t="shared" si="140"/>
        <v>1.5707963267948966</v>
      </c>
      <c r="AW102" s="32" t="str">
        <f t="shared" si="115"/>
        <v>1+0.000285214814484175i</v>
      </c>
      <c r="AX102" s="32">
        <f t="shared" si="141"/>
        <v>1.0000000406737444</v>
      </c>
      <c r="AY102" s="32">
        <f t="shared" si="142"/>
        <v>2.8521480675033889E-4</v>
      </c>
      <c r="AZ102" s="32" t="str">
        <f t="shared" si="116"/>
        <v>1+0.0486853045451321i</v>
      </c>
      <c r="BA102" s="32">
        <f t="shared" si="143"/>
        <v>1.0011844280044773</v>
      </c>
      <c r="BB102" s="32">
        <f t="shared" si="144"/>
        <v>4.8646893564946531E-2</v>
      </c>
      <c r="BC102" s="60" t="str">
        <f t="shared" si="145"/>
        <v>-0.400331167620943+8.27140463489678i</v>
      </c>
      <c r="BD102" s="51">
        <f t="shared" si="146"/>
        <v>18.361746805304676</v>
      </c>
      <c r="BE102" s="63">
        <f t="shared" si="147"/>
        <v>92.770920083012129</v>
      </c>
      <c r="BF102" s="60" t="str">
        <f t="shared" si="148"/>
        <v>56.916360116041+325.648075620499i</v>
      </c>
      <c r="BG102" s="66">
        <f t="shared" si="149"/>
        <v>50.385650916829448</v>
      </c>
      <c r="BH102" s="63">
        <f t="shared" si="150"/>
        <v>80.08605555314719</v>
      </c>
      <c r="BI102" s="60" t="e">
        <f t="shared" si="103"/>
        <v>#NUM!</v>
      </c>
      <c r="BJ102" s="66" t="e">
        <f t="shared" si="151"/>
        <v>#NUM!</v>
      </c>
      <c r="BK102" s="63" t="e">
        <f t="shared" si="104"/>
        <v>#NUM!</v>
      </c>
      <c r="BL102" s="51">
        <f t="shared" si="152"/>
        <v>50.385650916829448</v>
      </c>
      <c r="BM102" s="63">
        <f t="shared" si="153"/>
        <v>80.08605555314719</v>
      </c>
      <c r="BO102" s="32">
        <f t="shared" si="154"/>
        <v>0</v>
      </c>
      <c r="BP102" s="32">
        <f t="shared" si="155"/>
        <v>0</v>
      </c>
    </row>
    <row r="103" spans="14:68" x14ac:dyDescent="0.25">
      <c r="N103" s="11">
        <v>85</v>
      </c>
      <c r="O103" s="52">
        <f t="shared" si="117"/>
        <v>70.794578438413865</v>
      </c>
      <c r="P103" s="50" t="str">
        <f t="shared" si="105"/>
        <v>40.9090909090909</v>
      </c>
      <c r="Q103" s="18" t="str">
        <f t="shared" si="106"/>
        <v>1+0.229147355643262i</v>
      </c>
      <c r="R103" s="18">
        <f t="shared" si="118"/>
        <v>1.0259183742375899</v>
      </c>
      <c r="S103" s="18">
        <f t="shared" si="119"/>
        <v>0.22525843167385118</v>
      </c>
      <c r="T103" s="18" t="str">
        <f t="shared" si="107"/>
        <v>1+0.000355852364057772i</v>
      </c>
      <c r="U103" s="18">
        <f t="shared" si="120"/>
        <v>1.0000000633154504</v>
      </c>
      <c r="V103" s="18">
        <f t="shared" si="121"/>
        <v>3.558523490371375E-4</v>
      </c>
      <c r="W103" s="32" t="str">
        <f t="shared" si="108"/>
        <v>1-0.000740432392922291i</v>
      </c>
      <c r="X103" s="18">
        <f t="shared" si="122"/>
        <v>1.0000002741200267</v>
      </c>
      <c r="Y103" s="18">
        <f t="shared" si="123"/>
        <v>-7.4043225761075214E-4</v>
      </c>
      <c r="Z103" s="32" t="str">
        <f t="shared" si="109"/>
        <v>0.999999919810043+0.00073656206236958i</v>
      </c>
      <c r="AA103" s="18">
        <f t="shared" si="124"/>
        <v>1.0000001910718639</v>
      </c>
      <c r="AB103" s="18">
        <f t="shared" si="125"/>
        <v>7.3656198823369133E-4</v>
      </c>
      <c r="AC103" s="68" t="str">
        <f t="shared" si="126"/>
        <v>38.858176399917-8.95011326004344i</v>
      </c>
      <c r="AD103" s="66">
        <f t="shared" si="127"/>
        <v>32.014141681309773</v>
      </c>
      <c r="AE103" s="63">
        <f t="shared" si="128"/>
        <v>-12.970594133570048</v>
      </c>
      <c r="AF103" s="51" t="e">
        <f t="shared" si="129"/>
        <v>#NUM!</v>
      </c>
      <c r="AG103" s="51" t="str">
        <f t="shared" si="110"/>
        <v>1+1.03790272850183i</v>
      </c>
      <c r="AH103" s="51">
        <f t="shared" si="130"/>
        <v>1.4412640541661836</v>
      </c>
      <c r="AI103" s="51">
        <f t="shared" si="131"/>
        <v>0.80399490918797023</v>
      </c>
      <c r="AJ103" s="51" t="str">
        <f t="shared" si="111"/>
        <v>1+0.000355852364057772i</v>
      </c>
      <c r="AK103" s="51">
        <f t="shared" si="132"/>
        <v>1.0000000633154504</v>
      </c>
      <c r="AL103" s="51">
        <f t="shared" si="133"/>
        <v>3.558523490371375E-4</v>
      </c>
      <c r="AM103" s="51" t="e">
        <f t="shared" si="112"/>
        <v>#NUM!</v>
      </c>
      <c r="AN103" s="51" t="e">
        <f t="shared" si="134"/>
        <v>#NUM!</v>
      </c>
      <c r="AO103" s="51" t="e">
        <f t="shared" si="135"/>
        <v>#NUM!</v>
      </c>
      <c r="AP103" s="60" t="e">
        <f t="shared" si="136"/>
        <v>#NUM!</v>
      </c>
      <c r="AQ103" s="51" t="e">
        <f t="shared" si="137"/>
        <v>#NUM!</v>
      </c>
      <c r="AR103" s="63" t="e">
        <f t="shared" si="138"/>
        <v>#NUM!</v>
      </c>
      <c r="AS103" s="32" t="str">
        <f t="shared" si="113"/>
        <v>-0.00020253164556962</v>
      </c>
      <c r="AT103" s="32" t="str">
        <f t="shared" si="114"/>
        <v>0.0000250564545842179i</v>
      </c>
      <c r="AU103" s="32">
        <f t="shared" si="139"/>
        <v>2.5056454584217899E-5</v>
      </c>
      <c r="AV103" s="32">
        <f t="shared" si="140"/>
        <v>1.5707963267948966</v>
      </c>
      <c r="AW103" s="32" t="str">
        <f t="shared" si="115"/>
        <v>1+0.000291858320956312i</v>
      </c>
      <c r="AX103" s="32">
        <f t="shared" si="141"/>
        <v>1.0000000425906388</v>
      </c>
      <c r="AY103" s="32">
        <f t="shared" si="142"/>
        <v>2.9185831266935735E-4</v>
      </c>
      <c r="AZ103" s="32" t="str">
        <f t="shared" si="116"/>
        <v>1+0.0498193309680881i</v>
      </c>
      <c r="BA103" s="32">
        <f t="shared" si="143"/>
        <v>1.0012402138039143</v>
      </c>
      <c r="BB103" s="32">
        <f t="shared" si="144"/>
        <v>4.9778175614246481E-2</v>
      </c>
      <c r="BC103" s="60" t="str">
        <f t="shared" si="145"/>
        <v>-0.400331166086156+8.08312973747254i</v>
      </c>
      <c r="BD103" s="51">
        <f t="shared" si="146"/>
        <v>18.162230751234183</v>
      </c>
      <c r="BE103" s="63">
        <f t="shared" si="147"/>
        <v>92.835357125025581</v>
      </c>
      <c r="BF103" s="60" t="str">
        <f t="shared" si="148"/>
        <v>56.7887875758441+317.678690480119i</v>
      </c>
      <c r="BG103" s="66">
        <f t="shared" si="149"/>
        <v>50.176372432543957</v>
      </c>
      <c r="BH103" s="63">
        <f t="shared" si="150"/>
        <v>79.864762991455535</v>
      </c>
      <c r="BI103" s="60" t="e">
        <f t="shared" si="103"/>
        <v>#NUM!</v>
      </c>
      <c r="BJ103" s="66" t="e">
        <f t="shared" si="151"/>
        <v>#NUM!</v>
      </c>
      <c r="BK103" s="63" t="e">
        <f t="shared" si="104"/>
        <v>#NUM!</v>
      </c>
      <c r="BL103" s="51">
        <f t="shared" si="152"/>
        <v>50.176372432543957</v>
      </c>
      <c r="BM103" s="63">
        <f t="shared" si="153"/>
        <v>79.864762991455535</v>
      </c>
      <c r="BO103" s="32">
        <f t="shared" si="154"/>
        <v>0</v>
      </c>
      <c r="BP103" s="32">
        <f t="shared" si="155"/>
        <v>0</v>
      </c>
    </row>
    <row r="104" spans="14:68" x14ac:dyDescent="0.25">
      <c r="N104" s="11">
        <v>86</v>
      </c>
      <c r="O104" s="52">
        <f t="shared" si="117"/>
        <v>72.443596007499011</v>
      </c>
      <c r="P104" s="50" t="str">
        <f t="shared" si="105"/>
        <v>40.9090909090909</v>
      </c>
      <c r="Q104" s="18" t="str">
        <f t="shared" si="106"/>
        <v>1+0.234484883229415i</v>
      </c>
      <c r="R104" s="18">
        <f t="shared" si="118"/>
        <v>1.0271237318176969</v>
      </c>
      <c r="S104" s="18">
        <f t="shared" si="119"/>
        <v>0.23032374620268262</v>
      </c>
      <c r="T104" s="18" t="str">
        <f t="shared" si="107"/>
        <v>1+0.000364141230426857i</v>
      </c>
      <c r="U104" s="18">
        <f t="shared" si="120"/>
        <v>1.0000000662994157</v>
      </c>
      <c r="V104" s="18">
        <f t="shared" si="121"/>
        <v>3.6414121433195725E-4</v>
      </c>
      <c r="W104" s="32" t="str">
        <f t="shared" si="108"/>
        <v>1-0.000757679278935048i</v>
      </c>
      <c r="X104" s="18">
        <f t="shared" si="122"/>
        <v>1.0000002870389035</v>
      </c>
      <c r="Y104" s="18">
        <f t="shared" si="123"/>
        <v>-7.5767913394612419E-4</v>
      </c>
      <c r="Z104" s="32" t="str">
        <f t="shared" si="109"/>
        <v>0.999999916030806+0.000753718796802649i</v>
      </c>
      <c r="AA104" s="18">
        <f t="shared" si="124"/>
        <v>1.0000002000768018</v>
      </c>
      <c r="AB104" s="18">
        <f t="shared" si="125"/>
        <v>7.5371871736461455E-4</v>
      </c>
      <c r="AC104" s="68" t="str">
        <f t="shared" si="126"/>
        <v>38.7665572855148-9.13710488125607i</v>
      </c>
      <c r="AD104" s="66">
        <f t="shared" si="127"/>
        <v>32.003942628320189</v>
      </c>
      <c r="AE104" s="63">
        <f t="shared" si="128"/>
        <v>-13.262311542373283</v>
      </c>
      <c r="AF104" s="51" t="e">
        <f t="shared" si="129"/>
        <v>#NUM!</v>
      </c>
      <c r="AG104" s="51" t="str">
        <f t="shared" si="110"/>
        <v>1+1.062078588745i</v>
      </c>
      <c r="AH104" s="51">
        <f t="shared" si="130"/>
        <v>1.458770348159905</v>
      </c>
      <c r="AI104" s="51">
        <f t="shared" si="131"/>
        <v>0.8154939343728701</v>
      </c>
      <c r="AJ104" s="51" t="str">
        <f t="shared" si="111"/>
        <v>1+0.000364141230426857i</v>
      </c>
      <c r="AK104" s="51">
        <f t="shared" si="132"/>
        <v>1.0000000662994157</v>
      </c>
      <c r="AL104" s="51">
        <f t="shared" si="133"/>
        <v>3.6414121433195725E-4</v>
      </c>
      <c r="AM104" s="51" t="e">
        <f t="shared" si="112"/>
        <v>#NUM!</v>
      </c>
      <c r="AN104" s="51" t="e">
        <f t="shared" si="134"/>
        <v>#NUM!</v>
      </c>
      <c r="AO104" s="51" t="e">
        <f t="shared" si="135"/>
        <v>#NUM!</v>
      </c>
      <c r="AP104" s="60" t="e">
        <f t="shared" si="136"/>
        <v>#NUM!</v>
      </c>
      <c r="AQ104" s="51" t="e">
        <f t="shared" si="137"/>
        <v>#NUM!</v>
      </c>
      <c r="AR104" s="63" t="e">
        <f t="shared" si="138"/>
        <v>#NUM!</v>
      </c>
      <c r="AS104" s="32" t="str">
        <f t="shared" si="113"/>
        <v>-0.00020253164556962</v>
      </c>
      <c r="AT104" s="32" t="str">
        <f t="shared" si="114"/>
        <v>0.0000256400943874311i</v>
      </c>
      <c r="AU104" s="32">
        <f t="shared" si="139"/>
        <v>2.56400943874311E-5</v>
      </c>
      <c r="AV104" s="32">
        <f t="shared" si="140"/>
        <v>1.5707963267948966</v>
      </c>
      <c r="AW104" s="32" t="str">
        <f t="shared" si="115"/>
        <v>1+0.00029865657457342i</v>
      </c>
      <c r="AX104" s="32">
        <f t="shared" si="141"/>
        <v>1.0000000445978738</v>
      </c>
      <c r="AY104" s="32">
        <f t="shared" si="142"/>
        <v>2.9865656569378815E-4</v>
      </c>
      <c r="AZ104" s="32" t="str">
        <f t="shared" si="116"/>
        <v>1+0.0509797722597599i</v>
      </c>
      <c r="BA104" s="32">
        <f t="shared" si="143"/>
        <v>1.0012986253758951</v>
      </c>
      <c r="BB104" s="32">
        <f t="shared" si="144"/>
        <v>5.0935676591973629E-2</v>
      </c>
      <c r="BC104" s="60" t="str">
        <f t="shared" si="145"/>
        <v>-0.400331164479039+7.89914062242796i</v>
      </c>
      <c r="BD104" s="51">
        <f t="shared" si="146"/>
        <v>17.962737447035828</v>
      </c>
      <c r="BE104" s="63">
        <f t="shared" si="147"/>
        <v>92.901287534625254</v>
      </c>
      <c r="BF104" s="60" t="str">
        <f t="shared" si="148"/>
        <v>56.6558153179611+309.880355282771i</v>
      </c>
      <c r="BG104" s="66">
        <f t="shared" si="149"/>
        <v>49.966680075356024</v>
      </c>
      <c r="BH104" s="63">
        <f t="shared" si="150"/>
        <v>79.638975992252</v>
      </c>
      <c r="BI104" s="60" t="e">
        <f t="shared" si="103"/>
        <v>#NUM!</v>
      </c>
      <c r="BJ104" s="66" t="e">
        <f t="shared" si="151"/>
        <v>#NUM!</v>
      </c>
      <c r="BK104" s="63" t="e">
        <f t="shared" si="104"/>
        <v>#NUM!</v>
      </c>
      <c r="BL104" s="51">
        <f t="shared" si="152"/>
        <v>49.966680075356024</v>
      </c>
      <c r="BM104" s="63">
        <f t="shared" si="153"/>
        <v>79.638975992252</v>
      </c>
      <c r="BO104" s="32">
        <f t="shared" si="154"/>
        <v>0</v>
      </c>
      <c r="BP104" s="32">
        <f t="shared" si="155"/>
        <v>0</v>
      </c>
    </row>
    <row r="105" spans="14:68" x14ac:dyDescent="0.25">
      <c r="N105" s="11">
        <v>87</v>
      </c>
      <c r="O105" s="52">
        <f t="shared" si="117"/>
        <v>74.131024130091816</v>
      </c>
      <c r="P105" s="50" t="str">
        <f t="shared" si="105"/>
        <v>40.9090909090909</v>
      </c>
      <c r="Q105" s="18" t="str">
        <f t="shared" si="106"/>
        <v>1+0.239946737804431i</v>
      </c>
      <c r="R105" s="18">
        <f t="shared" si="118"/>
        <v>1.028384381922921</v>
      </c>
      <c r="S105" s="18">
        <f t="shared" si="119"/>
        <v>0.23549461873211749</v>
      </c>
      <c r="T105" s="18" t="str">
        <f t="shared" si="107"/>
        <v>1+0.000372623169296294i</v>
      </c>
      <c r="U105" s="18">
        <f t="shared" si="120"/>
        <v>1.0000000694240108</v>
      </c>
      <c r="V105" s="18">
        <f t="shared" si="121"/>
        <v>3.7262315205029823E-4</v>
      </c>
      <c r="W105" s="32" t="str">
        <f t="shared" si="108"/>
        <v>1-0.000775327896530571i</v>
      </c>
      <c r="X105" s="18">
        <f t="shared" si="122"/>
        <v>1.0000003005666285</v>
      </c>
      <c r="Y105" s="18">
        <f t="shared" si="123"/>
        <v>-7.7532774117214257E-4</v>
      </c>
      <c r="Z105" s="32" t="str">
        <f t="shared" si="109"/>
        <v>0.99999991207346+0.000771275162918433i</v>
      </c>
      <c r="AA105" s="18">
        <f t="shared" si="124"/>
        <v>1.0000002095061302</v>
      </c>
      <c r="AB105" s="18">
        <f t="shared" si="125"/>
        <v>7.7127507779904615E-4</v>
      </c>
      <c r="AC105" s="68" t="str">
        <f t="shared" si="126"/>
        <v>38.6710798466099-9.32702589416381i</v>
      </c>
      <c r="AD105" s="66">
        <f t="shared" si="127"/>
        <v>31.993288518510013</v>
      </c>
      <c r="AE105" s="63">
        <f t="shared" si="128"/>
        <v>-13.560111831541532</v>
      </c>
      <c r="AF105" s="51" t="e">
        <f t="shared" si="129"/>
        <v>#NUM!</v>
      </c>
      <c r="AG105" s="51" t="str">
        <f t="shared" si="110"/>
        <v>1+1.08681757711419i</v>
      </c>
      <c r="AH105" s="51">
        <f t="shared" si="130"/>
        <v>1.4768792929431835</v>
      </c>
      <c r="AI105" s="51">
        <f t="shared" si="131"/>
        <v>0.82697704509960657</v>
      </c>
      <c r="AJ105" s="51" t="str">
        <f t="shared" si="111"/>
        <v>1+0.000372623169296294i</v>
      </c>
      <c r="AK105" s="51">
        <f t="shared" si="132"/>
        <v>1.0000000694240108</v>
      </c>
      <c r="AL105" s="51">
        <f t="shared" si="133"/>
        <v>3.7262315205029823E-4</v>
      </c>
      <c r="AM105" s="51" t="e">
        <f t="shared" si="112"/>
        <v>#NUM!</v>
      </c>
      <c r="AN105" s="51" t="e">
        <f t="shared" si="134"/>
        <v>#NUM!</v>
      </c>
      <c r="AO105" s="51" t="e">
        <f t="shared" si="135"/>
        <v>#NUM!</v>
      </c>
      <c r="AP105" s="60" t="e">
        <f t="shared" si="136"/>
        <v>#NUM!</v>
      </c>
      <c r="AQ105" s="51" t="e">
        <f t="shared" si="137"/>
        <v>#NUM!</v>
      </c>
      <c r="AR105" s="63" t="e">
        <f t="shared" si="138"/>
        <v>#NUM!</v>
      </c>
      <c r="AS105" s="32" t="str">
        <f t="shared" si="113"/>
        <v>-0.00020253164556962</v>
      </c>
      <c r="AT105" s="32" t="str">
        <f t="shared" si="114"/>
        <v>0.0000262373289080753i</v>
      </c>
      <c r="AU105" s="32">
        <f t="shared" si="139"/>
        <v>2.6237328908075298E-5</v>
      </c>
      <c r="AV105" s="32">
        <f t="shared" si="140"/>
        <v>1.5707963267948966</v>
      </c>
      <c r="AW105" s="32" t="str">
        <f t="shared" si="115"/>
        <v>1+0.000305613179859556i</v>
      </c>
      <c r="AX105" s="32">
        <f t="shared" si="141"/>
        <v>1.0000000466997068</v>
      </c>
      <c r="AY105" s="32">
        <f t="shared" si="142"/>
        <v>3.0561317034485908E-4</v>
      </c>
      <c r="AZ105" s="32" t="str">
        <f t="shared" si="116"/>
        <v>1+0.0521672437014812i</v>
      </c>
      <c r="BA105" s="32">
        <f t="shared" si="143"/>
        <v>1.0013597861485199</v>
      </c>
      <c r="BB105" s="32">
        <f t="shared" si="144"/>
        <v>5.2119997806786535E-2</v>
      </c>
      <c r="BC105" s="60" t="str">
        <f t="shared" si="145"/>
        <v>-0.400331162796182+7.71933973629883i</v>
      </c>
      <c r="BD105" s="51">
        <f t="shared" si="146"/>
        <v>17.763267959316668</v>
      </c>
      <c r="BE105" s="63">
        <f t="shared" si="147"/>
        <v>92.968745557735602</v>
      </c>
      <c r="BF105" s="60" t="str">
        <f t="shared" si="148"/>
        <v>56.5172432447295+302.249102427161i</v>
      </c>
      <c r="BG105" s="66">
        <f t="shared" si="149"/>
        <v>49.75655647782667</v>
      </c>
      <c r="BH105" s="63">
        <f t="shared" si="150"/>
        <v>79.408633726194068</v>
      </c>
      <c r="BI105" s="60" t="e">
        <f t="shared" si="103"/>
        <v>#NUM!</v>
      </c>
      <c r="BJ105" s="66" t="e">
        <f t="shared" si="151"/>
        <v>#NUM!</v>
      </c>
      <c r="BK105" s="63" t="e">
        <f t="shared" si="104"/>
        <v>#NUM!</v>
      </c>
      <c r="BL105" s="51">
        <f t="shared" si="152"/>
        <v>49.75655647782667</v>
      </c>
      <c r="BM105" s="63">
        <f t="shared" si="153"/>
        <v>79.408633726194068</v>
      </c>
      <c r="BO105" s="32">
        <f t="shared" si="154"/>
        <v>0</v>
      </c>
      <c r="BP105" s="32">
        <f t="shared" si="155"/>
        <v>0</v>
      </c>
    </row>
    <row r="106" spans="14:68" x14ac:dyDescent="0.25">
      <c r="N106" s="11">
        <v>88</v>
      </c>
      <c r="O106" s="52">
        <f t="shared" si="117"/>
        <v>75.857757502918361</v>
      </c>
      <c r="P106" s="50" t="str">
        <f t="shared" si="105"/>
        <v>40.9090909090909</v>
      </c>
      <c r="Q106" s="18" t="str">
        <f t="shared" si="106"/>
        <v>1+0.245535815315902i</v>
      </c>
      <c r="R106" s="18">
        <f t="shared" si="118"/>
        <v>1.029702790421996</v>
      </c>
      <c r="S106" s="18">
        <f t="shared" si="119"/>
        <v>0.24077268437264376</v>
      </c>
      <c r="T106" s="18" t="str">
        <f t="shared" si="107"/>
        <v>1+0.000381302677902343i</v>
      </c>
      <c r="U106" s="18">
        <f t="shared" si="120"/>
        <v>1.0000000726958636</v>
      </c>
      <c r="V106" s="18">
        <f t="shared" si="121"/>
        <v>3.8130265942292569E-4</v>
      </c>
      <c r="W106" s="32" t="str">
        <f t="shared" si="108"/>
        <v>1-0.000793387603239511i</v>
      </c>
      <c r="X106" s="18">
        <f t="shared" si="122"/>
        <v>1.000000314731895</v>
      </c>
      <c r="Y106" s="18">
        <f t="shared" si="123"/>
        <v>-7.9338743676995842E-4</v>
      </c>
      <c r="Z106" s="32" t="str">
        <f t="shared" si="109"/>
        <v>0.99999990792961+0.00078924046933463i</v>
      </c>
      <c r="AA106" s="18">
        <f t="shared" si="124"/>
        <v>1.0000002193798494</v>
      </c>
      <c r="AB106" s="18">
        <f t="shared" si="125"/>
        <v>7.892403781275646E-4</v>
      </c>
      <c r="AC106" s="68" t="str">
        <f t="shared" si="126"/>
        <v>38.5716028856304-9.51985507899896i</v>
      </c>
      <c r="AD106" s="66">
        <f t="shared" si="127"/>
        <v>31.982160238971286</v>
      </c>
      <c r="AE106" s="63">
        <f t="shared" si="128"/>
        <v>-13.864089497819515</v>
      </c>
      <c r="AF106" s="51" t="e">
        <f t="shared" si="129"/>
        <v>#NUM!</v>
      </c>
      <c r="AG106" s="51" t="str">
        <f t="shared" si="110"/>
        <v>1+1.1121328105485i</v>
      </c>
      <c r="AH106" s="51">
        <f t="shared" si="130"/>
        <v>1.495606695725352</v>
      </c>
      <c r="AI106" s="51">
        <f t="shared" si="131"/>
        <v>0.83843821742202063</v>
      </c>
      <c r="AJ106" s="51" t="str">
        <f t="shared" si="111"/>
        <v>1+0.000381302677902343i</v>
      </c>
      <c r="AK106" s="51">
        <f t="shared" si="132"/>
        <v>1.0000000726958636</v>
      </c>
      <c r="AL106" s="51">
        <f t="shared" si="133"/>
        <v>3.8130265942292569E-4</v>
      </c>
      <c r="AM106" s="51" t="e">
        <f t="shared" si="112"/>
        <v>#NUM!</v>
      </c>
      <c r="AN106" s="51" t="e">
        <f t="shared" si="134"/>
        <v>#NUM!</v>
      </c>
      <c r="AO106" s="51" t="e">
        <f t="shared" si="135"/>
        <v>#NUM!</v>
      </c>
      <c r="AP106" s="60" t="e">
        <f t="shared" si="136"/>
        <v>#NUM!</v>
      </c>
      <c r="AQ106" s="51" t="e">
        <f t="shared" si="137"/>
        <v>#NUM!</v>
      </c>
      <c r="AR106" s="63" t="e">
        <f t="shared" si="138"/>
        <v>#NUM!</v>
      </c>
      <c r="AS106" s="32" t="str">
        <f t="shared" si="113"/>
        <v>-0.00020253164556962</v>
      </c>
      <c r="AT106" s="32" t="str">
        <f t="shared" si="114"/>
        <v>0.0000268484748077987i</v>
      </c>
      <c r="AU106" s="32">
        <f t="shared" si="139"/>
        <v>2.6848474807798701E-5</v>
      </c>
      <c r="AV106" s="32">
        <f t="shared" si="140"/>
        <v>1.5707963267948966</v>
      </c>
      <c r="AW106" s="32" t="str">
        <f t="shared" si="115"/>
        <v>1+0.000312731825298921i</v>
      </c>
      <c r="AX106" s="32">
        <f t="shared" si="141"/>
        <v>1.000000048900596</v>
      </c>
      <c r="AY106" s="32">
        <f t="shared" si="142"/>
        <v>3.1273181510373956E-4</v>
      </c>
      <c r="AZ106" s="32" t="str">
        <f t="shared" si="116"/>
        <v>1+0.053382374906328i</v>
      </c>
      <c r="BA106" s="32">
        <f t="shared" si="143"/>
        <v>1.0014238253360261</v>
      </c>
      <c r="BB106" s="32">
        <f t="shared" si="144"/>
        <v>5.3331753904737697E-2</v>
      </c>
      <c r="BC106" s="60" t="str">
        <f t="shared" si="145"/>
        <v>-0.400331161034013+7.54363174627537i</v>
      </c>
      <c r="BD106" s="51">
        <f t="shared" si="146"/>
        <v>17.563823404417079</v>
      </c>
      <c r="BE106" s="63">
        <f t="shared" si="147"/>
        <v>93.037766199646896</v>
      </c>
      <c r="BF106" s="60" t="str">
        <f t="shared" si="148"/>
        <v>56.3728664277301+294.781062669419i</v>
      </c>
      <c r="BG106" s="66">
        <f t="shared" si="149"/>
        <v>49.545983643388354</v>
      </c>
      <c r="BH106" s="63">
        <f t="shared" si="150"/>
        <v>79.173676701827389</v>
      </c>
      <c r="BI106" s="60" t="e">
        <f t="shared" si="103"/>
        <v>#NUM!</v>
      </c>
      <c r="BJ106" s="66" t="e">
        <f t="shared" si="151"/>
        <v>#NUM!</v>
      </c>
      <c r="BK106" s="63" t="e">
        <f t="shared" si="104"/>
        <v>#NUM!</v>
      </c>
      <c r="BL106" s="51">
        <f t="shared" si="152"/>
        <v>49.545983643388354</v>
      </c>
      <c r="BM106" s="63">
        <f t="shared" si="153"/>
        <v>79.173676701827389</v>
      </c>
      <c r="BO106" s="32">
        <f t="shared" si="154"/>
        <v>0</v>
      </c>
      <c r="BP106" s="32">
        <f t="shared" si="155"/>
        <v>0</v>
      </c>
    </row>
    <row r="107" spans="14:68" x14ac:dyDescent="0.25">
      <c r="N107" s="11">
        <v>89</v>
      </c>
      <c r="O107" s="52">
        <f t="shared" si="117"/>
        <v>77.624711662869217</v>
      </c>
      <c r="P107" s="50" t="str">
        <f t="shared" si="105"/>
        <v>40.9090909090909</v>
      </c>
      <c r="Q107" s="18" t="str">
        <f t="shared" si="106"/>
        <v>1+0.251255079166704i</v>
      </c>
      <c r="R107" s="18">
        <f t="shared" si="118"/>
        <v>1.0310815267509483</v>
      </c>
      <c r="S107" s="18">
        <f t="shared" si="119"/>
        <v>0.24615956482287366</v>
      </c>
      <c r="T107" s="18" t="str">
        <f t="shared" si="107"/>
        <v>1+0.000390184358235354i</v>
      </c>
      <c r="U107" s="18">
        <f t="shared" si="120"/>
        <v>1.0000000761219137</v>
      </c>
      <c r="V107" s="18">
        <f t="shared" si="121"/>
        <v>3.9018433843430165E-4</v>
      </c>
      <c r="W107" s="32" t="str">
        <f t="shared" si="108"/>
        <v>1-0.000811867974557415i</v>
      </c>
      <c r="X107" s="18">
        <f t="shared" si="122"/>
        <v>1.0000003295647497</v>
      </c>
      <c r="Y107" s="18">
        <f t="shared" si="123"/>
        <v>-8.118677961820789E-4</v>
      </c>
      <c r="Z107" s="32" t="str">
        <f t="shared" si="109"/>
        <v>0.999999903590466+0.000807624241494501i</v>
      </c>
      <c r="AA107" s="18">
        <f t="shared" si="124"/>
        <v>1.0000002297189019</v>
      </c>
      <c r="AB107" s="18">
        <f t="shared" si="125"/>
        <v>8.0762414376437102E-4</v>
      </c>
      <c r="AC107" s="68" t="str">
        <f t="shared" si="126"/>
        <v>38.4679819660868-9.71556570688105i</v>
      </c>
      <c r="AD107" s="66">
        <f t="shared" si="127"/>
        <v>31.970537981951367</v>
      </c>
      <c r="AE107" s="63">
        <f t="shared" si="128"/>
        <v>-14.174338288417655</v>
      </c>
      <c r="AF107" s="51" t="e">
        <f t="shared" si="129"/>
        <v>#NUM!</v>
      </c>
      <c r="AG107" s="51" t="str">
        <f t="shared" si="110"/>
        <v>1+1.13803771151978i</v>
      </c>
      <c r="AH107" s="51">
        <f t="shared" si="130"/>
        <v>1.5149685913711801</v>
      </c>
      <c r="AI107" s="51">
        <f t="shared" si="131"/>
        <v>0.84987148502129528</v>
      </c>
      <c r="AJ107" s="51" t="str">
        <f t="shared" si="111"/>
        <v>1+0.000390184358235354i</v>
      </c>
      <c r="AK107" s="51">
        <f t="shared" si="132"/>
        <v>1.0000000761219137</v>
      </c>
      <c r="AL107" s="51">
        <f t="shared" si="133"/>
        <v>3.9018433843430165E-4</v>
      </c>
      <c r="AM107" s="51" t="e">
        <f t="shared" si="112"/>
        <v>#NUM!</v>
      </c>
      <c r="AN107" s="51" t="e">
        <f t="shared" si="134"/>
        <v>#NUM!</v>
      </c>
      <c r="AO107" s="51" t="e">
        <f t="shared" si="135"/>
        <v>#NUM!</v>
      </c>
      <c r="AP107" s="60" t="e">
        <f t="shared" si="136"/>
        <v>#NUM!</v>
      </c>
      <c r="AQ107" s="51" t="e">
        <f t="shared" si="137"/>
        <v>#NUM!</v>
      </c>
      <c r="AR107" s="63" t="e">
        <f t="shared" si="138"/>
        <v>#NUM!</v>
      </c>
      <c r="AS107" s="32" t="str">
        <f t="shared" si="113"/>
        <v>-0.00020253164556962</v>
      </c>
      <c r="AT107" s="32" t="str">
        <f t="shared" si="114"/>
        <v>0.0000274738561242468i</v>
      </c>
      <c r="AU107" s="32">
        <f t="shared" si="139"/>
        <v>2.7473856124246798E-5</v>
      </c>
      <c r="AV107" s="32">
        <f t="shared" si="140"/>
        <v>1.5707963267948966</v>
      </c>
      <c r="AW107" s="32" t="str">
        <f t="shared" si="115"/>
        <v>1+0.000320016285291555i</v>
      </c>
      <c r="AX107" s="32">
        <f t="shared" si="141"/>
        <v>1.0000000512052101</v>
      </c>
      <c r="AY107" s="32">
        <f t="shared" si="142"/>
        <v>3.2001627436722128E-4</v>
      </c>
      <c r="AZ107" s="32" t="str">
        <f t="shared" si="116"/>
        <v>1+0.0546258101529495i</v>
      </c>
      <c r="BA107" s="32">
        <f t="shared" si="143"/>
        <v>1.0014908782085168</v>
      </c>
      <c r="BB107" s="32">
        <f t="shared" si="144"/>
        <v>5.4571573132592859E-2</v>
      </c>
      <c r="BC107" s="60" t="str">
        <f t="shared" si="145"/>
        <v>-0.400331159188795+7.37192348965548i</v>
      </c>
      <c r="BD107" s="51">
        <f t="shared" si="146"/>
        <v>17.364404950703339</v>
      </c>
      <c r="BE107" s="63">
        <f t="shared" si="147"/>
        <v>93.108385239990341</v>
      </c>
      <c r="BF107" s="60" t="str">
        <f t="shared" si="148"/>
        <v>56.2224752377105+287.472463537049i</v>
      </c>
      <c r="BG107" s="66">
        <f t="shared" si="149"/>
        <v>49.334942932654691</v>
      </c>
      <c r="BH107" s="63">
        <f t="shared" si="150"/>
        <v>78.934046951572682</v>
      </c>
      <c r="BI107" s="60" t="e">
        <f t="shared" si="103"/>
        <v>#NUM!</v>
      </c>
      <c r="BJ107" s="66" t="e">
        <f t="shared" si="151"/>
        <v>#NUM!</v>
      </c>
      <c r="BK107" s="63" t="e">
        <f t="shared" si="104"/>
        <v>#NUM!</v>
      </c>
      <c r="BL107" s="51">
        <f t="shared" si="152"/>
        <v>49.334942932654691</v>
      </c>
      <c r="BM107" s="63">
        <f t="shared" si="153"/>
        <v>78.934046951572682</v>
      </c>
      <c r="BO107" s="32">
        <f t="shared" si="154"/>
        <v>0</v>
      </c>
      <c r="BP107" s="32">
        <f t="shared" si="155"/>
        <v>0</v>
      </c>
    </row>
    <row r="108" spans="14:68" x14ac:dyDescent="0.25">
      <c r="N108" s="11">
        <v>90</v>
      </c>
      <c r="O108" s="52">
        <f t="shared" si="117"/>
        <v>79.432823472428197</v>
      </c>
      <c r="P108" s="50" t="str">
        <f t="shared" si="105"/>
        <v>40.9090909090909</v>
      </c>
      <c r="Q108" s="18" t="str">
        <f t="shared" si="106"/>
        <v>1+0.257107561786235i</v>
      </c>
      <c r="R108" s="18">
        <f t="shared" si="118"/>
        <v>1.0325232676931124</v>
      </c>
      <c r="S108" s="18">
        <f t="shared" si="119"/>
        <v>0.25165686518856473</v>
      </c>
      <c r="T108" s="18" t="str">
        <f t="shared" si="107"/>
        <v>1+0.000399272919479801i</v>
      </c>
      <c r="U108" s="18">
        <f t="shared" si="120"/>
        <v>1.0000000797094291</v>
      </c>
      <c r="V108" s="18">
        <f t="shared" si="121"/>
        <v>3.9927289826259126E-4</v>
      </c>
      <c r="W108" s="32" t="str">
        <f t="shared" si="108"/>
        <v>1-0.000830778809021773i</v>
      </c>
      <c r="X108" s="18">
        <f t="shared" si="122"/>
        <v>1.0000003450966553</v>
      </c>
      <c r="Y108" s="18">
        <f t="shared" si="123"/>
        <v>-8.3077861788916031E-4</v>
      </c>
      <c r="Z108" s="32" t="str">
        <f t="shared" si="109"/>
        <v>0.999999899046825+0.000826436226717382i</v>
      </c>
      <c r="AA108" s="18">
        <f t="shared" si="124"/>
        <v>1.0000002405452195</v>
      </c>
      <c r="AB108" s="18">
        <f t="shared" si="125"/>
        <v>8.2643612199766203E-4</v>
      </c>
      <c r="AC108" s="68" t="str">
        <f t="shared" si="126"/>
        <v>38.3600695225102-9.91412519795051i</v>
      </c>
      <c r="AD108" s="66">
        <f t="shared" si="127"/>
        <v>31.958401229354383</v>
      </c>
      <c r="AE108" s="63">
        <f t="shared" si="128"/>
        <v>-14.490951019195467</v>
      </c>
      <c r="AF108" s="51" t="e">
        <f t="shared" si="129"/>
        <v>#NUM!</v>
      </c>
      <c r="AG108" s="51" t="str">
        <f t="shared" si="110"/>
        <v>1+1.16454601514942i</v>
      </c>
      <c r="AH108" s="51">
        <f t="shared" si="130"/>
        <v>1.5349812446412474</v>
      </c>
      <c r="AI108" s="51">
        <f t="shared" si="131"/>
        <v>0.86127095449627</v>
      </c>
      <c r="AJ108" s="51" t="str">
        <f t="shared" si="111"/>
        <v>1+0.000399272919479801i</v>
      </c>
      <c r="AK108" s="51">
        <f t="shared" si="132"/>
        <v>1.0000000797094291</v>
      </c>
      <c r="AL108" s="51">
        <f t="shared" si="133"/>
        <v>3.9927289826259126E-4</v>
      </c>
      <c r="AM108" s="51" t="e">
        <f t="shared" si="112"/>
        <v>#NUM!</v>
      </c>
      <c r="AN108" s="51" t="e">
        <f t="shared" si="134"/>
        <v>#NUM!</v>
      </c>
      <c r="AO108" s="51" t="e">
        <f t="shared" si="135"/>
        <v>#NUM!</v>
      </c>
      <c r="AP108" s="60" t="e">
        <f t="shared" si="136"/>
        <v>#NUM!</v>
      </c>
      <c r="AQ108" s="51" t="e">
        <f t="shared" si="137"/>
        <v>#NUM!</v>
      </c>
      <c r="AR108" s="63" t="e">
        <f t="shared" si="138"/>
        <v>#NUM!</v>
      </c>
      <c r="AS108" s="32" t="str">
        <f t="shared" si="113"/>
        <v>-0.00020253164556962</v>
      </c>
      <c r="AT108" s="32" t="str">
        <f t="shared" si="114"/>
        <v>0.0000281138044428715i</v>
      </c>
      <c r="AU108" s="32">
        <f t="shared" si="139"/>
        <v>2.8113804442871501E-5</v>
      </c>
      <c r="AV108" s="32">
        <f t="shared" si="140"/>
        <v>1.5707963267948966</v>
      </c>
      <c r="AW108" s="32" t="str">
        <f t="shared" si="115"/>
        <v>1+0.000327470422154567i</v>
      </c>
      <c r="AX108" s="32">
        <f t="shared" si="141"/>
        <v>1.0000000536184372</v>
      </c>
      <c r="AY108" s="32">
        <f t="shared" si="142"/>
        <v>3.2747041044893261E-4</v>
      </c>
      <c r="AZ108" s="32" t="str">
        <f t="shared" si="116"/>
        <v>1+0.0558982087271721i</v>
      </c>
      <c r="BA108" s="32">
        <f t="shared" si="143"/>
        <v>1.0015610863741196</v>
      </c>
      <c r="BB108" s="32">
        <f t="shared" si="144"/>
        <v>5.5840097603953601E-2</v>
      </c>
      <c r="BC108" s="60" t="str">
        <f t="shared" si="145"/>
        <v>-0.400331157256615+7.2041239244487i</v>
      </c>
      <c r="BD108" s="51">
        <f t="shared" si="146"/>
        <v>17.165013820963438</v>
      </c>
      <c r="BE108" s="63">
        <f t="shared" si="147"/>
        <v>93.180639247870985</v>
      </c>
      <c r="BF108" s="60" t="str">
        <f t="shared" si="148"/>
        <v>56.0658555041443+280.319627804314i</v>
      </c>
      <c r="BG108" s="66">
        <f t="shared" si="149"/>
        <v>49.123415050317831</v>
      </c>
      <c r="BH108" s="63">
        <f t="shared" si="150"/>
        <v>78.689688228675521</v>
      </c>
      <c r="BI108" s="60" t="e">
        <f t="shared" si="103"/>
        <v>#NUM!</v>
      </c>
      <c r="BJ108" s="66" t="e">
        <f t="shared" si="151"/>
        <v>#NUM!</v>
      </c>
      <c r="BK108" s="63" t="e">
        <f t="shared" si="104"/>
        <v>#NUM!</v>
      </c>
      <c r="BL108" s="51">
        <f t="shared" si="152"/>
        <v>49.123415050317831</v>
      </c>
      <c r="BM108" s="63">
        <f t="shared" si="153"/>
        <v>78.689688228675521</v>
      </c>
      <c r="BO108" s="32">
        <f t="shared" si="154"/>
        <v>0</v>
      </c>
      <c r="BP108" s="32">
        <f t="shared" si="155"/>
        <v>0</v>
      </c>
    </row>
    <row r="109" spans="14:68" x14ac:dyDescent="0.25">
      <c r="N109" s="11">
        <v>91</v>
      </c>
      <c r="O109" s="52">
        <f t="shared" si="117"/>
        <v>81.283051616409963</v>
      </c>
      <c r="P109" s="50" t="str">
        <f t="shared" si="105"/>
        <v>40.9090909090909</v>
      </c>
      <c r="Q109" s="18" t="str">
        <f t="shared" si="106"/>
        <v>1+0.263096366238245i</v>
      </c>
      <c r="R109" s="18">
        <f t="shared" si="118"/>
        <v>1.0340308012471238</v>
      </c>
      <c r="S109" s="18">
        <f t="shared" si="119"/>
        <v>0.2572661706075452</v>
      </c>
      <c r="T109" s="18" t="str">
        <f t="shared" si="107"/>
        <v>1+0.000408573180511158i</v>
      </c>
      <c r="U109" s="18">
        <f t="shared" si="120"/>
        <v>1.0000000834660183</v>
      </c>
      <c r="V109" s="18">
        <f t="shared" si="121"/>
        <v>4.0857315777650824E-4</v>
      </c>
      <c r="W109" s="32" t="str">
        <f t="shared" si="108"/>
        <v>1-0.00085013013340733i</v>
      </c>
      <c r="X109" s="18">
        <f t="shared" si="122"/>
        <v>1.0000003613605566</v>
      </c>
      <c r="Y109" s="18">
        <f t="shared" si="123"/>
        <v>-8.5012992860504977E-4</v>
      </c>
      <c r="Z109" s="32" t="str">
        <f t="shared" si="109"/>
        <v>0.999999894289048+0.000845686399366845i</v>
      </c>
      <c r="AA109" s="18">
        <f t="shared" si="124"/>
        <v>1.000000251881765</v>
      </c>
      <c r="AB109" s="18">
        <f t="shared" si="125"/>
        <v>8.4568628715764522E-4</v>
      </c>
      <c r="AC109" s="68" t="str">
        <f t="shared" si="126"/>
        <v>38.2477149924374-10.1154947703251i</v>
      </c>
      <c r="AD109" s="66">
        <f t="shared" si="127"/>
        <v>31.945728737830844</v>
      </c>
      <c r="AE109" s="63">
        <f t="shared" si="128"/>
        <v>-14.814019381734962</v>
      </c>
      <c r="AF109" s="51" t="e">
        <f t="shared" si="129"/>
        <v>#NUM!</v>
      </c>
      <c r="AG109" s="51" t="str">
        <f t="shared" si="110"/>
        <v>1+1.19167177649088i</v>
      </c>
      <c r="AH109" s="51">
        <f t="shared" si="130"/>
        <v>1.5556611529780286</v>
      </c>
      <c r="AI109" s="51">
        <f t="shared" si="131"/>
        <v>0.87263082019221638</v>
      </c>
      <c r="AJ109" s="51" t="str">
        <f t="shared" si="111"/>
        <v>1+0.000408573180511158i</v>
      </c>
      <c r="AK109" s="51">
        <f t="shared" si="132"/>
        <v>1.0000000834660183</v>
      </c>
      <c r="AL109" s="51">
        <f t="shared" si="133"/>
        <v>4.0857315777650824E-4</v>
      </c>
      <c r="AM109" s="51" t="e">
        <f t="shared" si="112"/>
        <v>#NUM!</v>
      </c>
      <c r="AN109" s="51" t="e">
        <f t="shared" si="134"/>
        <v>#NUM!</v>
      </c>
      <c r="AO109" s="51" t="e">
        <f t="shared" si="135"/>
        <v>#NUM!</v>
      </c>
      <c r="AP109" s="60" t="e">
        <f t="shared" si="136"/>
        <v>#NUM!</v>
      </c>
      <c r="AQ109" s="51" t="e">
        <f t="shared" si="137"/>
        <v>#NUM!</v>
      </c>
      <c r="AR109" s="63" t="e">
        <f t="shared" si="138"/>
        <v>#NUM!</v>
      </c>
      <c r="AS109" s="32" t="str">
        <f t="shared" si="113"/>
        <v>-0.00020253164556962</v>
      </c>
      <c r="AT109" s="32" t="str">
        <f t="shared" si="114"/>
        <v>0.0000287686590727419i</v>
      </c>
      <c r="AU109" s="32">
        <f t="shared" si="139"/>
        <v>2.8768659072741901E-5</v>
      </c>
      <c r="AV109" s="32">
        <f t="shared" si="140"/>
        <v>1.5707963267948966</v>
      </c>
      <c r="AW109" s="32" t="str">
        <f t="shared" si="115"/>
        <v>1+0.000335098188169988i</v>
      </c>
      <c r="AX109" s="32">
        <f t="shared" si="141"/>
        <v>1.0000000561453963</v>
      </c>
      <c r="AY109" s="32">
        <f t="shared" si="142"/>
        <v>3.3509817562717479E-4</v>
      </c>
      <c r="AZ109" s="32" t="str">
        <f t="shared" si="116"/>
        <v>1+0.0572002452715621i</v>
      </c>
      <c r="BA109" s="32">
        <f t="shared" si="143"/>
        <v>1.0016345980741315</v>
      </c>
      <c r="BB109" s="32">
        <f t="shared" si="144"/>
        <v>5.7137983568022264E-2</v>
      </c>
      <c r="BC109" s="60" t="str">
        <f t="shared" si="145"/>
        <v>-0.400331155233375+7.0401440811045i</v>
      </c>
      <c r="BD109" s="51">
        <f t="shared" si="146"/>
        <v>16.965651294910426</v>
      </c>
      <c r="BE109" s="63">
        <f t="shared" si="147"/>
        <v>93.254565597149551</v>
      </c>
      <c r="BF109" s="60" t="str">
        <f t="shared" si="148"/>
        <v>55.9027887067884+273.318972026941i</v>
      </c>
      <c r="BG109" s="66">
        <f t="shared" si="149"/>
        <v>48.911380032741263</v>
      </c>
      <c r="BH109" s="63">
        <f t="shared" si="150"/>
        <v>78.440546215414585</v>
      </c>
      <c r="BI109" s="60" t="e">
        <f t="shared" si="103"/>
        <v>#NUM!</v>
      </c>
      <c r="BJ109" s="66" t="e">
        <f t="shared" si="151"/>
        <v>#NUM!</v>
      </c>
      <c r="BK109" s="63" t="e">
        <f t="shared" si="104"/>
        <v>#NUM!</v>
      </c>
      <c r="BL109" s="51">
        <f t="shared" si="152"/>
        <v>48.911380032741263</v>
      </c>
      <c r="BM109" s="63">
        <f t="shared" si="153"/>
        <v>78.440546215414585</v>
      </c>
      <c r="BO109" s="32">
        <f t="shared" si="154"/>
        <v>0</v>
      </c>
      <c r="BP109" s="32">
        <f t="shared" si="155"/>
        <v>0</v>
      </c>
    </row>
    <row r="110" spans="14:68" x14ac:dyDescent="0.25">
      <c r="N110" s="11">
        <v>92</v>
      </c>
      <c r="O110" s="52">
        <f t="shared" si="117"/>
        <v>83.176377110267126</v>
      </c>
      <c r="P110" s="50" t="str">
        <f t="shared" si="105"/>
        <v>40.9090909090909</v>
      </c>
      <c r="Q110" s="18" t="str">
        <f t="shared" si="106"/>
        <v>1+0.269224667866127i</v>
      </c>
      <c r="R110" s="18">
        <f t="shared" si="118"/>
        <v>1.0356070305804352</v>
      </c>
      <c r="S110" s="18">
        <f t="shared" si="119"/>
        <v>0.26298904267565681</v>
      </c>
      <c r="T110" s="18" t="str">
        <f t="shared" si="107"/>
        <v>1+0.000418090072450927i</v>
      </c>
      <c r="U110" s="18">
        <f t="shared" si="120"/>
        <v>1.0000000873996504</v>
      </c>
      <c r="V110" s="18">
        <f t="shared" si="121"/>
        <v>4.1809004809031101E-4</v>
      </c>
      <c r="W110" s="32" t="str">
        <f t="shared" si="108"/>
        <v>1-0.000869932208042423i</v>
      </c>
      <c r="X110" s="18">
        <f t="shared" si="122"/>
        <v>1.0000003783909517</v>
      </c>
      <c r="Y110" s="18">
        <f t="shared" si="123"/>
        <v>-8.6993198859283043E-4</v>
      </c>
      <c r="Z110" s="32" t="str">
        <f t="shared" si="109"/>
        <v>0.999999889307045+0.000865384966139236i</v>
      </c>
      <c r="AA110" s="18">
        <f t="shared" si="124"/>
        <v>1.000000263752586</v>
      </c>
      <c r="AB110" s="18">
        <f t="shared" si="125"/>
        <v>8.6538484590491314E-4</v>
      </c>
      <c r="AC110" s="68" t="str">
        <f t="shared" si="126"/>
        <v>38.1307649721081-10.3196290807543i</v>
      </c>
      <c r="AD110" s="66">
        <f t="shared" si="127"/>
        <v>31.932498524566178</v>
      </c>
      <c r="AE110" s="63">
        <f t="shared" si="128"/>
        <v>-15.143633739023697</v>
      </c>
      <c r="AF110" s="51" t="e">
        <f t="shared" si="129"/>
        <v>#NUM!</v>
      </c>
      <c r="AG110" s="51" t="str">
        <f t="shared" si="110"/>
        <v>1+1.21942937798187i</v>
      </c>
      <c r="AH110" s="51">
        <f t="shared" si="130"/>
        <v>1.5770250498597829</v>
      </c>
      <c r="AI110" s="51">
        <f t="shared" si="131"/>
        <v>0.88394537847952037</v>
      </c>
      <c r="AJ110" s="51" t="str">
        <f t="shared" si="111"/>
        <v>1+0.000418090072450927i</v>
      </c>
      <c r="AK110" s="51">
        <f t="shared" si="132"/>
        <v>1.0000000873996504</v>
      </c>
      <c r="AL110" s="51">
        <f t="shared" si="133"/>
        <v>4.1809004809031101E-4</v>
      </c>
      <c r="AM110" s="51" t="e">
        <f t="shared" si="112"/>
        <v>#NUM!</v>
      </c>
      <c r="AN110" s="51" t="e">
        <f t="shared" si="134"/>
        <v>#NUM!</v>
      </c>
      <c r="AO110" s="51" t="e">
        <f t="shared" si="135"/>
        <v>#NUM!</v>
      </c>
      <c r="AP110" s="60" t="e">
        <f t="shared" si="136"/>
        <v>#NUM!</v>
      </c>
      <c r="AQ110" s="51" t="e">
        <f t="shared" si="137"/>
        <v>#NUM!</v>
      </c>
      <c r="AR110" s="63" t="e">
        <f t="shared" si="138"/>
        <v>#NUM!</v>
      </c>
      <c r="AS110" s="32" t="str">
        <f t="shared" si="113"/>
        <v>-0.00020253164556962</v>
      </c>
      <c r="AT110" s="32" t="str">
        <f t="shared" si="114"/>
        <v>0.0000294387672264509i</v>
      </c>
      <c r="AU110" s="32">
        <f t="shared" si="139"/>
        <v>2.9438767226450901E-5</v>
      </c>
      <c r="AV110" s="32">
        <f t="shared" si="140"/>
        <v>1.5707963267948966</v>
      </c>
      <c r="AW110" s="32" t="str">
        <f t="shared" si="115"/>
        <v>1+0.000342903627680326i</v>
      </c>
      <c r="AX110" s="32">
        <f t="shared" si="141"/>
        <v>1.0000000587914473</v>
      </c>
      <c r="AY110" s="32">
        <f t="shared" si="142"/>
        <v>3.4290361424045953E-4</v>
      </c>
      <c r="AZ110" s="32" t="str">
        <f t="shared" si="116"/>
        <v>1+0.0585326101431298i</v>
      </c>
      <c r="BA110" s="32">
        <f t="shared" si="143"/>
        <v>1.0017115684917328</v>
      </c>
      <c r="BB110" s="32">
        <f t="shared" si="144"/>
        <v>5.8465901680821615E-2</v>
      </c>
      <c r="BC110" s="60" t="str">
        <f t="shared" si="145"/>
        <v>-0.40033115311478+6.87989701533933i</v>
      </c>
      <c r="BD110" s="51">
        <f t="shared" si="146"/>
        <v>16.766318711797641</v>
      </c>
      <c r="BE110" s="63">
        <f t="shared" si="147"/>
        <v>93.330202481862131</v>
      </c>
      <c r="BF110" s="60" t="str">
        <f t="shared" si="148"/>
        <v>55.7330522016578+266.467005133827i</v>
      </c>
      <c r="BG110" s="66">
        <f t="shared" si="149"/>
        <v>48.698817236363816</v>
      </c>
      <c r="BH110" s="63">
        <f t="shared" si="150"/>
        <v>78.186568742838418</v>
      </c>
      <c r="BI110" s="60" t="e">
        <f t="shared" si="103"/>
        <v>#NUM!</v>
      </c>
      <c r="BJ110" s="66" t="e">
        <f t="shared" si="151"/>
        <v>#NUM!</v>
      </c>
      <c r="BK110" s="63" t="e">
        <f t="shared" si="104"/>
        <v>#NUM!</v>
      </c>
      <c r="BL110" s="51">
        <f t="shared" si="152"/>
        <v>48.698817236363816</v>
      </c>
      <c r="BM110" s="63">
        <f t="shared" si="153"/>
        <v>78.186568742838418</v>
      </c>
      <c r="BO110" s="32">
        <f t="shared" si="154"/>
        <v>0</v>
      </c>
      <c r="BP110" s="32">
        <f t="shared" si="155"/>
        <v>0</v>
      </c>
    </row>
    <row r="111" spans="14:68" x14ac:dyDescent="0.25">
      <c r="N111" s="11">
        <v>93</v>
      </c>
      <c r="O111" s="52">
        <f t="shared" si="117"/>
        <v>85.113803820237734</v>
      </c>
      <c r="P111" s="50" t="str">
        <f t="shared" si="105"/>
        <v>40.9090909090909</v>
      </c>
      <c r="Q111" s="18" t="str">
        <f t="shared" si="106"/>
        <v>1+0.275495715976521i</v>
      </c>
      <c r="R111" s="18">
        <f t="shared" si="118"/>
        <v>1.0372549780653819</v>
      </c>
      <c r="S111" s="18">
        <f t="shared" si="119"/>
        <v>0.26882701566932921</v>
      </c>
      <c r="T111" s="18" t="str">
        <f t="shared" si="107"/>
        <v>1+0.000427828641281187i</v>
      </c>
      <c r="U111" s="18">
        <f t="shared" si="120"/>
        <v>1.0000000915186691</v>
      </c>
      <c r="V111" s="18">
        <f t="shared" si="121"/>
        <v>4.2782861517831681E-4</v>
      </c>
      <c r="W111" s="32" t="str">
        <f t="shared" si="108"/>
        <v>1-0.000890195532249136i</v>
      </c>
      <c r="X111" s="18">
        <f t="shared" si="122"/>
        <v>1.0000003962239643</v>
      </c>
      <c r="Y111" s="18">
        <f t="shared" si="123"/>
        <v>-8.9019529710466605E-4</v>
      </c>
      <c r="Z111" s="32" t="str">
        <f t="shared" si="109"/>
        <v>0.999999884090246+0.000885542371475399i</v>
      </c>
      <c r="AA111" s="18">
        <f t="shared" si="124"/>
        <v>1.0000002761828604</v>
      </c>
      <c r="AB111" s="18">
        <f t="shared" si="125"/>
        <v>8.855422426420034E-4</v>
      </c>
      <c r="AC111" s="68" t="str">
        <f t="shared" si="126"/>
        <v>38.0090633975786-10.5264758580136i</v>
      </c>
      <c r="AD111" s="66">
        <f t="shared" si="127"/>
        <v>31.918687853888045</v>
      </c>
      <c r="AE111" s="63">
        <f t="shared" si="128"/>
        <v>-15.479882909495663</v>
      </c>
      <c r="AF111" s="51" t="e">
        <f t="shared" si="129"/>
        <v>#NUM!</v>
      </c>
      <c r="AG111" s="51" t="str">
        <f t="shared" si="110"/>
        <v>1+1.24783353707013i</v>
      </c>
      <c r="AH111" s="51">
        <f t="shared" si="130"/>
        <v>1.5990899087408912</v>
      </c>
      <c r="AI111" s="51">
        <f t="shared" si="131"/>
        <v>0.8952090414000361</v>
      </c>
      <c r="AJ111" s="51" t="str">
        <f t="shared" si="111"/>
        <v>1+0.000427828641281187i</v>
      </c>
      <c r="AK111" s="51">
        <f t="shared" si="132"/>
        <v>1.0000000915186691</v>
      </c>
      <c r="AL111" s="51">
        <f t="shared" si="133"/>
        <v>4.2782861517831681E-4</v>
      </c>
      <c r="AM111" s="51" t="e">
        <f t="shared" si="112"/>
        <v>#NUM!</v>
      </c>
      <c r="AN111" s="51" t="e">
        <f t="shared" si="134"/>
        <v>#NUM!</v>
      </c>
      <c r="AO111" s="51" t="e">
        <f t="shared" si="135"/>
        <v>#NUM!</v>
      </c>
      <c r="AP111" s="60" t="e">
        <f t="shared" si="136"/>
        <v>#NUM!</v>
      </c>
      <c r="AQ111" s="51" t="e">
        <f t="shared" si="137"/>
        <v>#NUM!</v>
      </c>
      <c r="AR111" s="63" t="e">
        <f t="shared" si="138"/>
        <v>#NUM!</v>
      </c>
      <c r="AS111" s="32" t="str">
        <f t="shared" si="113"/>
        <v>-0.00020253164556962</v>
      </c>
      <c r="AT111" s="32" t="str">
        <f t="shared" si="114"/>
        <v>0.0000301244842042116i</v>
      </c>
      <c r="AU111" s="32">
        <f t="shared" si="139"/>
        <v>3.0124484204211599E-5</v>
      </c>
      <c r="AV111" s="32">
        <f t="shared" si="140"/>
        <v>1.5707963267948966</v>
      </c>
      <c r="AW111" s="32" t="str">
        <f t="shared" si="115"/>
        <v>1+0.000350890879232927i</v>
      </c>
      <c r="AX111" s="32">
        <f t="shared" si="141"/>
        <v>1.0000000615622027</v>
      </c>
      <c r="AY111" s="32">
        <f t="shared" si="142"/>
        <v>3.5089086483185069E-4</v>
      </c>
      <c r="AZ111" s="32" t="str">
        <f t="shared" si="116"/>
        <v>1+0.0598960097793662i</v>
      </c>
      <c r="BA111" s="32">
        <f t="shared" si="143"/>
        <v>1.001792160074878</v>
      </c>
      <c r="BB111" s="32">
        <f t="shared" si="144"/>
        <v>5.9824537278664866E-2</v>
      </c>
      <c r="BC111" s="60" t="str">
        <f t="shared" si="145"/>
        <v>-0.400331150896342+6.7232977620378i</v>
      </c>
      <c r="BD111" s="51">
        <f t="shared" si="146"/>
        <v>16.567017473151243</v>
      </c>
      <c r="BE111" s="63">
        <f t="shared" si="147"/>
        <v>93.407588931766014</v>
      </c>
      <c r="BF111" s="60" t="str">
        <f t="shared" si="148"/>
        <v>55.5564194838831+259.760327073214i</v>
      </c>
      <c r="BG111" s="66">
        <f t="shared" si="149"/>
        <v>48.485705327039277</v>
      </c>
      <c r="BH111" s="63">
        <f t="shared" si="150"/>
        <v>77.927706022270328</v>
      </c>
      <c r="BI111" s="60" t="e">
        <f t="shared" si="103"/>
        <v>#NUM!</v>
      </c>
      <c r="BJ111" s="66" t="e">
        <f t="shared" si="151"/>
        <v>#NUM!</v>
      </c>
      <c r="BK111" s="63" t="e">
        <f t="shared" si="104"/>
        <v>#NUM!</v>
      </c>
      <c r="BL111" s="51">
        <f t="shared" si="152"/>
        <v>48.485705327039277</v>
      </c>
      <c r="BM111" s="63">
        <f t="shared" si="153"/>
        <v>77.927706022270328</v>
      </c>
      <c r="BO111" s="32">
        <f t="shared" si="154"/>
        <v>0</v>
      </c>
      <c r="BP111" s="32">
        <f t="shared" si="155"/>
        <v>0</v>
      </c>
    </row>
    <row r="112" spans="14:68" x14ac:dyDescent="0.25">
      <c r="N112" s="11">
        <v>94</v>
      </c>
      <c r="O112" s="52">
        <f t="shared" si="117"/>
        <v>87.096358995608071</v>
      </c>
      <c r="P112" s="50" t="str">
        <f t="shared" si="105"/>
        <v>40.9090909090909</v>
      </c>
      <c r="Q112" s="18" t="str">
        <f t="shared" si="106"/>
        <v>1+0.281912835562143i</v>
      </c>
      <c r="R112" s="18">
        <f t="shared" si="118"/>
        <v>1.0389777893943104</v>
      </c>
      <c r="S112" s="18">
        <f t="shared" si="119"/>
        <v>0.27478159256107221</v>
      </c>
      <c r="T112" s="18" t="str">
        <f t="shared" si="107"/>
        <v>1+0.000437794050520034i</v>
      </c>
      <c r="U112" s="18">
        <f t="shared" si="120"/>
        <v>1.0000000958318107</v>
      </c>
      <c r="V112" s="18">
        <f t="shared" si="121"/>
        <v>4.3779402255030481E-4</v>
      </c>
      <c r="W112" s="32" t="str">
        <f t="shared" si="108"/>
        <v>1-0.000910930849910175i</v>
      </c>
      <c r="X112" s="18">
        <f t="shared" si="122"/>
        <v>1.0000004148974206</v>
      </c>
      <c r="Y112" s="18">
        <f t="shared" si="123"/>
        <v>-9.1093059794834156E-4</v>
      </c>
      <c r="Z112" s="32" t="str">
        <f t="shared" si="109"/>
        <v>0.999999878627588+0.000906169303098454i</v>
      </c>
      <c r="AA112" s="18">
        <f t="shared" si="124"/>
        <v>1.0000002891989563</v>
      </c>
      <c r="AB112" s="18">
        <f t="shared" si="125"/>
        <v>9.061691650509851E-4</v>
      </c>
      <c r="AC112" s="68" t="str">
        <f t="shared" si="126"/>
        <v>37.8824517529752-10.7359755302632i</v>
      </c>
      <c r="AD112" s="66">
        <f t="shared" si="127"/>
        <v>31.904273224819839</v>
      </c>
      <c r="AE112" s="63">
        <f t="shared" si="128"/>
        <v>-15.822853939218669</v>
      </c>
      <c r="AF112" s="51" t="e">
        <f t="shared" si="129"/>
        <v>#NUM!</v>
      </c>
      <c r="AG112" s="51" t="str">
        <f t="shared" si="110"/>
        <v>1+1.27689931401677i</v>
      </c>
      <c r="AH112" s="51">
        <f t="shared" si="130"/>
        <v>1.6218729475937681</v>
      </c>
      <c r="AI112" s="51">
        <f t="shared" si="131"/>
        <v>0.90641634960603612</v>
      </c>
      <c r="AJ112" s="51" t="str">
        <f t="shared" si="111"/>
        <v>1+0.000437794050520034i</v>
      </c>
      <c r="AK112" s="51">
        <f t="shared" si="132"/>
        <v>1.0000000958318107</v>
      </c>
      <c r="AL112" s="51">
        <f t="shared" si="133"/>
        <v>4.3779402255030481E-4</v>
      </c>
      <c r="AM112" s="51" t="e">
        <f t="shared" si="112"/>
        <v>#NUM!</v>
      </c>
      <c r="AN112" s="51" t="e">
        <f t="shared" si="134"/>
        <v>#NUM!</v>
      </c>
      <c r="AO112" s="51" t="e">
        <f t="shared" si="135"/>
        <v>#NUM!</v>
      </c>
      <c r="AP112" s="60" t="e">
        <f t="shared" si="136"/>
        <v>#NUM!</v>
      </c>
      <c r="AQ112" s="51" t="e">
        <f t="shared" si="137"/>
        <v>#NUM!</v>
      </c>
      <c r="AR112" s="63" t="e">
        <f t="shared" si="138"/>
        <v>#NUM!</v>
      </c>
      <c r="AS112" s="32" t="str">
        <f t="shared" si="113"/>
        <v>-0.00020253164556962</v>
      </c>
      <c r="AT112" s="32" t="str">
        <f t="shared" si="114"/>
        <v>0.0000308261735822419i</v>
      </c>
      <c r="AU112" s="32">
        <f t="shared" si="139"/>
        <v>3.0826173582241902E-5</v>
      </c>
      <c r="AV112" s="32">
        <f t="shared" si="140"/>
        <v>1.5707963267948966</v>
      </c>
      <c r="AW112" s="32" t="str">
        <f t="shared" si="115"/>
        <v>1+0.000359064177774286i</v>
      </c>
      <c r="AX112" s="32">
        <f t="shared" si="141"/>
        <v>1.0000000644635398</v>
      </c>
      <c r="AY112" s="32">
        <f t="shared" si="142"/>
        <v>3.5906416234325476E-4</v>
      </c>
      <c r="AZ112" s="32" t="str">
        <f t="shared" si="116"/>
        <v>1+0.0612911670728048i</v>
      </c>
      <c r="BA112" s="32">
        <f t="shared" si="143"/>
        <v>1.0018765428739944</v>
      </c>
      <c r="BB112" s="32">
        <f t="shared" si="144"/>
        <v>6.1214590653645935E-2</v>
      </c>
      <c r="BC112" s="60" t="str">
        <f t="shared" si="145"/>
        <v>-0.40033114857335+6.57026329020305i</v>
      </c>
      <c r="BD112" s="51">
        <f t="shared" si="146"/>
        <v>16.367749045624219</v>
      </c>
      <c r="BE112" s="63">
        <f t="shared" si="147"/>
        <v>93.486764827998215</v>
      </c>
      <c r="BF112" s="60" t="str">
        <f t="shared" si="148"/>
        <v>55.3726604899634+253.195627510547i</v>
      </c>
      <c r="BG112" s="66">
        <f t="shared" si="149"/>
        <v>48.272022270444069</v>
      </c>
      <c r="BH112" s="63">
        <f t="shared" si="150"/>
        <v>77.663910888779569</v>
      </c>
      <c r="BI112" s="60" t="e">
        <f t="shared" si="103"/>
        <v>#NUM!</v>
      </c>
      <c r="BJ112" s="66" t="e">
        <f t="shared" si="151"/>
        <v>#NUM!</v>
      </c>
      <c r="BK112" s="63" t="e">
        <f t="shared" si="104"/>
        <v>#NUM!</v>
      </c>
      <c r="BL112" s="51">
        <f t="shared" si="152"/>
        <v>48.272022270444069</v>
      </c>
      <c r="BM112" s="63">
        <f t="shared" si="153"/>
        <v>77.663910888779569</v>
      </c>
      <c r="BO112" s="32">
        <f t="shared" si="154"/>
        <v>0</v>
      </c>
      <c r="BP112" s="32">
        <f t="shared" si="155"/>
        <v>0</v>
      </c>
    </row>
    <row r="113" spans="14:68" x14ac:dyDescent="0.25">
      <c r="N113" s="11">
        <v>95</v>
      </c>
      <c r="O113" s="52">
        <f t="shared" si="117"/>
        <v>89.125093813374562</v>
      </c>
      <c r="P113" s="50" t="str">
        <f t="shared" si="105"/>
        <v>40.9090909090909</v>
      </c>
      <c r="Q113" s="18" t="str">
        <f t="shared" si="106"/>
        <v>1+0.288479429064737i</v>
      </c>
      <c r="R113" s="18">
        <f t="shared" si="118"/>
        <v>1.0407787377697129</v>
      </c>
      <c r="S113" s="18">
        <f t="shared" si="119"/>
        <v>0.28085424082487859</v>
      </c>
      <c r="T113" s="18" t="str">
        <f t="shared" si="107"/>
        <v>1+0.000447991583959358i</v>
      </c>
      <c r="U113" s="18">
        <f t="shared" si="120"/>
        <v>1.0000001003482246</v>
      </c>
      <c r="V113" s="18">
        <f t="shared" si="121"/>
        <v>4.4799155398925336E-4</v>
      </c>
      <c r="W113" s="32" t="str">
        <f t="shared" si="108"/>
        <v>1-0.000932149155165434i</v>
      </c>
      <c r="X113" s="18">
        <f t="shared" si="122"/>
        <v>1.0000004344509292</v>
      </c>
      <c r="Y113" s="18">
        <f t="shared" si="123"/>
        <v>-9.3214888518347149E-4</v>
      </c>
      <c r="Z113" s="32" t="str">
        <f t="shared" si="109"/>
        <v>0.999999872907482+0.000927276697680583i</v>
      </c>
      <c r="AA113" s="18">
        <f t="shared" si="124"/>
        <v>1.0000003028284812</v>
      </c>
      <c r="AB113" s="18">
        <f t="shared" si="125"/>
        <v>9.2727654976005778E-4</v>
      </c>
      <c r="AC113" s="68" t="str">
        <f t="shared" si="126"/>
        <v>37.7507693076273-10.9480608477899i</v>
      </c>
      <c r="AD113" s="66">
        <f t="shared" si="127"/>
        <v>31.889230359717303</v>
      </c>
      <c r="AE113" s="63">
        <f t="shared" si="128"/>
        <v>-16.172631862056814</v>
      </c>
      <c r="AF113" s="51" t="e">
        <f t="shared" si="129"/>
        <v>#NUM!</v>
      </c>
      <c r="AG113" s="51" t="str">
        <f t="shared" si="110"/>
        <v>1+1.30664211988146i</v>
      </c>
      <c r="AH113" s="51">
        <f t="shared" si="130"/>
        <v>1.6453916340641566</v>
      </c>
      <c r="AI113" s="51">
        <f t="shared" si="131"/>
        <v>0.91756198452466919</v>
      </c>
      <c r="AJ113" s="51" t="str">
        <f t="shared" si="111"/>
        <v>1+0.000447991583959358i</v>
      </c>
      <c r="AK113" s="51">
        <f t="shared" si="132"/>
        <v>1.0000001003482246</v>
      </c>
      <c r="AL113" s="51">
        <f t="shared" si="133"/>
        <v>4.4799155398925336E-4</v>
      </c>
      <c r="AM113" s="51" t="e">
        <f t="shared" si="112"/>
        <v>#NUM!</v>
      </c>
      <c r="AN113" s="51" t="e">
        <f t="shared" si="134"/>
        <v>#NUM!</v>
      </c>
      <c r="AO113" s="51" t="e">
        <f t="shared" si="135"/>
        <v>#NUM!</v>
      </c>
      <c r="AP113" s="60" t="e">
        <f t="shared" si="136"/>
        <v>#NUM!</v>
      </c>
      <c r="AQ113" s="51" t="e">
        <f t="shared" si="137"/>
        <v>#NUM!</v>
      </c>
      <c r="AR113" s="63" t="e">
        <f t="shared" si="138"/>
        <v>#NUM!</v>
      </c>
      <c r="AS113" s="32" t="str">
        <f t="shared" si="113"/>
        <v>-0.00020253164556962</v>
      </c>
      <c r="AT113" s="32" t="str">
        <f t="shared" si="114"/>
        <v>0.0000315442074055383i</v>
      </c>
      <c r="AU113" s="32">
        <f t="shared" si="139"/>
        <v>3.1544207405538302E-5</v>
      </c>
      <c r="AV113" s="32">
        <f t="shared" si="140"/>
        <v>1.5707963267948966</v>
      </c>
      <c r="AW113" s="32" t="str">
        <f t="shared" si="115"/>
        <v>1+0.000367427856895478i</v>
      </c>
      <c r="AX113" s="32">
        <f t="shared" si="141"/>
        <v>1.0000000675016127</v>
      </c>
      <c r="AY113" s="32">
        <f t="shared" si="142"/>
        <v>3.6742784036083016E-4</v>
      </c>
      <c r="AZ113" s="32" t="str">
        <f t="shared" si="116"/>
        <v>1+0.0627188217543101i</v>
      </c>
      <c r="BA113" s="32">
        <f t="shared" si="143"/>
        <v>1.0019648948951501</v>
      </c>
      <c r="BB113" s="32">
        <f t="shared" si="144"/>
        <v>6.263677733090027E-2</v>
      </c>
      <c r="BC113" s="60" t="str">
        <f t="shared" si="145"/>
        <v>-0.400331146140881+6.42071245893237i</v>
      </c>
      <c r="BD113" s="51">
        <f t="shared" si="146"/>
        <v>16.168514963976875</v>
      </c>
      <c r="BE113" s="63">
        <f t="shared" si="147"/>
        <v>93.56777091883302</v>
      </c>
      <c r="BF113" s="60" t="str">
        <f t="shared" si="148"/>
        <v>55.1815419419319+246.76968457498i</v>
      </c>
      <c r="BG113" s="66">
        <f t="shared" si="149"/>
        <v>48.057745323694164</v>
      </c>
      <c r="BH113" s="63">
        <f t="shared" si="150"/>
        <v>77.395139056776188</v>
      </c>
      <c r="BI113" s="60" t="e">
        <f t="shared" si="103"/>
        <v>#NUM!</v>
      </c>
      <c r="BJ113" s="66" t="e">
        <f t="shared" si="151"/>
        <v>#NUM!</v>
      </c>
      <c r="BK113" s="63" t="e">
        <f t="shared" si="104"/>
        <v>#NUM!</v>
      </c>
      <c r="BL113" s="51">
        <f t="shared" si="152"/>
        <v>48.057745323694164</v>
      </c>
      <c r="BM113" s="63">
        <f t="shared" si="153"/>
        <v>77.395139056776188</v>
      </c>
      <c r="BO113" s="32">
        <f t="shared" si="154"/>
        <v>0</v>
      </c>
      <c r="BP113" s="32">
        <f t="shared" si="155"/>
        <v>0</v>
      </c>
    </row>
    <row r="114" spans="14:68" x14ac:dyDescent="0.25">
      <c r="N114" s="11">
        <v>96</v>
      </c>
      <c r="O114" s="52">
        <f t="shared" si="117"/>
        <v>91.201083935590972</v>
      </c>
      <c r="P114" s="50" t="str">
        <f t="shared" si="105"/>
        <v>40.9090909090909</v>
      </c>
      <c r="Q114" s="18" t="str">
        <f t="shared" si="106"/>
        <v>1+0.295198978179098i</v>
      </c>
      <c r="R114" s="18">
        <f t="shared" si="118"/>
        <v>1.0426612281647303</v>
      </c>
      <c r="S114" s="18">
        <f t="shared" si="119"/>
        <v>0.28704638802940874</v>
      </c>
      <c r="T114" s="18" t="str">
        <f t="shared" si="107"/>
        <v>1+0.000458426648466366i</v>
      </c>
      <c r="U114" s="18">
        <f t="shared" si="120"/>
        <v>1.0000001050774905</v>
      </c>
      <c r="V114" s="18">
        <f t="shared" si="121"/>
        <v>4.5842661635282051E-4</v>
      </c>
      <c r="W114" s="32" t="str">
        <f t="shared" si="108"/>
        <v>1-0.000953861698241213i</v>
      </c>
      <c r="X114" s="18">
        <f t="shared" si="122"/>
        <v>1.0000004549259662</v>
      </c>
      <c r="Y114" s="18">
        <f t="shared" si="123"/>
        <v>-9.5386140895033526E-4</v>
      </c>
      <c r="Z114" s="32" t="str">
        <f t="shared" si="109"/>
        <v>0.999999866917797+0.00094887574664178i</v>
      </c>
      <c r="AA114" s="18">
        <f t="shared" si="124"/>
        <v>1.0000003171003469</v>
      </c>
      <c r="AB114" s="18">
        <f t="shared" si="125"/>
        <v>9.4887558814208349E-4</v>
      </c>
      <c r="AC114" s="68" t="str">
        <f t="shared" si="126"/>
        <v>37.6138533838085-11.162656502755i</v>
      </c>
      <c r="AD114" s="66">
        <f t="shared" si="127"/>
        <v>31.873534194132173</v>
      </c>
      <c r="AE114" s="63">
        <f t="shared" si="128"/>
        <v>-16.529299447683027</v>
      </c>
      <c r="AF114" s="51" t="e">
        <f t="shared" si="129"/>
        <v>#NUM!</v>
      </c>
      <c r="AG114" s="51" t="str">
        <f t="shared" si="110"/>
        <v>1+1.33707772469357i</v>
      </c>
      <c r="AH114" s="51">
        <f t="shared" si="130"/>
        <v>1.6696636912479512</v>
      </c>
      <c r="AI114" s="51">
        <f t="shared" si="131"/>
        <v>0.9286407796891869</v>
      </c>
      <c r="AJ114" s="51" t="str">
        <f t="shared" si="111"/>
        <v>1+0.000458426648466366i</v>
      </c>
      <c r="AK114" s="51">
        <f t="shared" si="132"/>
        <v>1.0000001050774905</v>
      </c>
      <c r="AL114" s="51">
        <f t="shared" si="133"/>
        <v>4.5842661635282051E-4</v>
      </c>
      <c r="AM114" s="51" t="e">
        <f t="shared" si="112"/>
        <v>#NUM!</v>
      </c>
      <c r="AN114" s="51" t="e">
        <f t="shared" si="134"/>
        <v>#NUM!</v>
      </c>
      <c r="AO114" s="51" t="e">
        <f t="shared" si="135"/>
        <v>#NUM!</v>
      </c>
      <c r="AP114" s="60" t="e">
        <f t="shared" si="136"/>
        <v>#NUM!</v>
      </c>
      <c r="AQ114" s="51" t="e">
        <f t="shared" si="137"/>
        <v>#NUM!</v>
      </c>
      <c r="AR114" s="63" t="e">
        <f t="shared" si="138"/>
        <v>#NUM!</v>
      </c>
      <c r="AS114" s="32" t="str">
        <f t="shared" si="113"/>
        <v>-0.00020253164556962</v>
      </c>
      <c r="AT114" s="32" t="str">
        <f t="shared" si="114"/>
        <v>0.000032278966385138i</v>
      </c>
      <c r="AU114" s="32">
        <f t="shared" si="139"/>
        <v>3.2278966385138001E-5</v>
      </c>
      <c r="AV114" s="32">
        <f t="shared" si="140"/>
        <v>1.5707963267948966</v>
      </c>
      <c r="AW114" s="32" t="str">
        <f t="shared" si="115"/>
        <v>1+0.000375986351129878i</v>
      </c>
      <c r="AX114" s="32">
        <f t="shared" si="141"/>
        <v>1.0000000706828656</v>
      </c>
      <c r="AY114" s="32">
        <f t="shared" si="142"/>
        <v>3.7598633341268372E-4</v>
      </c>
      <c r="AZ114" s="32" t="str">
        <f t="shared" si="116"/>
        <v>1+0.0641797307852912i</v>
      </c>
      <c r="BA114" s="32">
        <f t="shared" si="143"/>
        <v>1.0020574024693758</v>
      </c>
      <c r="BB114" s="32">
        <f t="shared" si="144"/>
        <v>6.4091828347352844E-2</v>
      </c>
      <c r="BC114" s="60" t="str">
        <f t="shared" si="145"/>
        <v>-0.400331143593772+6.27456597439552i</v>
      </c>
      <c r="BD114" s="51">
        <f t="shared" si="146"/>
        <v>15.969316834190055</v>
      </c>
      <c r="BE114" s="63">
        <f t="shared" si="147"/>
        <v>93.65064883552111</v>
      </c>
      <c r="BF114" s="60" t="str">
        <f t="shared" si="148"/>
        <v>54.9828277359429+240.479363651239i</v>
      </c>
      <c r="BG114" s="66">
        <f t="shared" si="149"/>
        <v>47.842851028322222</v>
      </c>
      <c r="BH114" s="63">
        <f t="shared" si="150"/>
        <v>77.12134938783808</v>
      </c>
      <c r="BI114" s="60" t="e">
        <f t="shared" ref="BI114:BI177" si="156">IMPRODUCT(AP114,BC114)</f>
        <v>#NUM!</v>
      </c>
      <c r="BJ114" s="66" t="e">
        <f t="shared" si="151"/>
        <v>#NUM!</v>
      </c>
      <c r="BK114" s="63" t="e">
        <f t="shared" ref="BK114:BK177" si="157">(180/PI())*IMARGUMENT(BI114)</f>
        <v>#NUM!</v>
      </c>
      <c r="BL114" s="51">
        <f t="shared" si="152"/>
        <v>47.842851028322222</v>
      </c>
      <c r="BM114" s="63">
        <f t="shared" si="153"/>
        <v>77.12134938783808</v>
      </c>
      <c r="BO114" s="32">
        <f t="shared" si="154"/>
        <v>0</v>
      </c>
      <c r="BP114" s="32">
        <f t="shared" si="155"/>
        <v>0</v>
      </c>
    </row>
    <row r="115" spans="14:68" x14ac:dyDescent="0.25">
      <c r="N115" s="11">
        <v>97</v>
      </c>
      <c r="O115" s="52">
        <f t="shared" si="117"/>
        <v>93.325430079699174</v>
      </c>
      <c r="P115" s="50" t="str">
        <f t="shared" si="105"/>
        <v>40.9090909090909</v>
      </c>
      <c r="Q115" s="18" t="str">
        <f t="shared" si="106"/>
        <v>1+0.302075045699111i</v>
      </c>
      <c r="R115" s="18">
        <f t="shared" si="118"/>
        <v>1.0446288016487579</v>
      </c>
      <c r="S115" s="18">
        <f t="shared" si="119"/>
        <v>0.29335941721777564</v>
      </c>
      <c r="T115" s="18" t="str">
        <f t="shared" si="107"/>
        <v>1+0.000469104776850386i</v>
      </c>
      <c r="U115" s="18">
        <f t="shared" si="120"/>
        <v>1.0000001100296398</v>
      </c>
      <c r="V115" s="18">
        <f t="shared" si="121"/>
        <v>4.6910474244010226E-4</v>
      </c>
      <c r="W115" s="32" t="str">
        <f t="shared" si="108"/>
        <v>1-0.000976079991415255i</v>
      </c>
      <c r="X115" s="18">
        <f t="shared" si="122"/>
        <v>1.0000004763659613</v>
      </c>
      <c r="Y115" s="18">
        <f t="shared" si="123"/>
        <v>-9.7607968143450271E-4</v>
      </c>
      <c r="Z115" s="32" t="str">
        <f t="shared" si="109"/>
        <v>0.999999860645826+0.000970977902083703i</v>
      </c>
      <c r="AA115" s="18">
        <f t="shared" si="124"/>
        <v>1.0000003320448239</v>
      </c>
      <c r="AB115" s="18">
        <f t="shared" si="125"/>
        <v>9.7097773224822108E-4</v>
      </c>
      <c r="AC115" s="68" t="str">
        <f t="shared" si="126"/>
        <v>37.4715396567978-11.3796787477974i</v>
      </c>
      <c r="AD115" s="66">
        <f t="shared" si="127"/>
        <v>31.857158868056729</v>
      </c>
      <c r="AE115" s="63">
        <f t="shared" si="128"/>
        <v>-16.892936937378298</v>
      </c>
      <c r="AF115" s="51" t="e">
        <f t="shared" si="129"/>
        <v>#NUM!</v>
      </c>
      <c r="AG115" s="51" t="str">
        <f t="shared" si="110"/>
        <v>1+1.36822226581362i</v>
      </c>
      <c r="AH115" s="51">
        <f t="shared" si="130"/>
        <v>1.6947071040944381</v>
      </c>
      <c r="AI115" s="51">
        <f t="shared" si="131"/>
        <v>0.93964773118715927</v>
      </c>
      <c r="AJ115" s="51" t="str">
        <f t="shared" si="111"/>
        <v>1+0.000469104776850386i</v>
      </c>
      <c r="AK115" s="51">
        <f t="shared" si="132"/>
        <v>1.0000001100296398</v>
      </c>
      <c r="AL115" s="51">
        <f t="shared" si="133"/>
        <v>4.6910474244010226E-4</v>
      </c>
      <c r="AM115" s="51" t="e">
        <f t="shared" si="112"/>
        <v>#NUM!</v>
      </c>
      <c r="AN115" s="51" t="e">
        <f t="shared" si="134"/>
        <v>#NUM!</v>
      </c>
      <c r="AO115" s="51" t="e">
        <f t="shared" si="135"/>
        <v>#NUM!</v>
      </c>
      <c r="AP115" s="60" t="e">
        <f t="shared" si="136"/>
        <v>#NUM!</v>
      </c>
      <c r="AQ115" s="51" t="e">
        <f t="shared" si="137"/>
        <v>#NUM!</v>
      </c>
      <c r="AR115" s="63" t="e">
        <f t="shared" si="138"/>
        <v>#NUM!</v>
      </c>
      <c r="AS115" s="32" t="str">
        <f t="shared" si="113"/>
        <v>-0.00020253164556962</v>
      </c>
      <c r="AT115" s="32" t="str">
        <f t="shared" si="114"/>
        <v>0.0000330308400999778i</v>
      </c>
      <c r="AU115" s="32">
        <f t="shared" si="139"/>
        <v>3.3030840099977798E-5</v>
      </c>
      <c r="AV115" s="32">
        <f t="shared" si="140"/>
        <v>1.5707963267948966</v>
      </c>
      <c r="AW115" s="32" t="str">
        <f t="shared" si="115"/>
        <v>1+0.000384744198304416i</v>
      </c>
      <c r="AX115" s="32">
        <f t="shared" si="141"/>
        <v>1.0000000740140464</v>
      </c>
      <c r="AY115" s="32">
        <f t="shared" si="142"/>
        <v>3.8474417932010034E-4</v>
      </c>
      <c r="AZ115" s="32" t="str">
        <f t="shared" si="116"/>
        <v>1+0.065674668759054i</v>
      </c>
      <c r="BA115" s="32">
        <f t="shared" si="143"/>
        <v>1.0021542606388556</v>
      </c>
      <c r="BB115" s="32">
        <f t="shared" si="144"/>
        <v>6.5580490531652172E-2</v>
      </c>
      <c r="BC115" s="60" t="str">
        <f t="shared" si="145"/>
        <v>-0.40033114092662+6.13174634779189i</v>
      </c>
      <c r="BD115" s="51">
        <f t="shared" si="146"/>
        <v>15.770156336715239</v>
      </c>
      <c r="BE115" s="63">
        <f t="shared" si="147"/>
        <v>93.735441108194053</v>
      </c>
      <c r="BF115" s="60" t="str">
        <f t="shared" si="148"/>
        <v>54.7762793777687+234.321616213193i</v>
      </c>
      <c r="BG115" s="66">
        <f t="shared" si="149"/>
        <v>47.627315204771968</v>
      </c>
      <c r="BH115" s="63">
        <f t="shared" si="150"/>
        <v>76.842504170815772</v>
      </c>
      <c r="BI115" s="60" t="e">
        <f t="shared" si="156"/>
        <v>#NUM!</v>
      </c>
      <c r="BJ115" s="66" t="e">
        <f t="shared" si="151"/>
        <v>#NUM!</v>
      </c>
      <c r="BK115" s="63" t="e">
        <f t="shared" si="157"/>
        <v>#NUM!</v>
      </c>
      <c r="BL115" s="51">
        <f t="shared" si="152"/>
        <v>47.627315204771968</v>
      </c>
      <c r="BM115" s="63">
        <f t="shared" si="153"/>
        <v>76.842504170815772</v>
      </c>
      <c r="BO115" s="32">
        <f t="shared" si="154"/>
        <v>0</v>
      </c>
      <c r="BP115" s="32">
        <f t="shared" si="155"/>
        <v>0</v>
      </c>
    </row>
    <row r="116" spans="14:68" x14ac:dyDescent="0.25">
      <c r="N116" s="11">
        <v>98</v>
      </c>
      <c r="O116" s="52">
        <f t="shared" si="117"/>
        <v>95.499258602143655</v>
      </c>
      <c r="P116" s="50" t="str">
        <f t="shared" si="105"/>
        <v>40.9090909090909</v>
      </c>
      <c r="Q116" s="18" t="str">
        <f t="shared" si="106"/>
        <v>1+0.309111277406789i</v>
      </c>
      <c r="R116" s="18">
        <f t="shared" si="118"/>
        <v>1.0466851397722512</v>
      </c>
      <c r="S116" s="18">
        <f t="shared" si="119"/>
        <v>0.29979466207386529</v>
      </c>
      <c r="T116" s="18" t="str">
        <f t="shared" si="107"/>
        <v>1+0.000480031630796426i</v>
      </c>
      <c r="U116" s="18">
        <f t="shared" si="120"/>
        <v>1.0000001152151767</v>
      </c>
      <c r="V116" s="18">
        <f t="shared" si="121"/>
        <v>4.8003159392514291E-4</v>
      </c>
      <c r="W116" s="32" t="str">
        <f t="shared" si="108"/>
        <v>1-0.000998815815120689i</v>
      </c>
      <c r="X116" s="18">
        <f t="shared" si="122"/>
        <v>1.000000498816392</v>
      </c>
      <c r="Y116" s="18">
        <f t="shared" si="123"/>
        <v>-9.9881548297033767E-4</v>
      </c>
      <c r="Z116" s="32" t="str">
        <f t="shared" si="109"/>
        <v>0.999999854078266+0.000993594882861721i</v>
      </c>
      <c r="AA116" s="18">
        <f t="shared" si="124"/>
        <v>1.0000003476936119</v>
      </c>
      <c r="AB116" s="18">
        <f t="shared" si="125"/>
        <v>9.9359470087972686E-4</v>
      </c>
      <c r="AC116" s="68" t="str">
        <f t="shared" si="126"/>
        <v>37.3236624889245-11.5990350155681i</v>
      </c>
      <c r="AD116" s="66">
        <f t="shared" si="127"/>
        <v>31.840077718709736</v>
      </c>
      <c r="AE116" s="63">
        <f t="shared" si="128"/>
        <v>-17.263621767611905</v>
      </c>
      <c r="AF116" s="51" t="e">
        <f t="shared" si="129"/>
        <v>#NUM!</v>
      </c>
      <c r="AG116" s="51" t="str">
        <f t="shared" si="110"/>
        <v>1+1.40009225648958i</v>
      </c>
      <c r="AH116" s="51">
        <f t="shared" si="130"/>
        <v>1.7205401264376499</v>
      </c>
      <c r="AI116" s="51">
        <f t="shared" si="131"/>
        <v>0.950578007185092</v>
      </c>
      <c r="AJ116" s="51" t="str">
        <f t="shared" si="111"/>
        <v>1+0.000480031630796426i</v>
      </c>
      <c r="AK116" s="51">
        <f t="shared" si="132"/>
        <v>1.0000001152151767</v>
      </c>
      <c r="AL116" s="51">
        <f t="shared" si="133"/>
        <v>4.8003159392514291E-4</v>
      </c>
      <c r="AM116" s="51" t="e">
        <f t="shared" si="112"/>
        <v>#NUM!</v>
      </c>
      <c r="AN116" s="51" t="e">
        <f t="shared" si="134"/>
        <v>#NUM!</v>
      </c>
      <c r="AO116" s="51" t="e">
        <f t="shared" si="135"/>
        <v>#NUM!</v>
      </c>
      <c r="AP116" s="60" t="e">
        <f t="shared" si="136"/>
        <v>#NUM!</v>
      </c>
      <c r="AQ116" s="51" t="e">
        <f t="shared" si="137"/>
        <v>#NUM!</v>
      </c>
      <c r="AR116" s="63" t="e">
        <f t="shared" si="138"/>
        <v>#NUM!</v>
      </c>
      <c r="AS116" s="32" t="str">
        <f t="shared" si="113"/>
        <v>-0.00020253164556962</v>
      </c>
      <c r="AT116" s="32" t="str">
        <f t="shared" si="114"/>
        <v>0.0000338002272034534i</v>
      </c>
      <c r="AU116" s="32">
        <f t="shared" si="139"/>
        <v>3.38002272034534E-5</v>
      </c>
      <c r="AV116" s="32">
        <f t="shared" si="140"/>
        <v>1.5707963267948966</v>
      </c>
      <c r="AW116" s="32" t="str">
        <f t="shared" si="115"/>
        <v>1+0.000393706041945586i</v>
      </c>
      <c r="AX116" s="32">
        <f t="shared" si="141"/>
        <v>1.0000000775022206</v>
      </c>
      <c r="AY116" s="32">
        <f t="shared" si="142"/>
        <v>3.9370602160352541E-4</v>
      </c>
      <c r="AZ116" s="32" t="str">
        <f t="shared" si="116"/>
        <v>1+0.0672044283114997i</v>
      </c>
      <c r="BA116" s="32">
        <f t="shared" si="143"/>
        <v>1.0022556735607315</v>
      </c>
      <c r="BB116" s="32">
        <f t="shared" si="144"/>
        <v>6.7103526784949089E-2</v>
      </c>
      <c r="BC116" s="60" t="str">
        <f t="shared" si="145"/>
        <v>-0.400331138133772+5.99217785426502i</v>
      </c>
      <c r="BD116" s="51">
        <f t="shared" si="146"/>
        <v>15.571035229868077</v>
      </c>
      <c r="BE116" s="63">
        <f t="shared" si="147"/>
        <v>93.822191181813906</v>
      </c>
      <c r="BF116" s="60" t="str">
        <f t="shared" si="148"/>
        <v>54.5616564676198+228.293478695231i</v>
      </c>
      <c r="BG116" s="66">
        <f t="shared" si="149"/>
        <v>47.411112948577802</v>
      </c>
      <c r="BH116" s="63">
        <f t="shared" si="150"/>
        <v>76.558569414201983</v>
      </c>
      <c r="BI116" s="60" t="e">
        <f t="shared" si="156"/>
        <v>#NUM!</v>
      </c>
      <c r="BJ116" s="66" t="e">
        <f t="shared" si="151"/>
        <v>#NUM!</v>
      </c>
      <c r="BK116" s="63" t="e">
        <f t="shared" si="157"/>
        <v>#NUM!</v>
      </c>
      <c r="BL116" s="51">
        <f t="shared" si="152"/>
        <v>47.411112948577802</v>
      </c>
      <c r="BM116" s="63">
        <f t="shared" si="153"/>
        <v>76.558569414201983</v>
      </c>
      <c r="BO116" s="32">
        <f t="shared" si="154"/>
        <v>0</v>
      </c>
      <c r="BP116" s="32">
        <f t="shared" si="155"/>
        <v>0</v>
      </c>
    </row>
    <row r="117" spans="14:68" x14ac:dyDescent="0.25">
      <c r="N117" s="11">
        <v>99</v>
      </c>
      <c r="O117" s="52">
        <f t="shared" si="117"/>
        <v>97.723722095581124</v>
      </c>
      <c r="P117" s="50" t="str">
        <f t="shared" si="105"/>
        <v>40.9090909090909</v>
      </c>
      <c r="Q117" s="18" t="str">
        <f t="shared" si="106"/>
        <v>1+0.316311404005319i</v>
      </c>
      <c r="R117" s="18">
        <f t="shared" si="118"/>
        <v>1.0488340690041567</v>
      </c>
      <c r="S117" s="18">
        <f t="shared" si="119"/>
        <v>0.30635340187635773</v>
      </c>
      <c r="T117" s="18" t="str">
        <f t="shared" si="107"/>
        <v>1+0.000491213003867085i</v>
      </c>
      <c r="U117" s="18">
        <f t="shared" si="120"/>
        <v>1.0000001206451004</v>
      </c>
      <c r="V117" s="18">
        <f t="shared" si="121"/>
        <v>4.9121296435879365E-4</v>
      </c>
      <c r="W117" s="32" t="str">
        <f t="shared" si="108"/>
        <v>1-0.00102208122419219i</v>
      </c>
      <c r="X117" s="18">
        <f t="shared" si="122"/>
        <v>1.000000522324878</v>
      </c>
      <c r="Y117" s="18">
        <f t="shared" si="123"/>
        <v>-1.0220808682866863E-3</v>
      </c>
      <c r="Z117" s="32" t="str">
        <f t="shared" si="109"/>
        <v>0.999999847201186+0.00101673868079842i</v>
      </c>
      <c r="AA117" s="18">
        <f t="shared" si="124"/>
        <v>1.0000003640799038</v>
      </c>
      <c r="AB117" s="18">
        <f t="shared" si="125"/>
        <v>1.0167384858012041E-3</v>
      </c>
      <c r="AC117" s="68" t="str">
        <f t="shared" si="126"/>
        <v>37.1700552992025-11.8206235415193i</v>
      </c>
      <c r="AD117" s="66">
        <f t="shared" si="127"/>
        <v>31.822263275034032</v>
      </c>
      <c r="AE117" s="63">
        <f t="shared" si="128"/>
        <v>-17.641428281469523</v>
      </c>
      <c r="AF117" s="51" t="e">
        <f t="shared" si="129"/>
        <v>#NUM!</v>
      </c>
      <c r="AG117" s="51" t="str">
        <f t="shared" si="110"/>
        <v>1+1.43270459461233i</v>
      </c>
      <c r="AH117" s="51">
        <f t="shared" si="130"/>
        <v>1.74718128865418</v>
      </c>
      <c r="AI117" s="51">
        <f t="shared" si="131"/>
        <v>0.96142695649804311</v>
      </c>
      <c r="AJ117" s="51" t="str">
        <f t="shared" si="111"/>
        <v>1+0.000491213003867085i</v>
      </c>
      <c r="AK117" s="51">
        <f t="shared" si="132"/>
        <v>1.0000001206451004</v>
      </c>
      <c r="AL117" s="51">
        <f t="shared" si="133"/>
        <v>4.9121296435879365E-4</v>
      </c>
      <c r="AM117" s="51" t="e">
        <f t="shared" si="112"/>
        <v>#NUM!</v>
      </c>
      <c r="AN117" s="51" t="e">
        <f t="shared" si="134"/>
        <v>#NUM!</v>
      </c>
      <c r="AO117" s="51" t="e">
        <f t="shared" si="135"/>
        <v>#NUM!</v>
      </c>
      <c r="AP117" s="60" t="e">
        <f t="shared" si="136"/>
        <v>#NUM!</v>
      </c>
      <c r="AQ117" s="51" t="e">
        <f t="shared" si="137"/>
        <v>#NUM!</v>
      </c>
      <c r="AR117" s="63" t="e">
        <f t="shared" si="138"/>
        <v>#NUM!</v>
      </c>
      <c r="AS117" s="32" t="str">
        <f t="shared" si="113"/>
        <v>-0.00020253164556962</v>
      </c>
      <c r="AT117" s="32" t="str">
        <f t="shared" si="114"/>
        <v>0.0000345875356347911i</v>
      </c>
      <c r="AU117" s="32">
        <f t="shared" si="139"/>
        <v>3.4587535634791098E-5</v>
      </c>
      <c r="AV117" s="32">
        <f t="shared" si="140"/>
        <v>1.5707963267948966</v>
      </c>
      <c r="AW117" s="32" t="str">
        <f t="shared" si="115"/>
        <v>1+0.00040287663374151i</v>
      </c>
      <c r="AX117" s="32">
        <f t="shared" si="141"/>
        <v>1.0000000811547878</v>
      </c>
      <c r="AY117" s="32">
        <f t="shared" si="142"/>
        <v>4.0287661194459941E-4</v>
      </c>
      <c r="AZ117" s="32" t="str">
        <f t="shared" si="116"/>
        <v>1+0.0687698205413919i</v>
      </c>
      <c r="BA117" s="32">
        <f t="shared" si="143"/>
        <v>1.0023618549292941</v>
      </c>
      <c r="BB117" s="32">
        <f t="shared" si="144"/>
        <v>6.8661716362156261E-2</v>
      </c>
      <c r="BC117" s="60" t="str">
        <f t="shared" si="145"/>
        <v>-0.4003311352093+5.85578649275226i</v>
      </c>
      <c r="BD117" s="51">
        <f t="shared" si="146"/>
        <v>15.371955353370643</v>
      </c>
      <c r="BE117" s="63">
        <f t="shared" si="147"/>
        <v>93.910943432146951</v>
      </c>
      <c r="BF117" s="60" t="str">
        <f t="shared" si="148"/>
        <v>54.3387172366159+222.392071397183i</v>
      </c>
      <c r="BG117" s="66">
        <f t="shared" si="149"/>
        <v>47.194218628404684</v>
      </c>
      <c r="BH117" s="63">
        <f t="shared" si="150"/>
        <v>76.269515150677449</v>
      </c>
      <c r="BI117" s="60" t="e">
        <f t="shared" si="156"/>
        <v>#NUM!</v>
      </c>
      <c r="BJ117" s="66" t="e">
        <f t="shared" si="151"/>
        <v>#NUM!</v>
      </c>
      <c r="BK117" s="63" t="e">
        <f t="shared" si="157"/>
        <v>#NUM!</v>
      </c>
      <c r="BL117" s="51">
        <f t="shared" si="152"/>
        <v>47.194218628404684</v>
      </c>
      <c r="BM117" s="63">
        <f t="shared" si="153"/>
        <v>76.269515150677449</v>
      </c>
      <c r="BO117" s="32">
        <f t="shared" si="154"/>
        <v>0</v>
      </c>
      <c r="BP117" s="32">
        <f t="shared" si="155"/>
        <v>0</v>
      </c>
    </row>
    <row r="118" spans="14:68" x14ac:dyDescent="0.25">
      <c r="N118" s="11">
        <v>100</v>
      </c>
      <c r="O118" s="52">
        <f t="shared" si="117"/>
        <v>100</v>
      </c>
      <c r="P118" s="50" t="str">
        <f t="shared" si="105"/>
        <v>40.9090909090909</v>
      </c>
      <c r="Q118" s="18" t="str">
        <f t="shared" si="106"/>
        <v>1+0.32367924309713i</v>
      </c>
      <c r="R118" s="18">
        <f t="shared" si="118"/>
        <v>1.0510795652147038</v>
      </c>
      <c r="S118" s="18">
        <f t="shared" si="119"/>
        <v>0.31303685624297234</v>
      </c>
      <c r="T118" s="18" t="str">
        <f t="shared" si="107"/>
        <v>1+0.000502654824574367i</v>
      </c>
      <c r="U118" s="18">
        <f t="shared" si="120"/>
        <v>1.0000001263309284</v>
      </c>
      <c r="V118" s="18">
        <f t="shared" si="121"/>
        <v>5.0265478224047026E-4</v>
      </c>
      <c r="W118" s="32" t="str">
        <f t="shared" si="108"/>
        <v>1-0.0010458885542576i</v>
      </c>
      <c r="X118" s="18">
        <f t="shared" si="122"/>
        <v>1.0000005469412843</v>
      </c>
      <c r="Y118" s="18">
        <f t="shared" si="123"/>
        <v>-1.045888172897993E-3</v>
      </c>
      <c r="Z118" s="32" t="str">
        <f t="shared" si="109"/>
        <v>0.99999984+0.0010404215670418i</v>
      </c>
      <c r="AA118" s="18">
        <f t="shared" si="124"/>
        <v>1.0000003812384586</v>
      </c>
      <c r="AB118" s="18">
        <f t="shared" si="125"/>
        <v>1.0404213580985225E-3</v>
      </c>
      <c r="AC118" s="68" t="str">
        <f t="shared" si="126"/>
        <v>37.0105509700608-12.0443329925221i</v>
      </c>
      <c r="AD118" s="66">
        <f t="shared" si="127"/>
        <v>31.803687254081577</v>
      </c>
      <c r="AE118" s="63">
        <f t="shared" si="128"/>
        <v>-18.026427428075412</v>
      </c>
      <c r="AF118" s="51" t="e">
        <f t="shared" si="129"/>
        <v>#NUM!</v>
      </c>
      <c r="AG118" s="51" t="str">
        <f t="shared" si="110"/>
        <v>1+1.46607657167524i</v>
      </c>
      <c r="AH118" s="51">
        <f t="shared" si="130"/>
        <v>1.7746494059433331</v>
      </c>
      <c r="AI118" s="51">
        <f t="shared" si="131"/>
        <v>0.9721901161823171</v>
      </c>
      <c r="AJ118" s="51" t="str">
        <f t="shared" si="111"/>
        <v>1+0.000502654824574367i</v>
      </c>
      <c r="AK118" s="51">
        <f t="shared" si="132"/>
        <v>1.0000001263309284</v>
      </c>
      <c r="AL118" s="51">
        <f t="shared" si="133"/>
        <v>5.0265478224047026E-4</v>
      </c>
      <c r="AM118" s="51" t="e">
        <f t="shared" si="112"/>
        <v>#NUM!</v>
      </c>
      <c r="AN118" s="51" t="e">
        <f t="shared" si="134"/>
        <v>#NUM!</v>
      </c>
      <c r="AO118" s="51" t="e">
        <f t="shared" si="135"/>
        <v>#NUM!</v>
      </c>
      <c r="AP118" s="60" t="e">
        <f t="shared" si="136"/>
        <v>#NUM!</v>
      </c>
      <c r="AQ118" s="51" t="e">
        <f t="shared" si="137"/>
        <v>#NUM!</v>
      </c>
      <c r="AR118" s="63" t="e">
        <f t="shared" si="138"/>
        <v>#NUM!</v>
      </c>
      <c r="AS118" s="32" t="str">
        <f t="shared" si="113"/>
        <v>-0.00020253164556962</v>
      </c>
      <c r="AT118" s="32" t="str">
        <f t="shared" si="114"/>
        <v>0.0000353931828353426i</v>
      </c>
      <c r="AU118" s="32">
        <f t="shared" si="139"/>
        <v>3.5393182835342601E-5</v>
      </c>
      <c r="AV118" s="32">
        <f t="shared" si="140"/>
        <v>1.5707963267948966</v>
      </c>
      <c r="AW118" s="32" t="str">
        <f t="shared" si="115"/>
        <v>1+0.000412260836061348i</v>
      </c>
      <c r="AX118" s="32">
        <f t="shared" si="141"/>
        <v>1.0000000849794948</v>
      </c>
      <c r="AY118" s="32">
        <f t="shared" si="142"/>
        <v>4.1226081270553765E-4</v>
      </c>
      <c r="AZ118" s="32" t="str">
        <f t="shared" si="116"/>
        <v>1+0.0703716754404114i</v>
      </c>
      <c r="BA118" s="32">
        <f t="shared" si="143"/>
        <v>1.0024730284173686</v>
      </c>
      <c r="BB118" s="32">
        <f t="shared" si="144"/>
        <v>7.0255855153282337E-2</v>
      </c>
      <c r="BC118" s="60" t="str">
        <f t="shared" si="145"/>
        <v>-0.400331132147001+5.72249994674833i</v>
      </c>
      <c r="BD118" s="51">
        <f t="shared" si="146"/>
        <v>15.172918632048431</v>
      </c>
      <c r="BE118" s="63">
        <f t="shared" si="147"/>
        <v>94.001743181738846</v>
      </c>
      <c r="BF118" s="60" t="str">
        <f t="shared" si="148"/>
        <v>54.1072191370982+216.614597418151i</v>
      </c>
      <c r="BG118" s="66">
        <f t="shared" si="149"/>
        <v>46.976605886130002</v>
      </c>
      <c r="BH118" s="63">
        <f t="shared" si="150"/>
        <v>75.975315753663423</v>
      </c>
      <c r="BI118" s="60" t="e">
        <f t="shared" si="156"/>
        <v>#NUM!</v>
      </c>
      <c r="BJ118" s="66" t="e">
        <f t="shared" si="151"/>
        <v>#NUM!</v>
      </c>
      <c r="BK118" s="63" t="e">
        <f t="shared" si="157"/>
        <v>#NUM!</v>
      </c>
      <c r="BL118" s="51">
        <f t="shared" si="152"/>
        <v>46.976605886130002</v>
      </c>
      <c r="BM118" s="63">
        <f t="shared" si="153"/>
        <v>75.975315753663423</v>
      </c>
      <c r="BO118" s="32">
        <f t="shared" si="154"/>
        <v>0</v>
      </c>
      <c r="BP118" s="32">
        <f t="shared" si="155"/>
        <v>0</v>
      </c>
    </row>
    <row r="119" spans="14:68" x14ac:dyDescent="0.25">
      <c r="N119" s="11">
        <v>1</v>
      </c>
      <c r="O119" s="52">
        <f>10^(2+(N119/100))</f>
        <v>102.32929922807544</v>
      </c>
      <c r="P119" s="50" t="str">
        <f t="shared" si="105"/>
        <v>40.9090909090909</v>
      </c>
      <c r="Q119" s="18" t="str">
        <f t="shared" si="106"/>
        <v>1+0.331218701208031i</v>
      </c>
      <c r="R119" s="18">
        <f t="shared" si="118"/>
        <v>1.053425758195581</v>
      </c>
      <c r="S119" s="18">
        <f t="shared" si="119"/>
        <v>0.3198461796689821</v>
      </c>
      <c r="T119" s="18" t="str">
        <f t="shared" si="107"/>
        <v>1+0.000514363159523062i</v>
      </c>
      <c r="U119" s="18">
        <f t="shared" si="120"/>
        <v>1.0000001322847212</v>
      </c>
      <c r="V119" s="18">
        <f t="shared" si="121"/>
        <v>5.1436311416147476E-4</v>
      </c>
      <c r="W119" s="32" t="str">
        <f t="shared" si="108"/>
        <v>1-0.00107025042827845i</v>
      </c>
      <c r="X119" s="18">
        <f t="shared" si="122"/>
        <v>1.0000005727178256</v>
      </c>
      <c r="Y119" s="18">
        <f t="shared" si="123"/>
        <v>-1.0702500196442819E-3</v>
      </c>
      <c r="Z119" s="32" t="str">
        <f t="shared" si="109"/>
        <v>0.999999832459432+0.00106465609857163i</v>
      </c>
      <c r="AA119" s="18">
        <f t="shared" si="124"/>
        <v>1.0000003992056705</v>
      </c>
      <c r="AB119" s="18">
        <f t="shared" si="125"/>
        <v>1.0646558746848793E-3</v>
      </c>
      <c r="AC119" s="68" t="str">
        <f t="shared" si="126"/>
        <v>36.844982292566-12.2700421041485i</v>
      </c>
      <c r="AD119" s="66">
        <f t="shared" si="127"/>
        <v>31.784320559470597</v>
      </c>
      <c r="AE119" s="63">
        <f t="shared" si="128"/>
        <v>-18.418686450239719</v>
      </c>
      <c r="AF119" s="51" t="e">
        <f t="shared" si="129"/>
        <v>#NUM!</v>
      </c>
      <c r="AG119" s="51" t="str">
        <f t="shared" si="110"/>
        <v>1+1.50022588194226i</v>
      </c>
      <c r="AH119" s="51">
        <f t="shared" si="130"/>
        <v>1.8029635872222802</v>
      </c>
      <c r="AI119" s="51">
        <f t="shared" si="131"/>
        <v>0.98286321813823219</v>
      </c>
      <c r="AJ119" s="51" t="str">
        <f t="shared" si="111"/>
        <v>1+0.000514363159523062i</v>
      </c>
      <c r="AK119" s="51">
        <f t="shared" si="132"/>
        <v>1.0000001322847212</v>
      </c>
      <c r="AL119" s="51">
        <f t="shared" si="133"/>
        <v>5.1436311416147476E-4</v>
      </c>
      <c r="AM119" s="51" t="e">
        <f t="shared" si="112"/>
        <v>#NUM!</v>
      </c>
      <c r="AN119" s="51" t="e">
        <f t="shared" si="134"/>
        <v>#NUM!</v>
      </c>
      <c r="AO119" s="51" t="e">
        <f t="shared" si="135"/>
        <v>#NUM!</v>
      </c>
      <c r="AP119" s="60" t="e">
        <f t="shared" si="136"/>
        <v>#NUM!</v>
      </c>
      <c r="AQ119" s="51" t="e">
        <f t="shared" si="137"/>
        <v>#NUM!</v>
      </c>
      <c r="AR119" s="63" t="e">
        <f t="shared" si="138"/>
        <v>#NUM!</v>
      </c>
      <c r="AS119" s="32" t="str">
        <f t="shared" si="113"/>
        <v>-0.00020253164556962</v>
      </c>
      <c r="AT119" s="32" t="str">
        <f t="shared" si="114"/>
        <v>0.0000362175959699176i</v>
      </c>
      <c r="AU119" s="32">
        <f t="shared" si="139"/>
        <v>3.6217595969917597E-5</v>
      </c>
      <c r="AV119" s="32">
        <f t="shared" si="140"/>
        <v>1.5707963267948966</v>
      </c>
      <c r="AW119" s="32" t="str">
        <f t="shared" si="115"/>
        <v>1+0.000421863624533382i</v>
      </c>
      <c r="AX119" s="32">
        <f t="shared" si="141"/>
        <v>1.0000000889844549</v>
      </c>
      <c r="AY119" s="32">
        <f t="shared" si="142"/>
        <v>4.2186359950718047E-4</v>
      </c>
      <c r="AZ119" s="32" t="str">
        <f t="shared" si="116"/>
        <v>1+0.0720108423332286i</v>
      </c>
      <c r="BA119" s="32">
        <f t="shared" si="143"/>
        <v>1.0025894281377303</v>
      </c>
      <c r="BB119" s="32">
        <f t="shared" si="144"/>
        <v>7.188675596440329E-2</v>
      </c>
      <c r="BC119" s="60" t="str">
        <f t="shared" si="145"/>
        <v>-0.40033112894038+5.59224754596226i</v>
      </c>
      <c r="BD119" s="51">
        <f t="shared" si="146"/>
        <v>14.973927079688625</v>
      </c>
      <c r="BE119" s="63">
        <f t="shared" si="147"/>
        <v>94.094636715865249</v>
      </c>
      <c r="BF119" s="60" t="str">
        <f t="shared" si="148"/>
        <v>53.8669194888068+210.958341614325i</v>
      </c>
      <c r="BG119" s="66">
        <f t="shared" si="149"/>
        <v>46.758247639159229</v>
      </c>
      <c r="BH119" s="63">
        <f t="shared" si="150"/>
        <v>75.675950265625545</v>
      </c>
      <c r="BI119" s="60" t="e">
        <f t="shared" si="156"/>
        <v>#NUM!</v>
      </c>
      <c r="BJ119" s="66" t="e">
        <f t="shared" si="151"/>
        <v>#NUM!</v>
      </c>
      <c r="BK119" s="63" t="e">
        <f t="shared" si="157"/>
        <v>#NUM!</v>
      </c>
      <c r="BL119" s="51">
        <f t="shared" si="152"/>
        <v>46.758247639159229</v>
      </c>
      <c r="BM119" s="63">
        <f t="shared" si="153"/>
        <v>75.675950265625545</v>
      </c>
      <c r="BO119" s="32">
        <f t="shared" si="154"/>
        <v>0</v>
      </c>
      <c r="BP119" s="32">
        <f t="shared" si="155"/>
        <v>0</v>
      </c>
    </row>
    <row r="120" spans="14:68" x14ac:dyDescent="0.25">
      <c r="N120" s="11">
        <v>2</v>
      </c>
      <c r="O120" s="52">
        <f t="shared" ref="O120:O183" si="158">10^(2+(N120/100))</f>
        <v>104.71285480508998</v>
      </c>
      <c r="P120" s="50" t="str">
        <f t="shared" si="105"/>
        <v>40.9090909090909</v>
      </c>
      <c r="Q120" s="18" t="str">
        <f t="shared" si="106"/>
        <v>1+0.338933775858511i</v>
      </c>
      <c r="R120" s="18">
        <f t="shared" si="118"/>
        <v>1.0558769362088118</v>
      </c>
      <c r="S120" s="18">
        <f t="shared" si="119"/>
        <v>0.32678245586572341</v>
      </c>
      <c r="T120" s="18" t="str">
        <f t="shared" si="107"/>
        <v>1+0.000526344216627337i</v>
      </c>
      <c r="U120" s="18">
        <f t="shared" si="120"/>
        <v>1.0000001385191075</v>
      </c>
      <c r="V120" s="18">
        <f t="shared" si="121"/>
        <v>5.2634416802152095E-4</v>
      </c>
      <c r="W120" s="32" t="str">
        <f t="shared" si="108"/>
        <v>1-0.00109517976324282i</v>
      </c>
      <c r="X120" s="18">
        <f t="shared" si="122"/>
        <v>1.0000005997091772</v>
      </c>
      <c r="Y120" s="18">
        <f t="shared" si="123"/>
        <v>-1.0951793253834341E-3</v>
      </c>
      <c r="Z120" s="32" t="str">
        <f t="shared" si="109"/>
        <v>0.999999824563489+0.00108945512485732i</v>
      </c>
      <c r="AA120" s="18">
        <f t="shared" si="124"/>
        <v>1.0000004180196516</v>
      </c>
      <c r="AB120" s="18">
        <f t="shared" si="125"/>
        <v>1.0894548849583489E-3</v>
      </c>
      <c r="AC120" s="68" t="str">
        <f t="shared" si="126"/>
        <v>36.6731824513799-12.4976193297198i</v>
      </c>
      <c r="AD120" s="66">
        <f t="shared" si="127"/>
        <v>31.764133282104975</v>
      </c>
      <c r="AE120" s="63">
        <f t="shared" si="128"/>
        <v>-18.818268560659618</v>
      </c>
      <c r="AF120" s="51" t="e">
        <f t="shared" si="129"/>
        <v>#NUM!</v>
      </c>
      <c r="AG120" s="51" t="str">
        <f t="shared" si="110"/>
        <v>1+1.53517063182973i</v>
      </c>
      <c r="AH120" s="51">
        <f t="shared" si="130"/>
        <v>1.8321432446270385</v>
      </c>
      <c r="AI120" s="51">
        <f t="shared" si="131"/>
        <v>0.99344219471907025</v>
      </c>
      <c r="AJ120" s="51" t="str">
        <f t="shared" si="111"/>
        <v>1+0.000526344216627337i</v>
      </c>
      <c r="AK120" s="51">
        <f t="shared" si="132"/>
        <v>1.0000001385191075</v>
      </c>
      <c r="AL120" s="51">
        <f t="shared" si="133"/>
        <v>5.2634416802152095E-4</v>
      </c>
      <c r="AM120" s="51" t="e">
        <f t="shared" si="112"/>
        <v>#NUM!</v>
      </c>
      <c r="AN120" s="51" t="e">
        <f t="shared" si="134"/>
        <v>#NUM!</v>
      </c>
      <c r="AO120" s="51" t="e">
        <f t="shared" si="135"/>
        <v>#NUM!</v>
      </c>
      <c r="AP120" s="60" t="e">
        <f t="shared" si="136"/>
        <v>#NUM!</v>
      </c>
      <c r="AQ120" s="51" t="e">
        <f t="shared" si="137"/>
        <v>#NUM!</v>
      </c>
      <c r="AR120" s="63" t="e">
        <f t="shared" si="138"/>
        <v>#NUM!</v>
      </c>
      <c r="AS120" s="32" t="str">
        <f t="shared" si="113"/>
        <v>-0.00020253164556962</v>
      </c>
      <c r="AT120" s="32" t="str">
        <f t="shared" si="114"/>
        <v>0.0000370612121532723i</v>
      </c>
      <c r="AU120" s="32">
        <f t="shared" si="139"/>
        <v>3.7061212153272302E-5</v>
      </c>
      <c r="AV120" s="32">
        <f t="shared" si="140"/>
        <v>1.5707963267948966</v>
      </c>
      <c r="AW120" s="32" t="str">
        <f t="shared" si="115"/>
        <v>1+0.000431690090683169i</v>
      </c>
      <c r="AX120" s="32">
        <f t="shared" si="141"/>
        <v>1.0000000931781627</v>
      </c>
      <c r="AY120" s="32">
        <f t="shared" si="142"/>
        <v>4.3169006386711107E-4</v>
      </c>
      <c r="AZ120" s="32" t="str">
        <f t="shared" si="116"/>
        <v>1+0.0736881903278271i</v>
      </c>
      <c r="BA120" s="32">
        <f t="shared" si="143"/>
        <v>1.0027112991254212</v>
      </c>
      <c r="BB120" s="32">
        <f t="shared" si="144"/>
        <v>7.3555248797792974E-2</v>
      </c>
      <c r="BC120" s="60" t="str">
        <f t="shared" si="145"/>
        <v>-0.400331125582636+5.46496022884712i</v>
      </c>
      <c r="BD120" s="51">
        <f t="shared" si="146"/>
        <v>14.77498280306566</v>
      </c>
      <c r="BE120" s="63">
        <f t="shared" si="147"/>
        <v>94.189671298430909</v>
      </c>
      <c r="BF120" s="60" t="str">
        <f t="shared" si="148"/>
        <v>53.6175761827314+205.420669575415i</v>
      </c>
      <c r="BG120" s="66">
        <f t="shared" si="149"/>
        <v>46.539116085170626</v>
      </c>
      <c r="BH120" s="63">
        <f t="shared" si="150"/>
        <v>75.371402737771291</v>
      </c>
      <c r="BI120" s="60" t="e">
        <f t="shared" si="156"/>
        <v>#NUM!</v>
      </c>
      <c r="BJ120" s="66" t="e">
        <f t="shared" si="151"/>
        <v>#NUM!</v>
      </c>
      <c r="BK120" s="63" t="e">
        <f t="shared" si="157"/>
        <v>#NUM!</v>
      </c>
      <c r="BL120" s="51">
        <f t="shared" si="152"/>
        <v>46.539116085170626</v>
      </c>
      <c r="BM120" s="63">
        <f t="shared" si="153"/>
        <v>75.371402737771291</v>
      </c>
      <c r="BO120" s="32">
        <f t="shared" si="154"/>
        <v>0</v>
      </c>
      <c r="BP120" s="32">
        <f t="shared" si="155"/>
        <v>0</v>
      </c>
    </row>
    <row r="121" spans="14:68" x14ac:dyDescent="0.25">
      <c r="N121" s="11">
        <v>3</v>
      </c>
      <c r="O121" s="52">
        <f t="shared" si="158"/>
        <v>107.15193052376065</v>
      </c>
      <c r="P121" s="50" t="str">
        <f t="shared" si="105"/>
        <v>40.9090909090909</v>
      </c>
      <c r="Q121" s="18" t="str">
        <f t="shared" si="106"/>
        <v>1+0.346828557683271i</v>
      </c>
      <c r="R121" s="18">
        <f t="shared" si="118"/>
        <v>1.0584375505549009</v>
      </c>
      <c r="S121" s="18">
        <f t="shared" si="119"/>
        <v>0.3338466919065976</v>
      </c>
      <c r="T121" s="18" t="str">
        <f t="shared" si="107"/>
        <v>1+0.000538604348402257i</v>
      </c>
      <c r="U121" s="18">
        <f t="shared" si="120"/>
        <v>1.0000001450473115</v>
      </c>
      <c r="V121" s="18">
        <f t="shared" si="121"/>
        <v>5.3860429632018706E-4</v>
      </c>
      <c r="W121" s="32" t="str">
        <f t="shared" si="108"/>
        <v>1-0.00112068977701407i</v>
      </c>
      <c r="X121" s="18">
        <f t="shared" si="122"/>
        <v>1.000000627972591</v>
      </c>
      <c r="Y121" s="18">
        <f t="shared" si="123"/>
        <v>-1.1206893078393009E-3</v>
      </c>
      <c r="Z121" s="32" t="str">
        <f t="shared" si="109"/>
        <v>0.999999816295421+0.00111483179467085i</v>
      </c>
      <c r="AA121" s="18">
        <f t="shared" si="124"/>
        <v>1.0000004377203071</v>
      </c>
      <c r="AB121" s="18">
        <f t="shared" si="125"/>
        <v>1.1148315376144767E-3</v>
      </c>
      <c r="AC121" s="68" t="str">
        <f t="shared" si="126"/>
        <v>36.4949855505145-12.7269225044909i</v>
      </c>
      <c r="AD121" s="66">
        <f t="shared" si="127"/>
        <v>31.743094703351908</v>
      </c>
      <c r="AE121" s="63">
        <f t="shared" si="128"/>
        <v>-19.225232607103628</v>
      </c>
      <c r="AF121" s="51" t="e">
        <f t="shared" si="129"/>
        <v>#NUM!</v>
      </c>
      <c r="AG121" s="51" t="str">
        <f t="shared" si="110"/>
        <v>1+1.57092934950658i</v>
      </c>
      <c r="AH121" s="51">
        <f t="shared" si="130"/>
        <v>1.8622081036074261</v>
      </c>
      <c r="AI121" s="51">
        <f t="shared" si="131"/>
        <v>1.0039231833506035</v>
      </c>
      <c r="AJ121" s="51" t="str">
        <f t="shared" si="111"/>
        <v>1+0.000538604348402257i</v>
      </c>
      <c r="AK121" s="51">
        <f t="shared" si="132"/>
        <v>1.0000001450473115</v>
      </c>
      <c r="AL121" s="51">
        <f t="shared" si="133"/>
        <v>5.3860429632018706E-4</v>
      </c>
      <c r="AM121" s="51" t="e">
        <f t="shared" si="112"/>
        <v>#NUM!</v>
      </c>
      <c r="AN121" s="51" t="e">
        <f t="shared" si="134"/>
        <v>#NUM!</v>
      </c>
      <c r="AO121" s="51" t="e">
        <f t="shared" si="135"/>
        <v>#NUM!</v>
      </c>
      <c r="AP121" s="60" t="e">
        <f t="shared" si="136"/>
        <v>#NUM!</v>
      </c>
      <c r="AQ121" s="51" t="e">
        <f t="shared" si="137"/>
        <v>#NUM!</v>
      </c>
      <c r="AR121" s="63" t="e">
        <f t="shared" si="138"/>
        <v>#NUM!</v>
      </c>
      <c r="AS121" s="32" t="str">
        <f t="shared" si="113"/>
        <v>-0.00020253164556962</v>
      </c>
      <c r="AT121" s="32" t="str">
        <f t="shared" si="114"/>
        <v>0.0000379244786818739i</v>
      </c>
      <c r="AU121" s="32">
        <f t="shared" si="139"/>
        <v>3.7924478681873902E-5</v>
      </c>
      <c r="AV121" s="32">
        <f t="shared" si="140"/>
        <v>1.5707963267948966</v>
      </c>
      <c r="AW121" s="32" t="str">
        <f t="shared" si="115"/>
        <v>1+0.00044174544463313i</v>
      </c>
      <c r="AX121" s="32">
        <f t="shared" si="141"/>
        <v>1.0000000975695142</v>
      </c>
      <c r="AY121" s="32">
        <f t="shared" si="142"/>
        <v>4.4174541589920636E-4</v>
      </c>
      <c r="AZ121" s="32" t="str">
        <f t="shared" si="116"/>
        <v>1+0.0754046087763159i</v>
      </c>
      <c r="BA121" s="32">
        <f t="shared" si="143"/>
        <v>1.0028388978418763</v>
      </c>
      <c r="BB121" s="32">
        <f t="shared" si="144"/>
        <v>7.5262181130691594E-2</v>
      </c>
      <c r="BC121" s="60" t="str">
        <f t="shared" si="145"/>
        <v>-0.400331122066649+5.34057050598245i</v>
      </c>
      <c r="BD121" s="51">
        <f t="shared" si="146"/>
        <v>14.576088006140218</v>
      </c>
      <c r="BE121" s="63">
        <f t="shared" si="147"/>
        <v>94.286895187787508</v>
      </c>
      <c r="BF121" s="60" t="str">
        <f t="shared" si="148"/>
        <v>53.3589484441648+199.999026614012i</v>
      </c>
      <c r="BG121" s="66">
        <f t="shared" si="149"/>
        <v>46.319182709492146</v>
      </c>
      <c r="BH121" s="63">
        <f t="shared" si="150"/>
        <v>75.061662580683915</v>
      </c>
      <c r="BI121" s="60" t="e">
        <f t="shared" si="156"/>
        <v>#NUM!</v>
      </c>
      <c r="BJ121" s="66" t="e">
        <f t="shared" si="151"/>
        <v>#NUM!</v>
      </c>
      <c r="BK121" s="63" t="e">
        <f t="shared" si="157"/>
        <v>#NUM!</v>
      </c>
      <c r="BL121" s="51">
        <f t="shared" si="152"/>
        <v>46.319182709492146</v>
      </c>
      <c r="BM121" s="63">
        <f t="shared" si="153"/>
        <v>75.061662580683915</v>
      </c>
      <c r="BO121" s="32">
        <f t="shared" si="154"/>
        <v>0</v>
      </c>
      <c r="BP121" s="32">
        <f t="shared" si="155"/>
        <v>0</v>
      </c>
    </row>
    <row r="122" spans="14:68" x14ac:dyDescent="0.25">
      <c r="N122" s="11">
        <v>4</v>
      </c>
      <c r="O122" s="52">
        <f t="shared" si="158"/>
        <v>109.64781961431861</v>
      </c>
      <c r="P122" s="50" t="str">
        <f t="shared" si="105"/>
        <v>40.9090909090909</v>
      </c>
      <c r="Q122" s="18" t="str">
        <f t="shared" si="106"/>
        <v>1+0.354907232600132i</v>
      </c>
      <c r="R122" s="18">
        <f t="shared" si="118"/>
        <v>1.0611122201501046</v>
      </c>
      <c r="S122" s="18">
        <f t="shared" si="119"/>
        <v>0.34103981219006663</v>
      </c>
      <c r="T122" s="18" t="str">
        <f t="shared" si="107"/>
        <v>1+0.000551150055331971i</v>
      </c>
      <c r="U122" s="18">
        <f t="shared" si="120"/>
        <v>1.0000001518831803</v>
      </c>
      <c r="V122" s="18">
        <f t="shared" si="121"/>
        <v>5.5114999952502819E-4</v>
      </c>
      <c r="W122" s="32" t="str">
        <f t="shared" si="108"/>
        <v>1-0.00114679399533918i</v>
      </c>
      <c r="X122" s="18">
        <f t="shared" si="122"/>
        <v>1.0000006575680176</v>
      </c>
      <c r="Y122" s="18">
        <f t="shared" si="123"/>
        <v>-1.1467934926093751E-3</v>
      </c>
      <c r="Z122" s="32" t="str">
        <f t="shared" si="109"/>
        <v>0.99999980763769+0.00114079956305846i</v>
      </c>
      <c r="AA122" s="18">
        <f t="shared" si="124"/>
        <v>1.0000004583494251</v>
      </c>
      <c r="AB122" s="18">
        <f t="shared" si="125"/>
        <v>1.140799287617601E-3</v>
      </c>
      <c r="AC122" s="68" t="str">
        <f t="shared" si="126"/>
        <v>36.3102271807261-12.9577985286102i</v>
      </c>
      <c r="AD122" s="66">
        <f t="shared" si="127"/>
        <v>31.7211733008781</v>
      </c>
      <c r="AE122" s="63">
        <f t="shared" si="128"/>
        <v>-19.639632727125218</v>
      </c>
      <c r="AF122" s="51" t="e">
        <f t="shared" si="129"/>
        <v>#NUM!</v>
      </c>
      <c r="AG122" s="51" t="str">
        <f t="shared" si="110"/>
        <v>1+1.60752099471825i</v>
      </c>
      <c r="AH122" s="51">
        <f t="shared" si="130"/>
        <v>1.8931782136027111</v>
      </c>
      <c r="AI122" s="51">
        <f t="shared" si="131"/>
        <v>1.0143025301737765</v>
      </c>
      <c r="AJ122" s="51" t="str">
        <f t="shared" si="111"/>
        <v>1+0.000551150055331971i</v>
      </c>
      <c r="AK122" s="51">
        <f t="shared" si="132"/>
        <v>1.0000001518831803</v>
      </c>
      <c r="AL122" s="51">
        <f t="shared" si="133"/>
        <v>5.5114999952502819E-4</v>
      </c>
      <c r="AM122" s="51" t="e">
        <f t="shared" si="112"/>
        <v>#NUM!</v>
      </c>
      <c r="AN122" s="51" t="e">
        <f t="shared" si="134"/>
        <v>#NUM!</v>
      </c>
      <c r="AO122" s="51" t="e">
        <f t="shared" si="135"/>
        <v>#NUM!</v>
      </c>
      <c r="AP122" s="60" t="e">
        <f t="shared" si="136"/>
        <v>#NUM!</v>
      </c>
      <c r="AQ122" s="51" t="e">
        <f t="shared" si="137"/>
        <v>#NUM!</v>
      </c>
      <c r="AR122" s="63" t="e">
        <f t="shared" si="138"/>
        <v>#NUM!</v>
      </c>
      <c r="AS122" s="32" t="str">
        <f t="shared" si="113"/>
        <v>-0.00020253164556962</v>
      </c>
      <c r="AT122" s="32" t="str">
        <f t="shared" si="114"/>
        <v>0.0000388078532710624i</v>
      </c>
      <c r="AU122" s="32">
        <f t="shared" si="139"/>
        <v>3.8807853271062398E-5</v>
      </c>
      <c r="AV122" s="32">
        <f t="shared" si="140"/>
        <v>1.5707963267948966</v>
      </c>
      <c r="AW122" s="32" t="str">
        <f t="shared" si="115"/>
        <v>1+0.000452035017865028i</v>
      </c>
      <c r="AX122" s="32">
        <f t="shared" si="141"/>
        <v>1.0000001021678233</v>
      </c>
      <c r="AY122" s="32">
        <f t="shared" si="142"/>
        <v>4.5203498707607428E-4</v>
      </c>
      <c r="AZ122" s="32" t="str">
        <f t="shared" si="116"/>
        <v>1+0.077161007746476i</v>
      </c>
      <c r="BA122" s="32">
        <f t="shared" si="143"/>
        <v>1.0029724927017949</v>
      </c>
      <c r="BB122" s="32">
        <f t="shared" si="144"/>
        <v>7.7008418192148612E-2</v>
      </c>
      <c r="BC122" s="60" t="str">
        <f t="shared" si="145"/>
        <v>-0.400331118384955+5.21901242429071i</v>
      </c>
      <c r="BD122" s="51">
        <f t="shared" si="146"/>
        <v>14.37724499443949</v>
      </c>
      <c r="BE122" s="63">
        <f t="shared" si="147"/>
        <v>94.386357652436871</v>
      </c>
      <c r="BF122" s="60" t="str">
        <f t="shared" si="148"/>
        <v>53.0907976562006+194.690936761793i</v>
      </c>
      <c r="BG122" s="66">
        <f t="shared" si="149"/>
        <v>46.098418295317586</v>
      </c>
      <c r="BH122" s="63">
        <f t="shared" si="150"/>
        <v>74.746724925311653</v>
      </c>
      <c r="BI122" s="60" t="e">
        <f t="shared" si="156"/>
        <v>#NUM!</v>
      </c>
      <c r="BJ122" s="66" t="e">
        <f t="shared" si="151"/>
        <v>#NUM!</v>
      </c>
      <c r="BK122" s="63" t="e">
        <f t="shared" si="157"/>
        <v>#NUM!</v>
      </c>
      <c r="BL122" s="51">
        <f t="shared" si="152"/>
        <v>46.098418295317586</v>
      </c>
      <c r="BM122" s="63">
        <f t="shared" si="153"/>
        <v>74.746724925311653</v>
      </c>
      <c r="BO122" s="32">
        <f t="shared" si="154"/>
        <v>0</v>
      </c>
      <c r="BP122" s="32">
        <f t="shared" si="155"/>
        <v>0</v>
      </c>
    </row>
    <row r="123" spans="14:68" x14ac:dyDescent="0.25">
      <c r="N123" s="11">
        <v>5</v>
      </c>
      <c r="O123" s="52">
        <f t="shared" si="158"/>
        <v>112.20184543019634</v>
      </c>
      <c r="P123" s="50" t="str">
        <f t="shared" si="105"/>
        <v>40.9090909090909</v>
      </c>
      <c r="Q123" s="18" t="str">
        <f t="shared" si="106"/>
        <v>1+0.363174084029471i</v>
      </c>
      <c r="R123" s="18">
        <f t="shared" si="118"/>
        <v>1.0639057361019562</v>
      </c>
      <c r="S123" s="18">
        <f t="shared" si="119"/>
        <v>0.34836265223124263</v>
      </c>
      <c r="T123" s="18" t="str">
        <f t="shared" si="107"/>
        <v>1+0.000563987989316356i</v>
      </c>
      <c r="U123" s="18">
        <f t="shared" si="120"/>
        <v>1.0000001590412135</v>
      </c>
      <c r="V123" s="18">
        <f t="shared" si="121"/>
        <v>5.6398792951813993E-4</v>
      </c>
      <c r="W123" s="32" t="str">
        <f t="shared" si="108"/>
        <v>1-0.00117350625902023i</v>
      </c>
      <c r="X123" s="18">
        <f t="shared" si="122"/>
        <v>1.0000006885582329</v>
      </c>
      <c r="Y123" s="18">
        <f t="shared" si="123"/>
        <v>-1.1735057203355588E-3</v>
      </c>
      <c r="Z123" s="32" t="str">
        <f t="shared" si="109"/>
        <v>0.999999798571934+0.00116737219847466i</v>
      </c>
      <c r="AA123" s="18">
        <f t="shared" si="124"/>
        <v>1.000000479950764</v>
      </c>
      <c r="AB123" s="18">
        <f t="shared" si="125"/>
        <v>1.167371903334469E-3</v>
      </c>
      <c r="AC123" s="68" t="str">
        <f t="shared" si="126"/>
        <v>36.1187450291402-13.1900830727586i</v>
      </c>
      <c r="AD123" s="66">
        <f t="shared" si="127"/>
        <v>31.698336757349423</v>
      </c>
      <c r="AE123" s="63">
        <f t="shared" si="128"/>
        <v>-20.06151799296909</v>
      </c>
      <c r="AF123" s="51" t="e">
        <f t="shared" si="129"/>
        <v>#NUM!</v>
      </c>
      <c r="AG123" s="51" t="str">
        <f t="shared" si="110"/>
        <v>1+1.64496496883937i</v>
      </c>
      <c r="AH123" s="51">
        <f t="shared" si="130"/>
        <v>1.9250739592827879</v>
      </c>
      <c r="AI123" s="51">
        <f t="shared" si="131"/>
        <v>1.024576792730441</v>
      </c>
      <c r="AJ123" s="51" t="str">
        <f t="shared" si="111"/>
        <v>1+0.000563987989316356i</v>
      </c>
      <c r="AK123" s="51">
        <f t="shared" si="132"/>
        <v>1.0000001590412135</v>
      </c>
      <c r="AL123" s="51">
        <f t="shared" si="133"/>
        <v>5.6398792951813993E-4</v>
      </c>
      <c r="AM123" s="51" t="e">
        <f t="shared" si="112"/>
        <v>#NUM!</v>
      </c>
      <c r="AN123" s="51" t="e">
        <f t="shared" si="134"/>
        <v>#NUM!</v>
      </c>
      <c r="AO123" s="51" t="e">
        <f t="shared" si="135"/>
        <v>#NUM!</v>
      </c>
      <c r="AP123" s="60" t="e">
        <f t="shared" si="136"/>
        <v>#NUM!</v>
      </c>
      <c r="AQ123" s="51" t="e">
        <f t="shared" si="137"/>
        <v>#NUM!</v>
      </c>
      <c r="AR123" s="63" t="e">
        <f t="shared" si="138"/>
        <v>#NUM!</v>
      </c>
      <c r="AS123" s="32" t="str">
        <f t="shared" si="113"/>
        <v>-0.00020253164556962</v>
      </c>
      <c r="AT123" s="32" t="str">
        <f t="shared" si="114"/>
        <v>0.0000397118042977379i</v>
      </c>
      <c r="AU123" s="32">
        <f t="shared" si="139"/>
        <v>3.9711804297737901E-5</v>
      </c>
      <c r="AV123" s="32">
        <f t="shared" si="140"/>
        <v>1.5707963267948966</v>
      </c>
      <c r="AW123" s="32" t="str">
        <f t="shared" si="115"/>
        <v>1+0.000462564266046788i</v>
      </c>
      <c r="AX123" s="32">
        <f t="shared" si="141"/>
        <v>1.0000001069828444</v>
      </c>
      <c r="AY123" s="32">
        <f t="shared" si="142"/>
        <v>4.625642330558299E-4</v>
      </c>
      <c r="AZ123" s="32" t="str">
        <f t="shared" si="116"/>
        <v>1+0.0789583185042898i</v>
      </c>
      <c r="BA123" s="32">
        <f t="shared" si="143"/>
        <v>1.0031123646237368</v>
      </c>
      <c r="BB123" s="32">
        <f t="shared" si="144"/>
        <v>7.8794843237326481E-2</v>
      </c>
      <c r="BC123" s="60" t="str">
        <f t="shared" si="145"/>
        <v>-0.400331114529751+5.10022153206798i</v>
      </c>
      <c r="BD123" s="51">
        <f t="shared" si="146"/>
        <v>14.178456179624416</v>
      </c>
      <c r="BE123" s="63">
        <f t="shared" si="147"/>
        <v>94.488108986585942</v>
      </c>
      <c r="BF123" s="60" t="str">
        <f t="shared" si="148"/>
        <v>52.8128882445172+189.494001766152i</v>
      </c>
      <c r="BG123" s="66">
        <f t="shared" si="149"/>
        <v>45.87679293697385</v>
      </c>
      <c r="BH123" s="63">
        <f t="shared" si="150"/>
        <v>74.426590993616884</v>
      </c>
      <c r="BI123" s="60" t="e">
        <f t="shared" si="156"/>
        <v>#NUM!</v>
      </c>
      <c r="BJ123" s="66" t="e">
        <f t="shared" si="151"/>
        <v>#NUM!</v>
      </c>
      <c r="BK123" s="63" t="e">
        <f t="shared" si="157"/>
        <v>#NUM!</v>
      </c>
      <c r="BL123" s="51">
        <f t="shared" si="152"/>
        <v>45.87679293697385</v>
      </c>
      <c r="BM123" s="63">
        <f t="shared" si="153"/>
        <v>74.426590993616884</v>
      </c>
      <c r="BO123" s="32">
        <f t="shared" si="154"/>
        <v>0</v>
      </c>
      <c r="BP123" s="32">
        <f t="shared" si="155"/>
        <v>0</v>
      </c>
    </row>
    <row r="124" spans="14:68" x14ac:dyDescent="0.25">
      <c r="N124" s="11">
        <v>6</v>
      </c>
      <c r="O124" s="52">
        <f t="shared" si="158"/>
        <v>114.81536214968835</v>
      </c>
      <c r="P124" s="50" t="str">
        <f t="shared" si="105"/>
        <v>40.9090909090909</v>
      </c>
      <c r="Q124" s="18" t="str">
        <f t="shared" si="106"/>
        <v>1+0.371633495165339i</v>
      </c>
      <c r="R124" s="18">
        <f t="shared" si="118"/>
        <v>1.0668230662714442</v>
      </c>
      <c r="S124" s="18">
        <f t="shared" si="119"/>
        <v>0.35581595229590551</v>
      </c>
      <c r="T124" s="18" t="str">
        <f t="shared" si="107"/>
        <v>1+0.00057712495719794i</v>
      </c>
      <c r="U124" s="18">
        <f t="shared" si="120"/>
        <v>1.0000001665365943</v>
      </c>
      <c r="V124" s="18">
        <f t="shared" si="121"/>
        <v>5.7712489312299758E-4</v>
      </c>
      <c r="W124" s="32" t="str">
        <f t="shared" si="108"/>
        <v>1-0.001200840731253i</v>
      </c>
      <c r="X124" s="18">
        <f t="shared" si="122"/>
        <v>1.000000721008971</v>
      </c>
      <c r="Y124" s="18">
        <f t="shared" si="123"/>
        <v>-1.200840154041998E-3</v>
      </c>
      <c r="Z124" s="32" t="str">
        <f t="shared" si="109"/>
        <v>0.999999789078922+0.0011945637900825i</v>
      </c>
      <c r="AA124" s="18">
        <f t="shared" si="124"/>
        <v>1.0000005025701422</v>
      </c>
      <c r="AB124" s="18">
        <f t="shared" si="125"/>
        <v>1.1945634738340955E-3</v>
      </c>
      <c r="AC124" s="68" t="str">
        <f t="shared" si="126"/>
        <v>35.9203795313943-13.4236003106243i</v>
      </c>
      <c r="AD124" s="66">
        <f t="shared" si="127"/>
        <v>31.674551972199282</v>
      </c>
      <c r="AE124" s="63">
        <f t="shared" si="128"/>
        <v>-20.490932047463314</v>
      </c>
      <c r="AF124" s="51" t="e">
        <f t="shared" si="129"/>
        <v>#NUM!</v>
      </c>
      <c r="AG124" s="51" t="str">
        <f t="shared" si="110"/>
        <v>1+1.68328112516066i</v>
      </c>
      <c r="AH124" s="51">
        <f t="shared" si="130"/>
        <v>1.9579160723386837</v>
      </c>
      <c r="AI124" s="51">
        <f t="shared" si="131"/>
        <v>1.0347427417189468</v>
      </c>
      <c r="AJ124" s="51" t="str">
        <f t="shared" si="111"/>
        <v>1+0.00057712495719794i</v>
      </c>
      <c r="AK124" s="51">
        <f t="shared" si="132"/>
        <v>1.0000001665365943</v>
      </c>
      <c r="AL124" s="51">
        <f t="shared" si="133"/>
        <v>5.7712489312299758E-4</v>
      </c>
      <c r="AM124" s="51" t="e">
        <f t="shared" si="112"/>
        <v>#NUM!</v>
      </c>
      <c r="AN124" s="51" t="e">
        <f t="shared" si="134"/>
        <v>#NUM!</v>
      </c>
      <c r="AO124" s="51" t="e">
        <f t="shared" si="135"/>
        <v>#NUM!</v>
      </c>
      <c r="AP124" s="60" t="e">
        <f t="shared" si="136"/>
        <v>#NUM!</v>
      </c>
      <c r="AQ124" s="51" t="e">
        <f t="shared" si="137"/>
        <v>#NUM!</v>
      </c>
      <c r="AR124" s="63" t="e">
        <f t="shared" si="138"/>
        <v>#NUM!</v>
      </c>
      <c r="AS124" s="32" t="str">
        <f t="shared" si="113"/>
        <v>-0.00020253164556962</v>
      </c>
      <c r="AT124" s="32" t="str">
        <f t="shared" si="114"/>
        <v>0.0000406368110487i</v>
      </c>
      <c r="AU124" s="32">
        <f t="shared" si="139"/>
        <v>4.0636811048699997E-5</v>
      </c>
      <c r="AV124" s="32">
        <f t="shared" si="140"/>
        <v>1.5707963267948966</v>
      </c>
      <c r="AW124" s="32" t="str">
        <f t="shared" si="115"/>
        <v>1+0.000473338771925169i</v>
      </c>
      <c r="AX124" s="32">
        <f t="shared" si="141"/>
        <v>1.0000001120247903</v>
      </c>
      <c r="AY124" s="32">
        <f t="shared" si="142"/>
        <v>4.7333873657472066E-4</v>
      </c>
      <c r="AZ124" s="32" t="str">
        <f t="shared" si="116"/>
        <v>1+0.0807974940077116i</v>
      </c>
      <c r="BA124" s="32">
        <f t="shared" si="143"/>
        <v>1.0032588076054583</v>
      </c>
      <c r="BB124" s="32">
        <f t="shared" si="144"/>
        <v>8.0622357818604481E-2</v>
      </c>
      <c r="BC124" s="60" t="str">
        <f t="shared" si="145"/>
        <v>-0.400331110492854+4.98413484481079i</v>
      </c>
      <c r="BD124" s="51">
        <f t="shared" si="146"/>
        <v>13.979724084251504</v>
      </c>
      <c r="BE124" s="63">
        <f t="shared" si="147"/>
        <v>94.592200525513789</v>
      </c>
      <c r="BF124" s="60" t="str">
        <f t="shared" si="148"/>
        <v>52.5249886238677+184.405900080415i</v>
      </c>
      <c r="BG124" s="66">
        <f t="shared" si="149"/>
        <v>45.654276056450776</v>
      </c>
      <c r="BH124" s="63">
        <f t="shared" si="150"/>
        <v>74.101268478050457</v>
      </c>
      <c r="BI124" s="60" t="e">
        <f t="shared" si="156"/>
        <v>#NUM!</v>
      </c>
      <c r="BJ124" s="66" t="e">
        <f t="shared" si="151"/>
        <v>#NUM!</v>
      </c>
      <c r="BK124" s="63" t="e">
        <f t="shared" si="157"/>
        <v>#NUM!</v>
      </c>
      <c r="BL124" s="51">
        <f t="shared" si="152"/>
        <v>45.654276056450776</v>
      </c>
      <c r="BM124" s="63">
        <f t="shared" si="153"/>
        <v>74.101268478050457</v>
      </c>
      <c r="BO124" s="32">
        <f t="shared" si="154"/>
        <v>0</v>
      </c>
      <c r="BP124" s="32">
        <f t="shared" si="155"/>
        <v>0</v>
      </c>
    </row>
    <row r="125" spans="14:68" x14ac:dyDescent="0.25">
      <c r="N125" s="11">
        <v>7</v>
      </c>
      <c r="O125" s="52">
        <f t="shared" si="158"/>
        <v>117.48975549395293</v>
      </c>
      <c r="P125" s="50" t="str">
        <f t="shared" si="105"/>
        <v>40.9090909090909</v>
      </c>
      <c r="Q125" s="18" t="str">
        <f t="shared" si="106"/>
        <v>1+0.380289951299495i</v>
      </c>
      <c r="R125" s="18">
        <f t="shared" si="118"/>
        <v>1.0698693598095854</v>
      </c>
      <c r="S125" s="18">
        <f t="shared" si="119"/>
        <v>0.36340035089322964</v>
      </c>
      <c r="T125" s="18" t="str">
        <f t="shared" si="107"/>
        <v>1+0.000590567924370982i</v>
      </c>
      <c r="U125" s="18">
        <f t="shared" si="120"/>
        <v>1.0000001743852216</v>
      </c>
      <c r="V125" s="18">
        <f t="shared" si="121"/>
        <v>5.9056785571344483E-4</v>
      </c>
      <c r="W125" s="32" t="str">
        <f t="shared" si="108"/>
        <v>1-0.00122881190513649i</v>
      </c>
      <c r="X125" s="18">
        <f t="shared" si="122"/>
        <v>1.0000007549890642</v>
      </c>
      <c r="Y125" s="18">
        <f t="shared" si="123"/>
        <v>-1.2288112866437834E-3</v>
      </c>
      <c r="Z125" s="32" t="str">
        <f t="shared" si="109"/>
        <v>0.999999779138518+0.00122238875522376i</v>
      </c>
      <c r="AA125" s="18">
        <f t="shared" si="124"/>
        <v>1.0000005262555385</v>
      </c>
      <c r="AB125" s="18">
        <f t="shared" si="125"/>
        <v>1.2223884163574982E-3</v>
      </c>
      <c r="AC125" s="68" t="str">
        <f t="shared" si="126"/>
        <v>35.7149745662559-13.6581626826186i</v>
      </c>
      <c r="AD125" s="66">
        <f t="shared" si="127"/>
        <v>31.649785076673595</v>
      </c>
      <c r="AE125" s="63">
        <f t="shared" si="128"/>
        <v>-20.927912731832546</v>
      </c>
      <c r="AF125" s="51" t="e">
        <f t="shared" si="129"/>
        <v>#NUM!</v>
      </c>
      <c r="AG125" s="51" t="str">
        <f t="shared" si="110"/>
        <v>1+1.72248977941536i</v>
      </c>
      <c r="AH125" s="51">
        <f t="shared" si="130"/>
        <v>1.9917256438049833</v>
      </c>
      <c r="AI125" s="51">
        <f t="shared" si="131"/>
        <v>1.0447973618524236</v>
      </c>
      <c r="AJ125" s="51" t="str">
        <f t="shared" si="111"/>
        <v>1+0.000590567924370982i</v>
      </c>
      <c r="AK125" s="51">
        <f t="shared" si="132"/>
        <v>1.0000001743852216</v>
      </c>
      <c r="AL125" s="51">
        <f t="shared" si="133"/>
        <v>5.9056785571344483E-4</v>
      </c>
      <c r="AM125" s="51" t="e">
        <f t="shared" si="112"/>
        <v>#NUM!</v>
      </c>
      <c r="AN125" s="51" t="e">
        <f t="shared" si="134"/>
        <v>#NUM!</v>
      </c>
      <c r="AO125" s="51" t="e">
        <f t="shared" si="135"/>
        <v>#NUM!</v>
      </c>
      <c r="AP125" s="60" t="e">
        <f t="shared" si="136"/>
        <v>#NUM!</v>
      </c>
      <c r="AQ125" s="51" t="e">
        <f t="shared" si="137"/>
        <v>#NUM!</v>
      </c>
      <c r="AR125" s="63" t="e">
        <f t="shared" si="138"/>
        <v>#NUM!</v>
      </c>
      <c r="AS125" s="32" t="str">
        <f t="shared" si="113"/>
        <v>-0.00020253164556962</v>
      </c>
      <c r="AT125" s="32" t="str">
        <f t="shared" si="114"/>
        <v>0.0000415833639747717i</v>
      </c>
      <c r="AU125" s="32">
        <f t="shared" si="139"/>
        <v>4.15833639747717E-5</v>
      </c>
      <c r="AV125" s="32">
        <f t="shared" si="140"/>
        <v>1.5707963267948966</v>
      </c>
      <c r="AW125" s="32" t="str">
        <f t="shared" si="115"/>
        <v>1+0.000484364248285803i</v>
      </c>
      <c r="AX125" s="32">
        <f t="shared" si="141"/>
        <v>1.0000001173043558</v>
      </c>
      <c r="AY125" s="32">
        <f t="shared" si="142"/>
        <v>4.8436421040711538E-4</v>
      </c>
      <c r="AZ125" s="32" t="str">
        <f t="shared" si="116"/>
        <v>1+0.0826795094119374i</v>
      </c>
      <c r="BA125" s="32">
        <f t="shared" si="143"/>
        <v>1.003412129325034</v>
      </c>
      <c r="BB125" s="32">
        <f t="shared" si="144"/>
        <v>8.2491882052762269E-2</v>
      </c>
      <c r="BC125" s="60" t="str">
        <f t="shared" si="145"/>
        <v>-0.400331106265707+4.87069081182098i</v>
      </c>
      <c r="BD125" s="51">
        <f t="shared" si="146"/>
        <v>13.781051346736628</v>
      </c>
      <c r="BE125" s="63">
        <f t="shared" si="147"/>
        <v>94.69868466071074</v>
      </c>
      <c r="BF125" s="60" t="str">
        <f t="shared" si="148"/>
        <v>52.2268722062258+179.424385840572i</v>
      </c>
      <c r="BG125" s="66">
        <f t="shared" si="149"/>
        <v>45.430836423410206</v>
      </c>
      <c r="BH125" s="63">
        <f t="shared" si="150"/>
        <v>73.770771928878176</v>
      </c>
      <c r="BI125" s="60" t="e">
        <f t="shared" si="156"/>
        <v>#NUM!</v>
      </c>
      <c r="BJ125" s="66" t="e">
        <f t="shared" si="151"/>
        <v>#NUM!</v>
      </c>
      <c r="BK125" s="63" t="e">
        <f t="shared" si="157"/>
        <v>#NUM!</v>
      </c>
      <c r="BL125" s="51">
        <f t="shared" si="152"/>
        <v>45.430836423410206</v>
      </c>
      <c r="BM125" s="63">
        <f t="shared" si="153"/>
        <v>73.770771928878176</v>
      </c>
      <c r="BO125" s="32">
        <f t="shared" si="154"/>
        <v>0</v>
      </c>
      <c r="BP125" s="32">
        <f t="shared" si="155"/>
        <v>0</v>
      </c>
    </row>
    <row r="126" spans="14:68" x14ac:dyDescent="0.25">
      <c r="N126" s="11">
        <v>8</v>
      </c>
      <c r="O126" s="52">
        <f t="shared" si="158"/>
        <v>120.22644346174135</v>
      </c>
      <c r="P126" s="50" t="str">
        <f t="shared" si="105"/>
        <v>40.9090909090909</v>
      </c>
      <c r="Q126" s="18" t="str">
        <f t="shared" si="106"/>
        <v>1+0.389148042199563i</v>
      </c>
      <c r="R126" s="18">
        <f t="shared" si="118"/>
        <v>1.073049951655445</v>
      </c>
      <c r="S126" s="18">
        <f t="shared" si="119"/>
        <v>0.3711163781459787</v>
      </c>
      <c r="T126" s="18" t="str">
        <f t="shared" si="107"/>
        <v>1+0.000604324018474617i</v>
      </c>
      <c r="U126" s="18">
        <f t="shared" si="120"/>
        <v>1.000000182603743</v>
      </c>
      <c r="V126" s="18">
        <f t="shared" si="121"/>
        <v>6.0432394490674121E-4</v>
      </c>
      <c r="W126" s="32" t="str">
        <f t="shared" si="108"/>
        <v>1-0.00125743461135734i</v>
      </c>
      <c r="X126" s="18">
        <f t="shared" si="122"/>
        <v>1.0000007905705885</v>
      </c>
      <c r="Y126" s="18">
        <f t="shared" si="123"/>
        <v>-1.257433948630493E-3</v>
      </c>
      <c r="Z126" s="32" t="str">
        <f t="shared" si="109"/>
        <v>0.999999768729637+0.00125086184706327i</v>
      </c>
      <c r="AA126" s="18">
        <f t="shared" si="124"/>
        <v>1.0000005510571923</v>
      </c>
      <c r="AB126" s="18">
        <f t="shared" si="125"/>
        <v>1.2508614839615388E-3</v>
      </c>
      <c r="AC126" s="68" t="str">
        <f t="shared" si="126"/>
        <v>35.5023781922854-13.8935706954531i</v>
      </c>
      <c r="AD126" s="66">
        <f t="shared" si="127"/>
        <v>31.62400145235738</v>
      </c>
      <c r="AE126" s="63">
        <f t="shared" si="128"/>
        <v>-21.372491706503212</v>
      </c>
      <c r="AF126" s="51" t="e">
        <f t="shared" si="129"/>
        <v>#NUM!</v>
      </c>
      <c r="AG126" s="51" t="str">
        <f t="shared" si="110"/>
        <v>1+1.76261172055096i</v>
      </c>
      <c r="AH126" s="51">
        <f t="shared" si="130"/>
        <v>2.0265241368963793</v>
      </c>
      <c r="AI126" s="51">
        <f t="shared" si="131"/>
        <v>1.0547378518580797</v>
      </c>
      <c r="AJ126" s="51" t="str">
        <f t="shared" si="111"/>
        <v>1+0.000604324018474617i</v>
      </c>
      <c r="AK126" s="51">
        <f t="shared" si="132"/>
        <v>1.000000182603743</v>
      </c>
      <c r="AL126" s="51">
        <f t="shared" si="133"/>
        <v>6.0432394490674121E-4</v>
      </c>
      <c r="AM126" s="51" t="e">
        <f t="shared" si="112"/>
        <v>#NUM!</v>
      </c>
      <c r="AN126" s="51" t="e">
        <f t="shared" si="134"/>
        <v>#NUM!</v>
      </c>
      <c r="AO126" s="51" t="e">
        <f t="shared" si="135"/>
        <v>#NUM!</v>
      </c>
      <c r="AP126" s="60" t="e">
        <f t="shared" si="136"/>
        <v>#NUM!</v>
      </c>
      <c r="AQ126" s="51" t="e">
        <f t="shared" si="137"/>
        <v>#NUM!</v>
      </c>
      <c r="AR126" s="63" t="e">
        <f t="shared" si="138"/>
        <v>#NUM!</v>
      </c>
      <c r="AS126" s="32" t="str">
        <f t="shared" si="113"/>
        <v>-0.00020253164556962</v>
      </c>
      <c r="AT126" s="32" t="str">
        <f t="shared" si="114"/>
        <v>0.0000425519649508439i</v>
      </c>
      <c r="AU126" s="32">
        <f t="shared" si="139"/>
        <v>4.2551964950843899E-5</v>
      </c>
      <c r="AV126" s="32">
        <f t="shared" si="140"/>
        <v>1.5707963267948966</v>
      </c>
      <c r="AW126" s="32" t="str">
        <f t="shared" si="115"/>
        <v>1+0.000495646540982198i</v>
      </c>
      <c r="AX126" s="32">
        <f t="shared" si="141"/>
        <v>1.0000001228327393</v>
      </c>
      <c r="AY126" s="32">
        <f t="shared" si="142"/>
        <v>4.9564650039445328E-4</v>
      </c>
      <c r="AZ126" s="32" t="str">
        <f t="shared" si="116"/>
        <v>1+0.0846053625864463i</v>
      </c>
      <c r="BA126" s="32">
        <f t="shared" si="143"/>
        <v>1.0035726517688612</v>
      </c>
      <c r="BB126" s="32">
        <f t="shared" si="144"/>
        <v>8.4404354883473004E-2</v>
      </c>
      <c r="BC126" s="60" t="str">
        <f t="shared" si="145"/>
        <v>-0.400331101839341+4.75982928357061i</v>
      </c>
      <c r="BD126" s="51">
        <f t="shared" si="146"/>
        <v>13.582440726527649</v>
      </c>
      <c r="BE126" s="63">
        <f t="shared" si="147"/>
        <v>94.807614854744386</v>
      </c>
      <c r="BF126" s="60" t="str">
        <f t="shared" si="148"/>
        <v>51.9183184699416+174.547287821032i</v>
      </c>
      <c r="BG126" s="66">
        <f t="shared" si="149"/>
        <v>45.206442178885027</v>
      </c>
      <c r="BH126" s="63">
        <f t="shared" si="150"/>
        <v>73.435123148241146</v>
      </c>
      <c r="BI126" s="60" t="e">
        <f t="shared" si="156"/>
        <v>#NUM!</v>
      </c>
      <c r="BJ126" s="66" t="e">
        <f t="shared" si="151"/>
        <v>#NUM!</v>
      </c>
      <c r="BK126" s="63" t="e">
        <f t="shared" si="157"/>
        <v>#NUM!</v>
      </c>
      <c r="BL126" s="51">
        <f t="shared" si="152"/>
        <v>45.206442178885027</v>
      </c>
      <c r="BM126" s="63">
        <f t="shared" si="153"/>
        <v>73.435123148241146</v>
      </c>
      <c r="BO126" s="32">
        <f t="shared" si="154"/>
        <v>0</v>
      </c>
      <c r="BP126" s="32">
        <f t="shared" si="155"/>
        <v>0</v>
      </c>
    </row>
    <row r="127" spans="14:68" x14ac:dyDescent="0.25">
      <c r="N127" s="11">
        <v>9</v>
      </c>
      <c r="O127" s="52">
        <f t="shared" si="158"/>
        <v>123.02687708123821</v>
      </c>
      <c r="P127" s="50" t="str">
        <f t="shared" si="105"/>
        <v>40.9090909090909</v>
      </c>
      <c r="Q127" s="18" t="str">
        <f t="shared" si="106"/>
        <v>1+0.398212464542588i</v>
      </c>
      <c r="R127" s="18">
        <f t="shared" si="118"/>
        <v>1.0763703669820541</v>
      </c>
      <c r="S127" s="18">
        <f t="shared" si="119"/>
        <v>0.37896444905961346</v>
      </c>
      <c r="T127" s="18" t="str">
        <f t="shared" si="107"/>
        <v>1+0.00061840053317202i</v>
      </c>
      <c r="U127" s="18">
        <f t="shared" si="120"/>
        <v>1.0000001912095915</v>
      </c>
      <c r="V127" s="18">
        <f t="shared" si="121"/>
        <v>6.1840045434262165E-4</v>
      </c>
      <c r="W127" s="32" t="str">
        <f t="shared" si="108"/>
        <v>1-0.00128672402605324i</v>
      </c>
      <c r="X127" s="18">
        <f t="shared" si="122"/>
        <v>1.0000008278290169</v>
      </c>
      <c r="Y127" s="18">
        <f t="shared" si="123"/>
        <v>-1.2867233159286611E-3</v>
      </c>
      <c r="Z127" s="32" t="str">
        <f t="shared" si="109"/>
        <v>0.9999997578302+0.0012799981624112i</v>
      </c>
      <c r="AA127" s="18">
        <f t="shared" si="124"/>
        <v>1.0000005770277107</v>
      </c>
      <c r="AB127" s="18">
        <f t="shared" si="125"/>
        <v>1.2799977733406974E-3</v>
      </c>
      <c r="AC127" s="68" t="str">
        <f t="shared" si="126"/>
        <v>35.2824434256911-14.1296127624077i</v>
      </c>
      <c r="AD127" s="66">
        <f t="shared" si="127"/>
        <v>31.597165753386015</v>
      </c>
      <c r="AE127" s="63">
        <f t="shared" si="128"/>
        <v>-21.824694066135841</v>
      </c>
      <c r="AF127" s="51" t="e">
        <f t="shared" si="129"/>
        <v>#NUM!</v>
      </c>
      <c r="AG127" s="51" t="str">
        <f t="shared" si="110"/>
        <v>1+1.80366822175172i</v>
      </c>
      <c r="AH127" s="51">
        <f t="shared" si="130"/>
        <v>2.0623334003397731</v>
      </c>
      <c r="AI127" s="51">
        <f t="shared" si="131"/>
        <v>1.0645616236603792</v>
      </c>
      <c r="AJ127" s="51" t="str">
        <f t="shared" si="111"/>
        <v>1+0.00061840053317202i</v>
      </c>
      <c r="AK127" s="51">
        <f t="shared" si="132"/>
        <v>1.0000001912095915</v>
      </c>
      <c r="AL127" s="51">
        <f t="shared" si="133"/>
        <v>6.1840045434262165E-4</v>
      </c>
      <c r="AM127" s="51" t="e">
        <f t="shared" si="112"/>
        <v>#NUM!</v>
      </c>
      <c r="AN127" s="51" t="e">
        <f t="shared" si="134"/>
        <v>#NUM!</v>
      </c>
      <c r="AO127" s="51" t="e">
        <f t="shared" si="135"/>
        <v>#NUM!</v>
      </c>
      <c r="AP127" s="60" t="e">
        <f t="shared" si="136"/>
        <v>#NUM!</v>
      </c>
      <c r="AQ127" s="51" t="e">
        <f t="shared" si="137"/>
        <v>#NUM!</v>
      </c>
      <c r="AR127" s="63" t="e">
        <f t="shared" si="138"/>
        <v>#NUM!</v>
      </c>
      <c r="AS127" s="32" t="str">
        <f t="shared" si="113"/>
        <v>-0.00020253164556962</v>
      </c>
      <c r="AT127" s="32" t="str">
        <f t="shared" si="114"/>
        <v>0.0000435431275419749i</v>
      </c>
      <c r="AU127" s="32">
        <f t="shared" si="139"/>
        <v>4.3543127541974899E-5</v>
      </c>
      <c r="AV127" s="32">
        <f t="shared" si="140"/>
        <v>1.5707963267948966</v>
      </c>
      <c r="AW127" s="32" t="str">
        <f t="shared" si="115"/>
        <v>1+0.000507191632035279i</v>
      </c>
      <c r="AX127" s="32">
        <f t="shared" si="141"/>
        <v>1.0000001286216675</v>
      </c>
      <c r="AY127" s="32">
        <f t="shared" si="142"/>
        <v>5.0719158854472721E-4</v>
      </c>
      <c r="AZ127" s="32" t="str">
        <f t="shared" si="116"/>
        <v>1+0.0865760746440828i</v>
      </c>
      <c r="BA127" s="32">
        <f t="shared" si="143"/>
        <v>1.0037407118876756</v>
      </c>
      <c r="BB127" s="32">
        <f t="shared" si="144"/>
        <v>8.6360734338265452E-2</v>
      </c>
      <c r="BC127" s="60" t="str">
        <f t="shared" si="145"/>
        <v>-0.400331097204364+4.65149147980996i</v>
      </c>
      <c r="BD127" s="51">
        <f t="shared" si="146"/>
        <v>13.383895109494011</v>
      </c>
      <c r="BE127" s="63">
        <f t="shared" si="147"/>
        <v>94.919045655804965</v>
      </c>
      <c r="BF127" s="60" t="str">
        <f t="shared" si="148"/>
        <v>51.5991140886957+169.772508361727i</v>
      </c>
      <c r="BG127" s="66">
        <f t="shared" si="149"/>
        <v>44.981060862880049</v>
      </c>
      <c r="BH127" s="63">
        <f t="shared" si="150"/>
        <v>73.094351589669174</v>
      </c>
      <c r="BI127" s="60" t="e">
        <f t="shared" si="156"/>
        <v>#NUM!</v>
      </c>
      <c r="BJ127" s="66" t="e">
        <f t="shared" si="151"/>
        <v>#NUM!</v>
      </c>
      <c r="BK127" s="63" t="e">
        <f t="shared" si="157"/>
        <v>#NUM!</v>
      </c>
      <c r="BL127" s="51">
        <f t="shared" si="152"/>
        <v>44.981060862880049</v>
      </c>
      <c r="BM127" s="63">
        <f t="shared" si="153"/>
        <v>73.094351589669174</v>
      </c>
      <c r="BO127" s="32">
        <f t="shared" si="154"/>
        <v>0</v>
      </c>
      <c r="BP127" s="32">
        <f t="shared" si="155"/>
        <v>0</v>
      </c>
    </row>
    <row r="128" spans="14:68" x14ac:dyDescent="0.25">
      <c r="N128" s="11">
        <v>10</v>
      </c>
      <c r="O128" s="52">
        <f t="shared" si="158"/>
        <v>125.89254117941677</v>
      </c>
      <c r="P128" s="50" t="str">
        <f t="shared" si="105"/>
        <v>40.9090909090909</v>
      </c>
      <c r="Q128" s="18" t="str">
        <f t="shared" si="106"/>
        <v>1+0.407488024405278i</v>
      </c>
      <c r="R128" s="18">
        <f t="shared" si="118"/>
        <v>1.0798363255761108</v>
      </c>
      <c r="S128" s="18">
        <f t="shared" si="119"/>
        <v>0.38694485671448942</v>
      </c>
      <c r="T128" s="18" t="str">
        <f t="shared" si="107"/>
        <v>1+0.00063280493201761i</v>
      </c>
      <c r="U128" s="18">
        <f t="shared" si="120"/>
        <v>1.0000002002210209</v>
      </c>
      <c r="V128" s="18">
        <f t="shared" si="121"/>
        <v>6.3280484755038875E-4</v>
      </c>
      <c r="W128" s="32" t="str">
        <f t="shared" si="108"/>
        <v>1-0.00131669567885956i</v>
      </c>
      <c r="X128" s="18">
        <f t="shared" si="122"/>
        <v>1.0000008668433795</v>
      </c>
      <c r="Y128" s="18">
        <f t="shared" si="123"/>
        <v>-1.3166949179474001E-3</v>
      </c>
      <c r="Z128" s="32" t="str">
        <f t="shared" si="109"/>
        <v>0.999999746417089+0.00130981314972763i</v>
      </c>
      <c r="AA128" s="18">
        <f t="shared" si="124"/>
        <v>1.0000006042221823</v>
      </c>
      <c r="AB128" s="18">
        <f t="shared" si="125"/>
        <v>1.3098127328310882E-3</v>
      </c>
      <c r="AC128" s="68" t="str">
        <f t="shared" si="126"/>
        <v>35.0550290580553-14.3660650892773i</v>
      </c>
      <c r="AD128" s="66">
        <f t="shared" si="127"/>
        <v>31.569241932538489</v>
      </c>
      <c r="AE128" s="63">
        <f t="shared" si="128"/>
        <v>-22.284537950262941</v>
      </c>
      <c r="AF128" s="51" t="e">
        <f t="shared" si="129"/>
        <v>#NUM!</v>
      </c>
      <c r="AG128" s="51" t="str">
        <f t="shared" si="110"/>
        <v>1+1.84568105171803i</v>
      </c>
      <c r="AH128" s="51">
        <f t="shared" si="130"/>
        <v>2.0991756821835978</v>
      </c>
      <c r="AI128" s="51">
        <f t="shared" si="131"/>
        <v>1.0742663007949451</v>
      </c>
      <c r="AJ128" s="51" t="str">
        <f t="shared" si="111"/>
        <v>1+0.00063280493201761i</v>
      </c>
      <c r="AK128" s="51">
        <f t="shared" si="132"/>
        <v>1.0000002002210209</v>
      </c>
      <c r="AL128" s="51">
        <f t="shared" si="133"/>
        <v>6.3280484755038875E-4</v>
      </c>
      <c r="AM128" s="51" t="e">
        <f t="shared" si="112"/>
        <v>#NUM!</v>
      </c>
      <c r="AN128" s="51" t="e">
        <f t="shared" si="134"/>
        <v>#NUM!</v>
      </c>
      <c r="AO128" s="51" t="e">
        <f t="shared" si="135"/>
        <v>#NUM!</v>
      </c>
      <c r="AP128" s="60" t="e">
        <f t="shared" si="136"/>
        <v>#NUM!</v>
      </c>
      <c r="AQ128" s="51" t="e">
        <f t="shared" si="137"/>
        <v>#NUM!</v>
      </c>
      <c r="AR128" s="63" t="e">
        <f t="shared" si="138"/>
        <v>#NUM!</v>
      </c>
      <c r="AS128" s="32" t="str">
        <f t="shared" si="113"/>
        <v>-0.00020253164556962</v>
      </c>
      <c r="AT128" s="32" t="str">
        <f t="shared" si="114"/>
        <v>0.00004455737727569i</v>
      </c>
      <c r="AU128" s="32">
        <f t="shared" si="139"/>
        <v>4.4557377275689998E-5</v>
      </c>
      <c r="AV128" s="32">
        <f t="shared" si="140"/>
        <v>1.5707963267948966</v>
      </c>
      <c r="AW128" s="32" t="str">
        <f t="shared" si="115"/>
        <v>1+0.000519005642805139i</v>
      </c>
      <c r="AX128" s="32">
        <f t="shared" si="141"/>
        <v>1.0000001346834195</v>
      </c>
      <c r="AY128" s="32">
        <f t="shared" si="142"/>
        <v>5.190055962041736E-4</v>
      </c>
      <c r="AZ128" s="32" t="str">
        <f t="shared" si="116"/>
        <v>1+0.0885926904824653i</v>
      </c>
      <c r="BA128" s="32">
        <f t="shared" si="143"/>
        <v>1.0039166622817464</v>
      </c>
      <c r="BB128" s="32">
        <f t="shared" si="144"/>
        <v>8.8361997779059398E-2</v>
      </c>
      <c r="BC128" s="60" t="str">
        <f t="shared" si="145"/>
        <v>-0.400331092350948+4.54561995840145i</v>
      </c>
      <c r="BD128" s="51">
        <f t="shared" si="146"/>
        <v>13.185417513540576</v>
      </c>
      <c r="BE128" s="63">
        <f t="shared" si="147"/>
        <v>95.033032711878278</v>
      </c>
      <c r="BF128" s="60" t="str">
        <f t="shared" si="148"/>
        <v>51.2690541183077+165.098022258614i</v>
      </c>
      <c r="BG128" s="66">
        <f t="shared" si="149"/>
        <v>44.75465944607906</v>
      </c>
      <c r="BH128" s="63">
        <f t="shared" si="150"/>
        <v>72.748494761615333</v>
      </c>
      <c r="BI128" s="60" t="e">
        <f t="shared" si="156"/>
        <v>#NUM!</v>
      </c>
      <c r="BJ128" s="66" t="e">
        <f t="shared" si="151"/>
        <v>#NUM!</v>
      </c>
      <c r="BK128" s="63" t="e">
        <f t="shared" si="157"/>
        <v>#NUM!</v>
      </c>
      <c r="BL128" s="51">
        <f t="shared" si="152"/>
        <v>44.75465944607906</v>
      </c>
      <c r="BM128" s="63">
        <f t="shared" si="153"/>
        <v>72.748494761615333</v>
      </c>
      <c r="BO128" s="32">
        <f t="shared" si="154"/>
        <v>0</v>
      </c>
      <c r="BP128" s="32">
        <f t="shared" si="155"/>
        <v>0</v>
      </c>
    </row>
    <row r="129" spans="14:68" x14ac:dyDescent="0.25">
      <c r="N129" s="11">
        <v>11</v>
      </c>
      <c r="O129" s="52">
        <f t="shared" si="158"/>
        <v>128.82495516931343</v>
      </c>
      <c r="P129" s="50" t="str">
        <f t="shared" si="105"/>
        <v>40.9090909090909</v>
      </c>
      <c r="Q129" s="18" t="str">
        <f t="shared" si="106"/>
        <v>1+0.41697963981225i</v>
      </c>
      <c r="R129" s="18">
        <f t="shared" si="118"/>
        <v>1.0834537461368408</v>
      </c>
      <c r="S129" s="18">
        <f t="shared" si="119"/>
        <v>0.39505776540815868</v>
      </c>
      <c r="T129" s="18" t="str">
        <f t="shared" si="107"/>
        <v>1+0.000647544852414319i</v>
      </c>
      <c r="U129" s="18">
        <f t="shared" si="120"/>
        <v>1.0000002096571461</v>
      </c>
      <c r="V129" s="18">
        <f t="shared" si="121"/>
        <v>6.475447619060619E-4</v>
      </c>
      <c r="W129" s="32" t="str">
        <f t="shared" si="108"/>
        <v>1-0.00134736546114334i</v>
      </c>
      <c r="X129" s="18">
        <f t="shared" si="122"/>
        <v>1.0000009076964309</v>
      </c>
      <c r="Y129" s="18">
        <f t="shared" si="123"/>
        <v>-1.3473646458113111E-3</v>
      </c>
      <c r="Z129" s="32" t="str">
        <f t="shared" si="109"/>
        <v>0.999999734466095+0.00134032261731346i</v>
      </c>
      <c r="AA129" s="18">
        <f t="shared" si="124"/>
        <v>1.0000006326982893</v>
      </c>
      <c r="AB129" s="18">
        <f t="shared" si="125"/>
        <v>1.340322170600781E-3</v>
      </c>
      <c r="AC129" s="68" t="str">
        <f t="shared" si="126"/>
        <v>34.820000512094-14.6026916111239i</v>
      </c>
      <c r="AD129" s="66">
        <f t="shared" si="127"/>
        <v>31.54019327140217</v>
      </c>
      <c r="AE129" s="63">
        <f t="shared" si="128"/>
        <v>-22.752034151087241</v>
      </c>
      <c r="AF129" s="51" t="e">
        <f t="shared" si="129"/>
        <v>#NUM!</v>
      </c>
      <c r="AG129" s="51" t="str">
        <f t="shared" si="110"/>
        <v>1+1.88867248620843i</v>
      </c>
      <c r="AH129" s="51">
        <f t="shared" si="130"/>
        <v>2.1370736440658131</v>
      </c>
      <c r="AI129" s="51">
        <f t="shared" si="131"/>
        <v>1.0838497161030862</v>
      </c>
      <c r="AJ129" s="51" t="str">
        <f t="shared" si="111"/>
        <v>1+0.000647544852414319i</v>
      </c>
      <c r="AK129" s="51">
        <f t="shared" si="132"/>
        <v>1.0000002096571461</v>
      </c>
      <c r="AL129" s="51">
        <f t="shared" si="133"/>
        <v>6.475447619060619E-4</v>
      </c>
      <c r="AM129" s="51" t="e">
        <f t="shared" si="112"/>
        <v>#NUM!</v>
      </c>
      <c r="AN129" s="51" t="e">
        <f t="shared" si="134"/>
        <v>#NUM!</v>
      </c>
      <c r="AO129" s="51" t="e">
        <f t="shared" si="135"/>
        <v>#NUM!</v>
      </c>
      <c r="AP129" s="60" t="e">
        <f t="shared" si="136"/>
        <v>#NUM!</v>
      </c>
      <c r="AQ129" s="51" t="e">
        <f t="shared" si="137"/>
        <v>#NUM!</v>
      </c>
      <c r="AR129" s="63" t="e">
        <f t="shared" si="138"/>
        <v>#NUM!</v>
      </c>
      <c r="AS129" s="32" t="str">
        <f t="shared" si="113"/>
        <v>-0.00020253164556962</v>
      </c>
      <c r="AT129" s="32" t="str">
        <f t="shared" si="114"/>
        <v>0.0000455952519206233i</v>
      </c>
      <c r="AU129" s="32">
        <f t="shared" si="139"/>
        <v>4.5595251920623298E-5</v>
      </c>
      <c r="AV129" s="32">
        <f t="shared" si="140"/>
        <v>1.5707963267948966</v>
      </c>
      <c r="AW129" s="32" t="str">
        <f t="shared" si="115"/>
        <v>1+0.000531094837236668i</v>
      </c>
      <c r="AX129" s="32">
        <f t="shared" si="141"/>
        <v>1.0000001410308532</v>
      </c>
      <c r="AY129" s="32">
        <f t="shared" si="142"/>
        <v>5.3109478730283422E-4</v>
      </c>
      <c r="AZ129" s="32" t="str">
        <f t="shared" si="116"/>
        <v>1+0.0906562793380047i</v>
      </c>
      <c r="BA129" s="32">
        <f t="shared" si="143"/>
        <v>1.0041008719164675</v>
      </c>
      <c r="BB129" s="32">
        <f t="shared" si="144"/>
        <v>9.0409142145301699E-2</v>
      </c>
      <c r="BC129" s="60" t="str">
        <f t="shared" si="145"/>
        <v>-0.400331087268799+4.44215858486306i</v>
      </c>
      <c r="BD129" s="51">
        <f t="shared" si="146"/>
        <v>12.987011094453692</v>
      </c>
      <c r="BE129" s="63">
        <f t="shared" si="147"/>
        <v>95.149632784490251</v>
      </c>
      <c r="BF129" s="60" t="str">
        <f t="shared" si="148"/>
        <v>50.9279432387551+160.521875609467i</v>
      </c>
      <c r="BG129" s="66">
        <f t="shared" si="149"/>
        <v>44.527204365855873</v>
      </c>
      <c r="BH129" s="63">
        <f t="shared" si="150"/>
        <v>72.397598633403049</v>
      </c>
      <c r="BI129" s="60" t="e">
        <f t="shared" si="156"/>
        <v>#NUM!</v>
      </c>
      <c r="BJ129" s="66" t="e">
        <f t="shared" si="151"/>
        <v>#NUM!</v>
      </c>
      <c r="BK129" s="63" t="e">
        <f t="shared" si="157"/>
        <v>#NUM!</v>
      </c>
      <c r="BL129" s="51">
        <f t="shared" si="152"/>
        <v>44.527204365855873</v>
      </c>
      <c r="BM129" s="63">
        <f t="shared" si="153"/>
        <v>72.397598633403049</v>
      </c>
      <c r="BO129" s="32">
        <f t="shared" si="154"/>
        <v>0</v>
      </c>
      <c r="BP129" s="32">
        <f t="shared" si="155"/>
        <v>0</v>
      </c>
    </row>
    <row r="130" spans="14:68" x14ac:dyDescent="0.25">
      <c r="N130" s="11">
        <v>12</v>
      </c>
      <c r="O130" s="52">
        <f t="shared" si="158"/>
        <v>131.82567385564084</v>
      </c>
      <c r="P130" s="50" t="str">
        <f t="shared" si="105"/>
        <v>40.9090909090909</v>
      </c>
      <c r="Q130" s="18" t="str">
        <f t="shared" si="106"/>
        <v>1+0.426692343343629i</v>
      </c>
      <c r="R130" s="18">
        <f t="shared" si="118"/>
        <v>1.0872287504789768</v>
      </c>
      <c r="S130" s="18">
        <f t="shared" si="119"/>
        <v>0.40330320377768553</v>
      </c>
      <c r="T130" s="18" t="str">
        <f t="shared" si="107"/>
        <v>1+0.000662628109663049i</v>
      </c>
      <c r="U130" s="18">
        <f t="shared" si="120"/>
        <v>1.0000002195379818</v>
      </c>
      <c r="V130" s="18">
        <f t="shared" si="121"/>
        <v>6.6262801268170536E-4</v>
      </c>
      <c r="W130" s="32" t="str">
        <f t="shared" si="108"/>
        <v>1-0.0013787496344291i</v>
      </c>
      <c r="X130" s="18">
        <f t="shared" si="122"/>
        <v>1.0000009504748255</v>
      </c>
      <c r="Y130" s="18">
        <f t="shared" si="123"/>
        <v>-1.3787487607851358E-3</v>
      </c>
      <c r="Z130" s="32" t="str">
        <f t="shared" si="109"/>
        <v>0.999999721951867+0.00137154274169227i</v>
      </c>
      <c r="AA130" s="18">
        <f t="shared" si="124"/>
        <v>1.0000006625164324</v>
      </c>
      <c r="AB130" s="18">
        <f t="shared" si="125"/>
        <v>1.3715422630310274E-3</v>
      </c>
      <c r="AC130" s="68" t="str">
        <f t="shared" si="126"/>
        <v>34.5772307330643-14.8392439850402i</v>
      </c>
      <c r="AD130" s="66">
        <f t="shared" si="127"/>
        <v>31.509982414788954</v>
      </c>
      <c r="AE130" s="63">
        <f t="shared" si="128"/>
        <v>-23.227185720149645</v>
      </c>
      <c r="AF130" s="51" t="e">
        <f t="shared" si="129"/>
        <v>#NUM!</v>
      </c>
      <c r="AG130" s="51" t="str">
        <f t="shared" si="110"/>
        <v>1+1.93266531985056i</v>
      </c>
      <c r="AH130" s="51">
        <f t="shared" si="130"/>
        <v>2.1760503759226411</v>
      </c>
      <c r="AI130" s="51">
        <f t="shared" si="131"/>
        <v>1.0933099087593137</v>
      </c>
      <c r="AJ130" s="51" t="str">
        <f t="shared" si="111"/>
        <v>1+0.000662628109663049i</v>
      </c>
      <c r="AK130" s="51">
        <f t="shared" si="132"/>
        <v>1.0000002195379818</v>
      </c>
      <c r="AL130" s="51">
        <f t="shared" si="133"/>
        <v>6.6262801268170536E-4</v>
      </c>
      <c r="AM130" s="51" t="e">
        <f t="shared" si="112"/>
        <v>#NUM!</v>
      </c>
      <c r="AN130" s="51" t="e">
        <f t="shared" si="134"/>
        <v>#NUM!</v>
      </c>
      <c r="AO130" s="51" t="e">
        <f t="shared" si="135"/>
        <v>#NUM!</v>
      </c>
      <c r="AP130" s="60" t="e">
        <f t="shared" si="136"/>
        <v>#NUM!</v>
      </c>
      <c r="AQ130" s="51" t="e">
        <f t="shared" si="137"/>
        <v>#NUM!</v>
      </c>
      <c r="AR130" s="63" t="e">
        <f t="shared" si="138"/>
        <v>#NUM!</v>
      </c>
      <c r="AS130" s="32" t="str">
        <f t="shared" si="113"/>
        <v>-0.00020253164556962</v>
      </c>
      <c r="AT130" s="32" t="str">
        <f t="shared" si="114"/>
        <v>0.0000466573017716494i</v>
      </c>
      <c r="AU130" s="32">
        <f t="shared" si="139"/>
        <v>4.6657301771649401E-5</v>
      </c>
      <c r="AV130" s="32">
        <f t="shared" si="140"/>
        <v>1.5707963267948966</v>
      </c>
      <c r="AW130" s="32" t="str">
        <f t="shared" si="115"/>
        <v>1+0.00054346562518077i</v>
      </c>
      <c r="AX130" s="32">
        <f t="shared" si="141"/>
        <v>1.0000001476774318</v>
      </c>
      <c r="AY130" s="32">
        <f t="shared" si="142"/>
        <v>5.4346557167570366E-4</v>
      </c>
      <c r="AZ130" s="32" t="str">
        <f t="shared" si="116"/>
        <v>1+0.0927679353528268i</v>
      </c>
      <c r="BA130" s="32">
        <f t="shared" si="143"/>
        <v>1.0042937268695977</v>
      </c>
      <c r="BB130" s="32">
        <f t="shared" si="144"/>
        <v>9.2503184188659882E-2</v>
      </c>
      <c r="BC130" s="60" t="str">
        <f t="shared" si="145"/>
        <v>-0.400331081947137+4.34105250260502i</v>
      </c>
      <c r="BD130" s="51">
        <f t="shared" si="146"/>
        <v>12.78867915198725</v>
      </c>
      <c r="BE130" s="63">
        <f t="shared" si="147"/>
        <v>95.268903761963813</v>
      </c>
      <c r="BF130" s="60" t="str">
        <f t="shared" si="148"/>
        <v>50.5755970479218+156.042184606729i</v>
      </c>
      <c r="BG130" s="66">
        <f t="shared" si="149"/>
        <v>44.298661566776225</v>
      </c>
      <c r="BH130" s="63">
        <f t="shared" si="150"/>
        <v>72.041718041814221</v>
      </c>
      <c r="BI130" s="60" t="e">
        <f t="shared" si="156"/>
        <v>#NUM!</v>
      </c>
      <c r="BJ130" s="66" t="e">
        <f t="shared" si="151"/>
        <v>#NUM!</v>
      </c>
      <c r="BK130" s="63" t="e">
        <f t="shared" si="157"/>
        <v>#NUM!</v>
      </c>
      <c r="BL130" s="51">
        <f t="shared" si="152"/>
        <v>44.298661566776225</v>
      </c>
      <c r="BM130" s="63">
        <f t="shared" si="153"/>
        <v>72.041718041814221</v>
      </c>
      <c r="BO130" s="32">
        <f t="shared" si="154"/>
        <v>0</v>
      </c>
      <c r="BP130" s="32">
        <f t="shared" si="155"/>
        <v>0</v>
      </c>
    </row>
    <row r="131" spans="14:68" x14ac:dyDescent="0.25">
      <c r="N131" s="11">
        <v>13</v>
      </c>
      <c r="O131" s="52">
        <f t="shared" si="158"/>
        <v>134.89628825916537</v>
      </c>
      <c r="P131" s="50" t="str">
        <f t="shared" si="105"/>
        <v>40.9090909090909</v>
      </c>
      <c r="Q131" s="18" t="str">
        <f t="shared" si="106"/>
        <v>1+0.436631284803388i</v>
      </c>
      <c r="R131" s="18">
        <f t="shared" si="118"/>
        <v>1.0911676676244844</v>
      </c>
      <c r="S131" s="18">
        <f t="shared" si="119"/>
        <v>0.41168105793482163</v>
      </c>
      <c r="T131" s="18" t="str">
        <f t="shared" si="107"/>
        <v>1+0.00067806270110644i</v>
      </c>
      <c r="U131" s="18">
        <f t="shared" si="120"/>
        <v>1.0000002298844868</v>
      </c>
      <c r="V131" s="18">
        <f t="shared" si="121"/>
        <v>6.7806259718905938E-4</v>
      </c>
      <c r="W131" s="32" t="str">
        <f t="shared" si="108"/>
        <v>1-0.00141086483902095i</v>
      </c>
      <c r="X131" s="18">
        <f t="shared" si="122"/>
        <v>1.0000009952693016</v>
      </c>
      <c r="Y131" s="18">
        <f t="shared" si="123"/>
        <v>-1.4108639028946267E-3</v>
      </c>
      <c r="Z131" s="32" t="str">
        <f t="shared" si="109"/>
        <v>0.999999708847863+0.00140349007618723i</v>
      </c>
      <c r="AA131" s="18">
        <f t="shared" si="124"/>
        <v>1.0000006937398618</v>
      </c>
      <c r="AB131" s="18">
        <f t="shared" si="125"/>
        <v>1.4034895632924851E-3</v>
      </c>
      <c r="AC131" s="68" t="str">
        <f t="shared" si="126"/>
        <v>34.3266011128346-15.075461644167i</v>
      </c>
      <c r="AD131" s="66">
        <f t="shared" si="127"/>
        <v>31.478571409568808</v>
      </c>
      <c r="AE131" s="63">
        <f t="shared" si="128"/>
        <v>-23.709987575751924</v>
      </c>
      <c r="AF131" s="51" t="e">
        <f t="shared" si="129"/>
        <v>#NUM!</v>
      </c>
      <c r="AG131" s="51" t="str">
        <f t="shared" si="110"/>
        <v>1+1.97768287822711i</v>
      </c>
      <c r="AH131" s="51">
        <f t="shared" si="130"/>
        <v>2.2161294111203582</v>
      </c>
      <c r="AI131" s="51">
        <f t="shared" si="131"/>
        <v>1.1026451206858208</v>
      </c>
      <c r="AJ131" s="51" t="str">
        <f t="shared" si="111"/>
        <v>1+0.00067806270110644i</v>
      </c>
      <c r="AK131" s="51">
        <f t="shared" si="132"/>
        <v>1.0000002298844868</v>
      </c>
      <c r="AL131" s="51">
        <f t="shared" si="133"/>
        <v>6.7806259718905938E-4</v>
      </c>
      <c r="AM131" s="51" t="e">
        <f t="shared" si="112"/>
        <v>#NUM!</v>
      </c>
      <c r="AN131" s="51" t="e">
        <f t="shared" si="134"/>
        <v>#NUM!</v>
      </c>
      <c r="AO131" s="51" t="e">
        <f t="shared" si="135"/>
        <v>#NUM!</v>
      </c>
      <c r="AP131" s="60" t="e">
        <f t="shared" si="136"/>
        <v>#NUM!</v>
      </c>
      <c r="AQ131" s="51" t="e">
        <f t="shared" si="137"/>
        <v>#NUM!</v>
      </c>
      <c r="AR131" s="63" t="e">
        <f t="shared" si="138"/>
        <v>#NUM!</v>
      </c>
      <c r="AS131" s="32" t="str">
        <f t="shared" si="113"/>
        <v>-0.00020253164556962</v>
      </c>
      <c r="AT131" s="32" t="str">
        <f t="shared" si="114"/>
        <v>0.0000477440899416572i</v>
      </c>
      <c r="AU131" s="32">
        <f t="shared" si="139"/>
        <v>4.7744089941657199E-5</v>
      </c>
      <c r="AV131" s="32">
        <f t="shared" si="140"/>
        <v>1.5707963267948966</v>
      </c>
      <c r="AW131" s="32" t="str">
        <f t="shared" si="115"/>
        <v>1+0.00055612456579296i</v>
      </c>
      <c r="AX131" s="32">
        <f t="shared" si="141"/>
        <v>1.0000001546372543</v>
      </c>
      <c r="AY131" s="32">
        <f t="shared" si="142"/>
        <v>5.5612450846124887E-4</v>
      </c>
      <c r="AZ131" s="32" t="str">
        <f t="shared" si="116"/>
        <v>1+0.0949287781549016i</v>
      </c>
      <c r="BA131" s="32">
        <f t="shared" si="143"/>
        <v>1.0044956311114461</v>
      </c>
      <c r="BB131" s="32">
        <f t="shared" si="144"/>
        <v>9.4645160698155414E-2</v>
      </c>
      <c r="BC131" s="60" t="str">
        <f t="shared" si="145"/>
        <v>-0.400331076374671+4.24224810384421i</v>
      </c>
      <c r="BD131" s="51">
        <f t="shared" si="146"/>
        <v>12.590425136197272</v>
      </c>
      <c r="BE131" s="63">
        <f t="shared" si="147"/>
        <v>95.390904672123142</v>
      </c>
      <c r="BF131" s="60" t="str">
        <f t="shared" si="148"/>
        <v>50.2118434027585+151.657134269194i</v>
      </c>
      <c r="BG131" s="66">
        <f t="shared" si="149"/>
        <v>44.068996545766097</v>
      </c>
      <c r="BH131" s="63">
        <f t="shared" si="150"/>
        <v>71.680917096371275</v>
      </c>
      <c r="BI131" s="60" t="e">
        <f t="shared" si="156"/>
        <v>#NUM!</v>
      </c>
      <c r="BJ131" s="66" t="e">
        <f t="shared" si="151"/>
        <v>#NUM!</v>
      </c>
      <c r="BK131" s="63" t="e">
        <f t="shared" si="157"/>
        <v>#NUM!</v>
      </c>
      <c r="BL131" s="51">
        <f t="shared" si="152"/>
        <v>44.068996545766097</v>
      </c>
      <c r="BM131" s="63">
        <f t="shared" si="153"/>
        <v>71.680917096371275</v>
      </c>
      <c r="BO131" s="32">
        <f t="shared" si="154"/>
        <v>0</v>
      </c>
      <c r="BP131" s="32">
        <f t="shared" si="155"/>
        <v>0</v>
      </c>
    </row>
    <row r="132" spans="14:68" x14ac:dyDescent="0.25">
      <c r="N132" s="11">
        <v>14</v>
      </c>
      <c r="O132" s="52">
        <f t="shared" si="158"/>
        <v>138.0384264602886</v>
      </c>
      <c r="P132" s="50" t="str">
        <f t="shared" si="105"/>
        <v>40.9090909090909</v>
      </c>
      <c r="Q132" s="18" t="str">
        <f t="shared" si="106"/>
        <v>1+0.44680173394985i</v>
      </c>
      <c r="R132" s="18">
        <f t="shared" si="118"/>
        <v>1.0952770377674284</v>
      </c>
      <c r="S132" s="18">
        <f t="shared" si="119"/>
        <v>0.42019106464981687</v>
      </c>
      <c r="T132" s="18" t="str">
        <f t="shared" si="107"/>
        <v>1+0.00069385681036918i</v>
      </c>
      <c r="U132" s="18">
        <f t="shared" si="120"/>
        <v>1.0000002407186077</v>
      </c>
      <c r="V132" s="18">
        <f t="shared" si="121"/>
        <v>6.938566990197019E-4</v>
      </c>
      <c r="W132" s="32" t="str">
        <f t="shared" si="108"/>
        <v>1-0.00144372810282545i</v>
      </c>
      <c r="X132" s="18">
        <f t="shared" si="122"/>
        <v>1.0000010421748744</v>
      </c>
      <c r="Y132" s="18">
        <f t="shared" si="123"/>
        <v>-1.4437270997480791E-3</v>
      </c>
      <c r="Z132" s="32" t="str">
        <f t="shared" si="109"/>
        <v>0.999999695126285+0.00143618155969797i</v>
      </c>
      <c r="AA132" s="18">
        <f t="shared" si="124"/>
        <v>1.0000007264348036</v>
      </c>
      <c r="AB132" s="18">
        <f t="shared" si="125"/>
        <v>1.4361810101213705E-3</v>
      </c>
      <c r="AC132" s="68" t="str">
        <f t="shared" si="126"/>
        <v>34.0680024430083-15.3110719181781i</v>
      </c>
      <c r="AD132" s="66">
        <f t="shared" si="127"/>
        <v>31.445921748071292</v>
      </c>
      <c r="AE132" s="63">
        <f t="shared" si="128"/>
        <v>-24.200426113183511</v>
      </c>
      <c r="AF132" s="51" t="e">
        <f t="shared" si="129"/>
        <v>#NUM!</v>
      </c>
      <c r="AG132" s="51" t="str">
        <f t="shared" si="110"/>
        <v>1+2.02374903024344i</v>
      </c>
      <c r="AH132" s="51">
        <f t="shared" si="130"/>
        <v>2.2573347419935894</v>
      </c>
      <c r="AI132" s="51">
        <f t="shared" si="131"/>
        <v>1.1118537924090257</v>
      </c>
      <c r="AJ132" s="51" t="str">
        <f t="shared" si="111"/>
        <v>1+0.00069385681036918i</v>
      </c>
      <c r="AK132" s="51">
        <f t="shared" si="132"/>
        <v>1.0000002407186077</v>
      </c>
      <c r="AL132" s="51">
        <f t="shared" si="133"/>
        <v>6.938566990197019E-4</v>
      </c>
      <c r="AM132" s="51" t="e">
        <f t="shared" si="112"/>
        <v>#NUM!</v>
      </c>
      <c r="AN132" s="51" t="e">
        <f t="shared" si="134"/>
        <v>#NUM!</v>
      </c>
      <c r="AO132" s="51" t="e">
        <f t="shared" si="135"/>
        <v>#NUM!</v>
      </c>
      <c r="AP132" s="60" t="e">
        <f t="shared" si="136"/>
        <v>#NUM!</v>
      </c>
      <c r="AQ132" s="51" t="e">
        <f t="shared" si="137"/>
        <v>#NUM!</v>
      </c>
      <c r="AR132" s="63" t="e">
        <f t="shared" si="138"/>
        <v>#NUM!</v>
      </c>
      <c r="AS132" s="32" t="str">
        <f t="shared" si="113"/>
        <v>-0.00020253164556962</v>
      </c>
      <c r="AT132" s="32" t="str">
        <f t="shared" si="114"/>
        <v>0.0000488561926601199i</v>
      </c>
      <c r="AU132" s="32">
        <f t="shared" si="139"/>
        <v>4.8856192660119901E-5</v>
      </c>
      <c r="AV132" s="32">
        <f t="shared" si="140"/>
        <v>1.5707963267948966</v>
      </c>
      <c r="AW132" s="32" t="str">
        <f t="shared" si="115"/>
        <v>1+0.000569078371011114i</v>
      </c>
      <c r="AX132" s="32">
        <f t="shared" si="141"/>
        <v>1.0000001619250831</v>
      </c>
      <c r="AY132" s="32">
        <f t="shared" si="142"/>
        <v>5.6907830957907927E-4</v>
      </c>
      <c r="AZ132" s="32" t="str">
        <f t="shared" si="116"/>
        <v>1+0.0971399534516852i</v>
      </c>
      <c r="BA132" s="32">
        <f t="shared" si="143"/>
        <v>1.0047070073193456</v>
      </c>
      <c r="BB132" s="32">
        <f t="shared" si="144"/>
        <v>9.6836128714532441E-2</v>
      </c>
      <c r="BC132" s="60" t="str">
        <f t="shared" si="145"/>
        <v>-0.400331070539584+4.14569300118055i</v>
      </c>
      <c r="BD132" s="51">
        <f t="shared" si="146"/>
        <v>12.392252654032488</v>
      </c>
      <c r="BE132" s="63">
        <f t="shared" si="147"/>
        <v>95.515695694377001</v>
      </c>
      <c r="BF132" s="60" t="str">
        <f t="shared" si="148"/>
        <v>49.8365238026083+147.364977104294i</v>
      </c>
      <c r="BG132" s="66">
        <f t="shared" si="149"/>
        <v>43.83817440210376</v>
      </c>
      <c r="BH132" s="63">
        <f t="shared" si="150"/>
        <v>71.31526958119349</v>
      </c>
      <c r="BI132" s="60" t="e">
        <f t="shared" si="156"/>
        <v>#NUM!</v>
      </c>
      <c r="BJ132" s="66" t="e">
        <f t="shared" si="151"/>
        <v>#NUM!</v>
      </c>
      <c r="BK132" s="63" t="e">
        <f t="shared" si="157"/>
        <v>#NUM!</v>
      </c>
      <c r="BL132" s="51">
        <f t="shared" si="152"/>
        <v>43.83817440210376</v>
      </c>
      <c r="BM132" s="63">
        <f t="shared" si="153"/>
        <v>71.31526958119349</v>
      </c>
      <c r="BO132" s="32">
        <f t="shared" si="154"/>
        <v>0</v>
      </c>
      <c r="BP132" s="32">
        <f t="shared" si="155"/>
        <v>0</v>
      </c>
    </row>
    <row r="133" spans="14:68" x14ac:dyDescent="0.25">
      <c r="N133" s="11">
        <v>15</v>
      </c>
      <c r="O133" s="52">
        <f t="shared" si="158"/>
        <v>141.25375446227542</v>
      </c>
      <c r="P133" s="50" t="str">
        <f t="shared" si="105"/>
        <v>40.9090909090909</v>
      </c>
      <c r="Q133" s="18" t="str">
        <f t="shared" si="106"/>
        <v>1+0.457209083289771i</v>
      </c>
      <c r="R133" s="18">
        <f t="shared" si="118"/>
        <v>1.0995636160962552</v>
      </c>
      <c r="S133" s="18">
        <f t="shared" si="119"/>
        <v>0.42883280462250983</v>
      </c>
      <c r="T133" s="18" t="str">
        <f t="shared" si="107"/>
        <v>1+0.000710018811697058i</v>
      </c>
      <c r="U133" s="18">
        <f t="shared" si="120"/>
        <v>1.0000002520633247</v>
      </c>
      <c r="V133" s="18">
        <f t="shared" si="121"/>
        <v>7.1001869238394421E-4</v>
      </c>
      <c r="W133" s="32" t="str">
        <f t="shared" si="108"/>
        <v>1-0.00147735685038007i</v>
      </c>
      <c r="X133" s="18">
        <f t="shared" si="122"/>
        <v>1.0000010912910362</v>
      </c>
      <c r="Y133" s="18">
        <f t="shared" si="123"/>
        <v>-1.4773557755633656E-3</v>
      </c>
      <c r="Z133" s="32" t="str">
        <f t="shared" si="109"/>
        <v>0.99999968075803+0.00146963452568178i</v>
      </c>
      <c r="AA133" s="18">
        <f t="shared" si="124"/>
        <v>1.0000007606706112</v>
      </c>
      <c r="AB133" s="18">
        <f t="shared" si="125"/>
        <v>1.4696339367998659E-3</v>
      </c>
      <c r="AC133" s="68" t="str">
        <f t="shared" si="126"/>
        <v>33.8013358928322-15.5457902253496i</v>
      </c>
      <c r="AD133" s="66">
        <f t="shared" si="127"/>
        <v>31.411994416186207</v>
      </c>
      <c r="AE133" s="63">
        <f t="shared" si="128"/>
        <v>-24.698478819965963</v>
      </c>
      <c r="AF133" s="51" t="e">
        <f t="shared" si="129"/>
        <v>#NUM!</v>
      </c>
      <c r="AG133" s="51" t="str">
        <f t="shared" si="110"/>
        <v>1+2.07088820078308i</v>
      </c>
      <c r="AH133" s="51">
        <f t="shared" si="130"/>
        <v>2.299690835773927</v>
      </c>
      <c r="AI133" s="51">
        <f t="shared" si="131"/>
        <v>1.1209345584135331</v>
      </c>
      <c r="AJ133" s="51" t="str">
        <f t="shared" si="111"/>
        <v>1+0.000710018811697058i</v>
      </c>
      <c r="AK133" s="51">
        <f t="shared" si="132"/>
        <v>1.0000002520633247</v>
      </c>
      <c r="AL133" s="51">
        <f t="shared" si="133"/>
        <v>7.1001869238394421E-4</v>
      </c>
      <c r="AM133" s="51" t="e">
        <f t="shared" si="112"/>
        <v>#NUM!</v>
      </c>
      <c r="AN133" s="51" t="e">
        <f t="shared" si="134"/>
        <v>#NUM!</v>
      </c>
      <c r="AO133" s="51" t="e">
        <f t="shared" si="135"/>
        <v>#NUM!</v>
      </c>
      <c r="AP133" s="60" t="e">
        <f t="shared" si="136"/>
        <v>#NUM!</v>
      </c>
      <c r="AQ133" s="51" t="e">
        <f t="shared" si="137"/>
        <v>#NUM!</v>
      </c>
      <c r="AR133" s="63" t="e">
        <f t="shared" si="138"/>
        <v>#NUM!</v>
      </c>
      <c r="AS133" s="32" t="str">
        <f t="shared" si="113"/>
        <v>-0.00020253164556962</v>
      </c>
      <c r="AT133" s="32" t="str">
        <f t="shared" si="114"/>
        <v>0.0000499941995786191i</v>
      </c>
      <c r="AU133" s="32">
        <f t="shared" si="139"/>
        <v>4.9994199578619103E-5</v>
      </c>
      <c r="AV133" s="32">
        <f t="shared" si="140"/>
        <v>1.5707963267948966</v>
      </c>
      <c r="AW133" s="32" t="str">
        <f t="shared" si="115"/>
        <v>1+0.00058233390911422i</v>
      </c>
      <c r="AX133" s="32">
        <f t="shared" si="141"/>
        <v>1.0000001695563765</v>
      </c>
      <c r="AY133" s="32">
        <f t="shared" si="142"/>
        <v>5.8233384328860939E-4</v>
      </c>
      <c r="AZ133" s="32" t="str">
        <f t="shared" si="116"/>
        <v>1+0.0994026336375881i</v>
      </c>
      <c r="BA133" s="32">
        <f t="shared" si="143"/>
        <v>1.0049282977277973</v>
      </c>
      <c r="BB133" s="32">
        <f t="shared" si="144"/>
        <v>9.9077165732570888E-2</v>
      </c>
      <c r="BC133" s="60" t="str">
        <f t="shared" si="145"/>
        <v>-0.400331064429496+4.05133599982055i</v>
      </c>
      <c r="BD133" s="51">
        <f t="shared" si="146"/>
        <v>12.194165476189644</v>
      </c>
      <c r="BE133" s="63">
        <f t="shared" si="147"/>
        <v>95.643338171106421</v>
      </c>
      <c r="BF133" s="60" t="str">
        <f t="shared" si="148"/>
        <v>49.4494948085008+143.164031692969i</v>
      </c>
      <c r="BG133" s="66">
        <f t="shared" si="149"/>
        <v>43.606159892375828</v>
      </c>
      <c r="BH133" s="63">
        <f t="shared" si="150"/>
        <v>70.944859351140423</v>
      </c>
      <c r="BI133" s="60" t="e">
        <f t="shared" si="156"/>
        <v>#NUM!</v>
      </c>
      <c r="BJ133" s="66" t="e">
        <f t="shared" si="151"/>
        <v>#NUM!</v>
      </c>
      <c r="BK133" s="63" t="e">
        <f t="shared" si="157"/>
        <v>#NUM!</v>
      </c>
      <c r="BL133" s="51">
        <f t="shared" si="152"/>
        <v>43.606159892375828</v>
      </c>
      <c r="BM133" s="63">
        <f t="shared" si="153"/>
        <v>70.944859351140423</v>
      </c>
      <c r="BO133" s="32">
        <f t="shared" si="154"/>
        <v>0</v>
      </c>
      <c r="BP133" s="32">
        <f t="shared" si="155"/>
        <v>0</v>
      </c>
    </row>
    <row r="134" spans="14:68" x14ac:dyDescent="0.25">
      <c r="N134" s="11">
        <v>16</v>
      </c>
      <c r="O134" s="52">
        <f t="shared" si="158"/>
        <v>144.54397707459285</v>
      </c>
      <c r="P134" s="50" t="str">
        <f t="shared" si="105"/>
        <v>40.9090909090909</v>
      </c>
      <c r="Q134" s="18" t="str">
        <f t="shared" si="106"/>
        <v>1+0.467858850937531i</v>
      </c>
      <c r="R134" s="18">
        <f t="shared" si="118"/>
        <v>1.1040343764578107</v>
      </c>
      <c r="S134" s="18">
        <f t="shared" si="119"/>
        <v>0.43760569588222853</v>
      </c>
      <c r="T134" s="18" t="str">
        <f t="shared" si="107"/>
        <v>1+0.000726557274397108i</v>
      </c>
      <c r="U134" s="18">
        <f t="shared" si="120"/>
        <v>1.0000002639427017</v>
      </c>
      <c r="V134" s="18">
        <f t="shared" si="121"/>
        <v>7.2655714655080498E-4</v>
      </c>
      <c r="W134" s="32" t="str">
        <f t="shared" si="108"/>
        <v>1-0.0015117689120919i</v>
      </c>
      <c r="X134" s="18">
        <f t="shared" si="122"/>
        <v>1.0000011427219688</v>
      </c>
      <c r="Y134" s="18">
        <f t="shared" si="123"/>
        <v>-1.5117677604051228E-3</v>
      </c>
      <c r="Z134" s="32" t="str">
        <f t="shared" si="109"/>
        <v>0.999999665712619+0.00150386671134402i</v>
      </c>
      <c r="AA134" s="18">
        <f t="shared" si="124"/>
        <v>1.0000007965199005</v>
      </c>
      <c r="AB134" s="18">
        <f t="shared" si="125"/>
        <v>1.5038660803457068E-3</v>
      </c>
      <c r="AC134" s="68" t="str">
        <f t="shared" si="126"/>
        <v>33.5265140069382-15.779320341164i</v>
      </c>
      <c r="AD134" s="66">
        <f t="shared" si="127"/>
        <v>31.376749946272415</v>
      </c>
      <c r="AE134" s="63">
        <f t="shared" si="128"/>
        <v>-25.204113898496594</v>
      </c>
      <c r="AF134" s="51" t="e">
        <f t="shared" si="129"/>
        <v>#NUM!</v>
      </c>
      <c r="AG134" s="51" t="str">
        <f t="shared" si="110"/>
        <v>1+2.11912538365823i</v>
      </c>
      <c r="AH134" s="51">
        <f t="shared" si="130"/>
        <v>2.3432226508944134</v>
      </c>
      <c r="AI134" s="51">
        <f t="shared" si="131"/>
        <v>1.1298862420488476</v>
      </c>
      <c r="AJ134" s="51" t="str">
        <f t="shared" si="111"/>
        <v>1+0.000726557274397108i</v>
      </c>
      <c r="AK134" s="51">
        <f t="shared" si="132"/>
        <v>1.0000002639427017</v>
      </c>
      <c r="AL134" s="51">
        <f t="shared" si="133"/>
        <v>7.2655714655080498E-4</v>
      </c>
      <c r="AM134" s="51" t="e">
        <f t="shared" si="112"/>
        <v>#NUM!</v>
      </c>
      <c r="AN134" s="51" t="e">
        <f t="shared" si="134"/>
        <v>#NUM!</v>
      </c>
      <c r="AO134" s="51" t="e">
        <f t="shared" si="135"/>
        <v>#NUM!</v>
      </c>
      <c r="AP134" s="60" t="e">
        <f t="shared" si="136"/>
        <v>#NUM!</v>
      </c>
      <c r="AQ134" s="51" t="e">
        <f t="shared" si="137"/>
        <v>#NUM!</v>
      </c>
      <c r="AR134" s="63" t="e">
        <f t="shared" si="138"/>
        <v>#NUM!</v>
      </c>
      <c r="AS134" s="32" t="str">
        <f t="shared" si="113"/>
        <v>-0.00020253164556962</v>
      </c>
      <c r="AT134" s="32" t="str">
        <f t="shared" si="114"/>
        <v>0.0000511587140834864i</v>
      </c>
      <c r="AU134" s="32">
        <f t="shared" si="139"/>
        <v>5.11587140834864E-5</v>
      </c>
      <c r="AV134" s="32">
        <f t="shared" si="140"/>
        <v>1.5707963267948966</v>
      </c>
      <c r="AW134" s="32" t="str">
        <f t="shared" si="115"/>
        <v>1+0.000595898208364039i</v>
      </c>
      <c r="AX134" s="32">
        <f t="shared" si="141"/>
        <v>1.0000001775473217</v>
      </c>
      <c r="AY134" s="32">
        <f t="shared" si="142"/>
        <v>5.9589813783062721E-4</v>
      </c>
      <c r="AZ134" s="32" t="str">
        <f t="shared" si="116"/>
        <v>1+0.101718018415595i</v>
      </c>
      <c r="BA134" s="32">
        <f t="shared" si="143"/>
        <v>1.0051599650157159</v>
      </c>
      <c r="BB134" s="32">
        <f t="shared" si="144"/>
        <v>0.10136936988996603</v>
      </c>
      <c r="BC134" s="60" t="str">
        <f t="shared" si="145"/>
        <v>-0.400331058031451+3.95912707043309i</v>
      </c>
      <c r="BD134" s="51">
        <f t="shared" si="146"/>
        <v>11.996167544241343</v>
      </c>
      <c r="BE134" s="63">
        <f t="shared" si="147"/>
        <v>95.773894618278192</v>
      </c>
      <c r="BF134" s="60" t="str">
        <f t="shared" si="148"/>
        <v>49.0506294912341+139.052681189319i</v>
      </c>
      <c r="BG134" s="66">
        <f t="shared" si="149"/>
        <v>43.372917490513785</v>
      </c>
      <c r="BH134" s="63">
        <f t="shared" si="150"/>
        <v>70.569780719781647</v>
      </c>
      <c r="BI134" s="60" t="e">
        <f t="shared" si="156"/>
        <v>#NUM!</v>
      </c>
      <c r="BJ134" s="66" t="e">
        <f t="shared" si="151"/>
        <v>#NUM!</v>
      </c>
      <c r="BK134" s="63" t="e">
        <f t="shared" si="157"/>
        <v>#NUM!</v>
      </c>
      <c r="BL134" s="51">
        <f t="shared" si="152"/>
        <v>43.372917490513785</v>
      </c>
      <c r="BM134" s="63">
        <f t="shared" si="153"/>
        <v>70.569780719781647</v>
      </c>
      <c r="BO134" s="32">
        <f t="shared" si="154"/>
        <v>0</v>
      </c>
      <c r="BP134" s="32">
        <f t="shared" si="155"/>
        <v>0</v>
      </c>
    </row>
    <row r="135" spans="14:68" x14ac:dyDescent="0.25">
      <c r="N135" s="11">
        <v>17</v>
      </c>
      <c r="O135" s="52">
        <f t="shared" si="158"/>
        <v>147.91083881682084</v>
      </c>
      <c r="P135" s="50" t="str">
        <f t="shared" si="105"/>
        <v>40.9090909090909</v>
      </c>
      <c r="Q135" s="18" t="str">
        <f t="shared" si="106"/>
        <v>1+0.478756683540901i</v>
      </c>
      <c r="R135" s="18">
        <f t="shared" si="118"/>
        <v>1.1086965148475405</v>
      </c>
      <c r="S135" s="18">
        <f t="shared" si="119"/>
        <v>0.44650898736065581</v>
      </c>
      <c r="T135" s="18" t="str">
        <f t="shared" si="107"/>
        <v>1+0.000743480967381166i</v>
      </c>
      <c r="U135" s="18">
        <f t="shared" si="120"/>
        <v>1.0000002763819362</v>
      </c>
      <c r="V135" s="18">
        <f t="shared" si="121"/>
        <v>7.4348083039138622E-4</v>
      </c>
      <c r="W135" s="32" t="str">
        <f t="shared" si="108"/>
        <v>1-0.00154698253369154i</v>
      </c>
      <c r="X135" s="18">
        <f t="shared" si="122"/>
        <v>1.0000011965767639</v>
      </c>
      <c r="Y135" s="18">
        <f t="shared" si="123"/>
        <v>-1.5469812996370045E-3</v>
      </c>
      <c r="Z135" s="32" t="str">
        <f t="shared" si="109"/>
        <v>0.99999964995814+0.00153889626704263i</v>
      </c>
      <c r="AA135" s="18">
        <f t="shared" si="124"/>
        <v>1.0000008340587139</v>
      </c>
      <c r="AB135" s="18">
        <f t="shared" si="125"/>
        <v>1.538895590915785E-3</v>
      </c>
      <c r="AC135" s="68" t="str">
        <f t="shared" si="126"/>
        <v>33.2434617172678-16.0113547481417i</v>
      </c>
      <c r="AD135" s="66">
        <f t="shared" si="127"/>
        <v>31.340148474957527</v>
      </c>
      <c r="AE135" s="63">
        <f t="shared" si="128"/>
        <v>-25.717289898621175</v>
      </c>
      <c r="AF135" s="51" t="e">
        <f t="shared" si="129"/>
        <v>#NUM!</v>
      </c>
      <c r="AG135" s="51" t="str">
        <f t="shared" si="110"/>
        <v>1+2.16848615486173i</v>
      </c>
      <c r="AH135" s="51">
        <f t="shared" si="130"/>
        <v>2.3879556536558653</v>
      </c>
      <c r="AI135" s="51">
        <f t="shared" si="131"/>
        <v>1.1387078500432983</v>
      </c>
      <c r="AJ135" s="51" t="str">
        <f t="shared" si="111"/>
        <v>1+0.000743480967381166i</v>
      </c>
      <c r="AK135" s="51">
        <f t="shared" si="132"/>
        <v>1.0000002763819362</v>
      </c>
      <c r="AL135" s="51">
        <f t="shared" si="133"/>
        <v>7.4348083039138622E-4</v>
      </c>
      <c r="AM135" s="51" t="e">
        <f t="shared" si="112"/>
        <v>#NUM!</v>
      </c>
      <c r="AN135" s="51" t="e">
        <f t="shared" si="134"/>
        <v>#NUM!</v>
      </c>
      <c r="AO135" s="51" t="e">
        <f t="shared" si="135"/>
        <v>#NUM!</v>
      </c>
      <c r="AP135" s="60" t="e">
        <f t="shared" si="136"/>
        <v>#NUM!</v>
      </c>
      <c r="AQ135" s="51" t="e">
        <f t="shared" si="137"/>
        <v>#NUM!</v>
      </c>
      <c r="AR135" s="63" t="e">
        <f t="shared" si="138"/>
        <v>#NUM!</v>
      </c>
      <c r="AS135" s="32" t="str">
        <f t="shared" si="113"/>
        <v>-0.00020253164556962</v>
      </c>
      <c r="AT135" s="32" t="str">
        <f t="shared" si="114"/>
        <v>0.0000523503536157263i</v>
      </c>
      <c r="AU135" s="32">
        <f t="shared" si="139"/>
        <v>5.2350353615726299E-5</v>
      </c>
      <c r="AV135" s="32">
        <f t="shared" si="140"/>
        <v>1.5707963267948966</v>
      </c>
      <c r="AW135" s="32" t="str">
        <f t="shared" si="115"/>
        <v>1+0.000609778460731578i</v>
      </c>
      <c r="AX135" s="32">
        <f t="shared" si="141"/>
        <v>1.0000001859148684</v>
      </c>
      <c r="AY135" s="32">
        <f t="shared" si="142"/>
        <v>6.0977838515366639E-4</v>
      </c>
      <c r="AZ135" s="32" t="str">
        <f t="shared" si="116"/>
        <v>1+0.104087335433363i</v>
      </c>
      <c r="BA135" s="32">
        <f t="shared" si="143"/>
        <v>1.0054024932322465</v>
      </c>
      <c r="BB135" s="32">
        <f t="shared" si="144"/>
        <v>0.1037138601412927</v>
      </c>
      <c r="BC135" s="60" t="str">
        <f t="shared" si="145"/>
        <v>-0.400331051331874+3.86901732262327i</v>
      </c>
      <c r="BD135" s="51">
        <f t="shared" si="146"/>
        <v>11.798262978045052</v>
      </c>
      <c r="BE135" s="63">
        <f t="shared" si="147"/>
        <v>95.907428735198536</v>
      </c>
      <c r="BF135" s="60" t="str">
        <f t="shared" si="148"/>
        <v>48.6398189000418+135.029371727644i</v>
      </c>
      <c r="BG135" s="66">
        <f t="shared" si="149"/>
        <v>43.13841145300259</v>
      </c>
      <c r="BH135" s="63">
        <f t="shared" si="150"/>
        <v>70.190138836577418</v>
      </c>
      <c r="BI135" s="60" t="e">
        <f t="shared" si="156"/>
        <v>#NUM!</v>
      </c>
      <c r="BJ135" s="66" t="e">
        <f t="shared" si="151"/>
        <v>#NUM!</v>
      </c>
      <c r="BK135" s="63" t="e">
        <f t="shared" si="157"/>
        <v>#NUM!</v>
      </c>
      <c r="BL135" s="51">
        <f t="shared" si="152"/>
        <v>43.13841145300259</v>
      </c>
      <c r="BM135" s="63">
        <f t="shared" si="153"/>
        <v>70.190138836577418</v>
      </c>
      <c r="BO135" s="32">
        <f t="shared" si="154"/>
        <v>0</v>
      </c>
      <c r="BP135" s="32">
        <f t="shared" si="155"/>
        <v>0</v>
      </c>
    </row>
    <row r="136" spans="14:68" x14ac:dyDescent="0.25">
      <c r="N136" s="11">
        <v>18</v>
      </c>
      <c r="O136" s="52">
        <f t="shared" si="158"/>
        <v>151.3561248436209</v>
      </c>
      <c r="P136" s="50" t="str">
        <f t="shared" si="105"/>
        <v>40.9090909090909</v>
      </c>
      <c r="Q136" s="18" t="str">
        <f t="shared" si="106"/>
        <v>1+0.489908359274978i</v>
      </c>
      <c r="R136" s="18">
        <f t="shared" si="118"/>
        <v>1.1135574527106811</v>
      </c>
      <c r="S136" s="18">
        <f t="shared" si="119"/>
        <v>0.45554175268442737</v>
      </c>
      <c r="T136" s="18" t="str">
        <f t="shared" si="107"/>
        <v>1+0.000760798863815262i</v>
      </c>
      <c r="U136" s="18">
        <f t="shared" si="120"/>
        <v>1.0000002894074136</v>
      </c>
      <c r="V136" s="18">
        <f t="shared" si="121"/>
        <v>7.6079871702807074E-4</v>
      </c>
      <c r="W136" s="32" t="str">
        <f t="shared" si="108"/>
        <v>1-0.00158301638590728i</v>
      </c>
      <c r="X136" s="18">
        <f t="shared" si="122"/>
        <v>1.000001252969654</v>
      </c>
      <c r="Y136" s="18">
        <f t="shared" si="123"/>
        <v>-1.5830150635941108E-3</v>
      </c>
      <c r="Z136" s="32" t="str">
        <f t="shared" si="109"/>
        <v>0.999999633461176+0.00157474176591174i</v>
      </c>
      <c r="AA136" s="18">
        <f t="shared" si="124"/>
        <v>1.0000008733666765</v>
      </c>
      <c r="AB136" s="18">
        <f t="shared" si="125"/>
        <v>1.5747410414288039E-3</v>
      </c>
      <c r="AC136" s="68" t="str">
        <f t="shared" si="126"/>
        <v>32.9521173628252-16.2415750712537i</v>
      </c>
      <c r="AD136" s="66">
        <f t="shared" si="127"/>
        <v>31.302149805882614</v>
      </c>
      <c r="AE136" s="63">
        <f t="shared" si="128"/>
        <v>-26.237955362814819</v>
      </c>
      <c r="AF136" s="51" t="e">
        <f t="shared" si="129"/>
        <v>#NUM!</v>
      </c>
      <c r="AG136" s="51" t="str">
        <f t="shared" si="110"/>
        <v>1+2.21899668612785i</v>
      </c>
      <c r="AH136" s="51">
        <f t="shared" si="130"/>
        <v>2.4339158352429484</v>
      </c>
      <c r="AI136" s="51">
        <f t="shared" si="131"/>
        <v>1.1473985666786033</v>
      </c>
      <c r="AJ136" s="51" t="str">
        <f t="shared" si="111"/>
        <v>1+0.000760798863815262i</v>
      </c>
      <c r="AK136" s="51">
        <f t="shared" si="132"/>
        <v>1.0000002894074136</v>
      </c>
      <c r="AL136" s="51">
        <f t="shared" si="133"/>
        <v>7.6079871702807074E-4</v>
      </c>
      <c r="AM136" s="51" t="e">
        <f t="shared" si="112"/>
        <v>#NUM!</v>
      </c>
      <c r="AN136" s="51" t="e">
        <f t="shared" si="134"/>
        <v>#NUM!</v>
      </c>
      <c r="AO136" s="51" t="e">
        <f t="shared" si="135"/>
        <v>#NUM!</v>
      </c>
      <c r="AP136" s="60" t="e">
        <f t="shared" si="136"/>
        <v>#NUM!</v>
      </c>
      <c r="AQ136" s="51" t="e">
        <f t="shared" si="137"/>
        <v>#NUM!</v>
      </c>
      <c r="AR136" s="63" t="e">
        <f t="shared" si="138"/>
        <v>#NUM!</v>
      </c>
      <c r="AS136" s="32" t="str">
        <f t="shared" si="113"/>
        <v>-0.00020253164556962</v>
      </c>
      <c r="AT136" s="32" t="str">
        <f t="shared" si="114"/>
        <v>0.0000535697499983922i</v>
      </c>
      <c r="AU136" s="32">
        <f t="shared" si="139"/>
        <v>5.3569749998392203E-5</v>
      </c>
      <c r="AV136" s="32">
        <f t="shared" si="140"/>
        <v>1.5707963267948966</v>
      </c>
      <c r="AW136" s="32" t="str">
        <f t="shared" si="115"/>
        <v>1+0.000623982025710368i</v>
      </c>
      <c r="AX136" s="32">
        <f t="shared" si="141"/>
        <v>1.0000001946767654</v>
      </c>
      <c r="AY136" s="32">
        <f t="shared" si="142"/>
        <v>6.2398194472717747E-4</v>
      </c>
      <c r="AZ136" s="32" t="str">
        <f t="shared" si="116"/>
        <v>1+0.106511840934137i</v>
      </c>
      <c r="BA136" s="32">
        <f t="shared" si="143"/>
        <v>1.0056563887626722</v>
      </c>
      <c r="BB136" s="32">
        <f t="shared" si="144"/>
        <v>0.10611177641547474</v>
      </c>
      <c r="BC136" s="60" t="str">
        <f t="shared" si="145"/>
        <v>-0.400331044316558+3.78095897900998i</v>
      </c>
      <c r="BD136" s="51">
        <f t="shared" si="146"/>
        <v>11.600456083441035</v>
      </c>
      <c r="BE136" s="63">
        <f t="shared" si="147"/>
        <v>96.044005413317308</v>
      </c>
      <c r="BF136" s="60" t="str">
        <f t="shared" si="148"/>
        <v>48.2169735426197+131.092610729985i</v>
      </c>
      <c r="BG136" s="66">
        <f t="shared" si="149"/>
        <v>42.902605889323631</v>
      </c>
      <c r="BH136" s="63">
        <f t="shared" si="150"/>
        <v>69.806050050502463</v>
      </c>
      <c r="BI136" s="60" t="e">
        <f t="shared" si="156"/>
        <v>#NUM!</v>
      </c>
      <c r="BJ136" s="66" t="e">
        <f t="shared" si="151"/>
        <v>#NUM!</v>
      </c>
      <c r="BK136" s="63" t="e">
        <f t="shared" si="157"/>
        <v>#NUM!</v>
      </c>
      <c r="BL136" s="51">
        <f t="shared" si="152"/>
        <v>42.902605889323631</v>
      </c>
      <c r="BM136" s="63">
        <f t="shared" si="153"/>
        <v>69.806050050502463</v>
      </c>
      <c r="BO136" s="32">
        <f t="shared" si="154"/>
        <v>0</v>
      </c>
      <c r="BP136" s="32">
        <f t="shared" si="155"/>
        <v>0</v>
      </c>
    </row>
    <row r="137" spans="14:68" x14ac:dyDescent="0.25">
      <c r="N137" s="11">
        <v>19</v>
      </c>
      <c r="O137" s="52">
        <f t="shared" si="158"/>
        <v>154.8816618912482</v>
      </c>
      <c r="P137" s="50" t="str">
        <f t="shared" si="105"/>
        <v>40.9090909090909</v>
      </c>
      <c r="Q137" s="18" t="str">
        <f t="shared" si="106"/>
        <v>1+0.501319790905847i</v>
      </c>
      <c r="R137" s="18">
        <f t="shared" si="118"/>
        <v>1.118624840039717</v>
      </c>
      <c r="S137" s="18">
        <f t="shared" si="119"/>
        <v>0.46470288423649286</v>
      </c>
      <c r="T137" s="18" t="str">
        <f t="shared" si="107"/>
        <v>1+0.000778520145877318i</v>
      </c>
      <c r="U137" s="18">
        <f t="shared" si="120"/>
        <v>1.0000003030467628</v>
      </c>
      <c r="V137" s="18">
        <f t="shared" si="121"/>
        <v>7.785199885920114E-4</v>
      </c>
      <c r="W137" s="32" t="str">
        <f t="shared" si="108"/>
        <v>1-0.00161988957436452i</v>
      </c>
      <c r="X137" s="18">
        <f t="shared" si="122"/>
        <v>1.0000013120202558</v>
      </c>
      <c r="Y137" s="18">
        <f t="shared" si="123"/>
        <v>-1.619888157480532E-3</v>
      </c>
      <c r="Z137" s="32" t="str">
        <f t="shared" si="109"/>
        <v>0.999999616186733+0.0016114222137093i</v>
      </c>
      <c r="AA137" s="18">
        <f t="shared" si="124"/>
        <v>1.000000914527164</v>
      </c>
      <c r="AB137" s="18">
        <f t="shared" si="125"/>
        <v>1.6114214374118843E-3</v>
      </c>
      <c r="AC137" s="68" t="str">
        <f t="shared" si="126"/>
        <v>32.6524337101993-16.4696526028303i</v>
      </c>
      <c r="AD137" s="66">
        <f t="shared" si="127"/>
        <v>31.262713477412657</v>
      </c>
      <c r="AE137" s="63">
        <f t="shared" si="128"/>
        <v>-26.766048486782068</v>
      </c>
      <c r="AF137" s="51" t="e">
        <f t="shared" si="129"/>
        <v>#NUM!</v>
      </c>
      <c r="AG137" s="51" t="str">
        <f t="shared" si="110"/>
        <v>1+2.27068375880884i</v>
      </c>
      <c r="AH137" s="51">
        <f t="shared" si="130"/>
        <v>2.4811297290787198</v>
      </c>
      <c r="AI137" s="51">
        <f t="shared" si="131"/>
        <v>1.155957747676813</v>
      </c>
      <c r="AJ137" s="51" t="str">
        <f t="shared" si="111"/>
        <v>1+0.000778520145877318i</v>
      </c>
      <c r="AK137" s="51">
        <f t="shared" si="132"/>
        <v>1.0000003030467628</v>
      </c>
      <c r="AL137" s="51">
        <f t="shared" si="133"/>
        <v>7.785199885920114E-4</v>
      </c>
      <c r="AM137" s="51" t="e">
        <f t="shared" si="112"/>
        <v>#NUM!</v>
      </c>
      <c r="AN137" s="51" t="e">
        <f t="shared" si="134"/>
        <v>#NUM!</v>
      </c>
      <c r="AO137" s="51" t="e">
        <f t="shared" si="135"/>
        <v>#NUM!</v>
      </c>
      <c r="AP137" s="60" t="e">
        <f t="shared" si="136"/>
        <v>#NUM!</v>
      </c>
      <c r="AQ137" s="51" t="e">
        <f t="shared" si="137"/>
        <v>#NUM!</v>
      </c>
      <c r="AR137" s="63" t="e">
        <f t="shared" si="138"/>
        <v>#NUM!</v>
      </c>
      <c r="AS137" s="32" t="str">
        <f t="shared" si="113"/>
        <v>-0.00020253164556962</v>
      </c>
      <c r="AT137" s="32" t="str">
        <f t="shared" si="114"/>
        <v>0.0000548175497715866i</v>
      </c>
      <c r="AU137" s="32">
        <f t="shared" si="139"/>
        <v>5.48175497715866E-5</v>
      </c>
      <c r="AV137" s="32">
        <f t="shared" si="140"/>
        <v>1.5707963267948966</v>
      </c>
      <c r="AW137" s="32" t="str">
        <f t="shared" si="115"/>
        <v>1+0.000638516434218569i</v>
      </c>
      <c r="AX137" s="32">
        <f t="shared" si="141"/>
        <v>1.0000002038515976</v>
      </c>
      <c r="AY137" s="32">
        <f t="shared" si="142"/>
        <v>6.3851634744351785E-4</v>
      </c>
      <c r="AZ137" s="32" t="str">
        <f t="shared" si="116"/>
        <v>1+0.108992820422824i</v>
      </c>
      <c r="BA137" s="32">
        <f t="shared" si="143"/>
        <v>1.0059221813359729</v>
      </c>
      <c r="BB137" s="32">
        <f t="shared" si="144"/>
        <v>0.10856427975506761</v>
      </c>
      <c r="BC137" s="60" t="str">
        <f t="shared" si="145"/>
        <v>-0.400331036970616+3.69490534989389i</v>
      </c>
      <c r="BD137" s="51">
        <f t="shared" si="146"/>
        <v>11.402751360248175</v>
      </c>
      <c r="BE137" s="63">
        <f t="shared" si="147"/>
        <v>96.1836907439843</v>
      </c>
      <c r="BF137" s="60" t="str">
        <f t="shared" si="148"/>
        <v>47.7820248662731+127.240965107908i</v>
      </c>
      <c r="BG137" s="66">
        <f t="shared" si="149"/>
        <v>42.665464837660842</v>
      </c>
      <c r="BH137" s="63">
        <f t="shared" si="150"/>
        <v>69.417642257202274</v>
      </c>
      <c r="BI137" s="60" t="e">
        <f t="shared" si="156"/>
        <v>#NUM!</v>
      </c>
      <c r="BJ137" s="66" t="e">
        <f t="shared" si="151"/>
        <v>#NUM!</v>
      </c>
      <c r="BK137" s="63" t="e">
        <f t="shared" si="157"/>
        <v>#NUM!</v>
      </c>
      <c r="BL137" s="51">
        <f t="shared" si="152"/>
        <v>42.665464837660842</v>
      </c>
      <c r="BM137" s="63">
        <f t="shared" si="153"/>
        <v>69.417642257202274</v>
      </c>
      <c r="BO137" s="32">
        <f t="shared" si="154"/>
        <v>0</v>
      </c>
      <c r="BP137" s="32">
        <f t="shared" si="155"/>
        <v>0</v>
      </c>
    </row>
    <row r="138" spans="14:68" x14ac:dyDescent="0.25">
      <c r="N138" s="11">
        <v>20</v>
      </c>
      <c r="O138" s="52">
        <f t="shared" si="158"/>
        <v>158.48931924611153</v>
      </c>
      <c r="P138" s="50" t="str">
        <f t="shared" si="105"/>
        <v>40.9090909090909</v>
      </c>
      <c r="Q138" s="18" t="str">
        <f t="shared" si="106"/>
        <v>1+0.512997028925607i</v>
      </c>
      <c r="R138" s="18">
        <f t="shared" si="118"/>
        <v>1.1239065582540659</v>
      </c>
      <c r="S138" s="18">
        <f t="shared" si="119"/>
        <v>0.47399108753735208</v>
      </c>
      <c r="T138" s="18" t="str">
        <f t="shared" si="107"/>
        <v>1+0.00079665420962565i</v>
      </c>
      <c r="U138" s="18">
        <f t="shared" si="120"/>
        <v>1.0000003173289145</v>
      </c>
      <c r="V138" s="18">
        <f t="shared" si="121"/>
        <v>7.9665404109141038E-4</v>
      </c>
      <c r="W138" s="32" t="str">
        <f t="shared" si="108"/>
        <v>1-0.00165762164971587i</v>
      </c>
      <c r="X138" s="18">
        <f t="shared" si="122"/>
        <v>1.0000013738538232</v>
      </c>
      <c r="Y138" s="18">
        <f t="shared" si="123"/>
        <v>-1.6576201314974363E-3</v>
      </c>
      <c r="Z138" s="32" t="str">
        <f t="shared" si="109"/>
        <v>0.999999598098171+0.00164895705889427i</v>
      </c>
      <c r="AA138" s="18">
        <f t="shared" si="124"/>
        <v>1.0000009576274842</v>
      </c>
      <c r="AB138" s="18">
        <f t="shared" si="125"/>
        <v>1.6489562270766435E-3</v>
      </c>
      <c r="AC138" s="68" t="str">
        <f t="shared" si="126"/>
        <v>32.3443789671148-16.6952489203472i</v>
      </c>
      <c r="AD138" s="66">
        <f t="shared" si="127"/>
        <v>31.221798835298792</v>
      </c>
      <c r="AE138" s="63">
        <f t="shared" si="128"/>
        <v>-27.301496798403662</v>
      </c>
      <c r="AF138" s="51" t="e">
        <f t="shared" si="129"/>
        <v>#NUM!</v>
      </c>
      <c r="AG138" s="51" t="str">
        <f t="shared" si="110"/>
        <v>1+2.32357477807481i</v>
      </c>
      <c r="AH138" s="51">
        <f t="shared" si="130"/>
        <v>2.529624428508193</v>
      </c>
      <c r="AI138" s="51">
        <f t="shared" si="131"/>
        <v>1.1643849138495219</v>
      </c>
      <c r="AJ138" s="51" t="str">
        <f t="shared" si="111"/>
        <v>1+0.00079665420962565i</v>
      </c>
      <c r="AK138" s="51">
        <f t="shared" si="132"/>
        <v>1.0000003173289145</v>
      </c>
      <c r="AL138" s="51">
        <f t="shared" si="133"/>
        <v>7.9665404109141038E-4</v>
      </c>
      <c r="AM138" s="51" t="e">
        <f t="shared" si="112"/>
        <v>#NUM!</v>
      </c>
      <c r="AN138" s="51" t="e">
        <f t="shared" si="134"/>
        <v>#NUM!</v>
      </c>
      <c r="AO138" s="51" t="e">
        <f t="shared" si="135"/>
        <v>#NUM!</v>
      </c>
      <c r="AP138" s="60" t="e">
        <f t="shared" si="136"/>
        <v>#NUM!</v>
      </c>
      <c r="AQ138" s="51" t="e">
        <f t="shared" si="137"/>
        <v>#NUM!</v>
      </c>
      <c r="AR138" s="63" t="e">
        <f t="shared" si="138"/>
        <v>#NUM!</v>
      </c>
      <c r="AS138" s="32" t="str">
        <f t="shared" si="113"/>
        <v>-0.00020253164556962</v>
      </c>
      <c r="AT138" s="32" t="str">
        <f t="shared" si="114"/>
        <v>0.0000560944145352661i</v>
      </c>
      <c r="AU138" s="32">
        <f t="shared" si="139"/>
        <v>5.6094414535266101E-5</v>
      </c>
      <c r="AV138" s="32">
        <f t="shared" si="140"/>
        <v>1.5707963267948966</v>
      </c>
      <c r="AW138" s="32" t="str">
        <f t="shared" si="115"/>
        <v>1+0.000653389392591958i</v>
      </c>
      <c r="AX138" s="32">
        <f t="shared" si="141"/>
        <v>1.0000002134588264</v>
      </c>
      <c r="AY138" s="32">
        <f t="shared" si="142"/>
        <v>6.5338929961081661E-4</v>
      </c>
      <c r="AZ138" s="32" t="str">
        <f t="shared" si="116"/>
        <v>1+0.111531589347591i</v>
      </c>
      <c r="BA138" s="32">
        <f t="shared" si="143"/>
        <v>1.0062004250756404</v>
      </c>
      <c r="BB138" s="32">
        <f t="shared" si="144"/>
        <v>0.11107255243556254</v>
      </c>
      <c r="BC138" s="60" t="str">
        <f t="shared" si="145"/>
        <v>-0.400331029278476+3.61081080850171i</v>
      </c>
      <c r="BD138" s="51">
        <f t="shared" si="146"/>
        <v>11.205153510564283</v>
      </c>
      <c r="BE138" s="63">
        <f t="shared" si="147"/>
        <v>96.326552025056557</v>
      </c>
      <c r="BF138" s="60" t="str">
        <f t="shared" si="148"/>
        <v>47.334926728938+123.473059353076i</v>
      </c>
      <c r="BG138" s="66">
        <f t="shared" si="149"/>
        <v>42.426952345863043</v>
      </c>
      <c r="BH138" s="63">
        <f t="shared" si="150"/>
        <v>69.025055226652839</v>
      </c>
      <c r="BI138" s="60" t="e">
        <f t="shared" si="156"/>
        <v>#NUM!</v>
      </c>
      <c r="BJ138" s="66" t="e">
        <f t="shared" si="151"/>
        <v>#NUM!</v>
      </c>
      <c r="BK138" s="63" t="e">
        <f t="shared" si="157"/>
        <v>#NUM!</v>
      </c>
      <c r="BL138" s="51">
        <f t="shared" si="152"/>
        <v>42.426952345863043</v>
      </c>
      <c r="BM138" s="63">
        <f t="shared" si="153"/>
        <v>69.025055226652839</v>
      </c>
      <c r="BO138" s="32">
        <f t="shared" si="154"/>
        <v>0</v>
      </c>
      <c r="BP138" s="32">
        <f t="shared" si="155"/>
        <v>0</v>
      </c>
    </row>
    <row r="139" spans="14:68" x14ac:dyDescent="0.25">
      <c r="N139" s="11">
        <v>21</v>
      </c>
      <c r="O139" s="52">
        <f t="shared" si="158"/>
        <v>162.18100973589304</v>
      </c>
      <c r="P139" s="50" t="str">
        <f t="shared" si="105"/>
        <v>40.9090909090909</v>
      </c>
      <c r="Q139" s="18" t="str">
        <f t="shared" si="106"/>
        <v>1+0.524946264760419i</v>
      </c>
      <c r="R139" s="18">
        <f t="shared" si="118"/>
        <v>1.1294107228488297</v>
      </c>
      <c r="S139" s="18">
        <f t="shared" si="119"/>
        <v>0.48340487599898441</v>
      </c>
      <c r="T139" s="18" t="str">
        <f t="shared" si="107"/>
        <v>1+0.000815210669980888i</v>
      </c>
      <c r="U139" s="18">
        <f t="shared" si="120"/>
        <v>1.0000003322841631</v>
      </c>
      <c r="V139" s="18">
        <f t="shared" si="121"/>
        <v>8.1521048939319982E-4</v>
      </c>
      <c r="W139" s="32" t="str">
        <f t="shared" si="108"/>
        <v>1-0.00169623261800711i</v>
      </c>
      <c r="X139" s="18">
        <f t="shared" si="122"/>
        <v>1.0000014386015124</v>
      </c>
      <c r="Y139" s="18">
        <f t="shared" si="123"/>
        <v>-1.6962309912068752E-3</v>
      </c>
      <c r="Z139" s="32" t="str">
        <f t="shared" si="109"/>
        <v>0.999999579157121+0.00168736620293838i</v>
      </c>
      <c r="AA139" s="18">
        <f t="shared" si="124"/>
        <v>1.0000010027590582</v>
      </c>
      <c r="AB139" s="18">
        <f t="shared" si="125"/>
        <v>1.6873653116297807E-3</v>
      </c>
      <c r="AC139" s="68" t="str">
        <f t="shared" si="126"/>
        <v>32.0279377806053-16.9180165998289i</v>
      </c>
      <c r="AD139" s="66">
        <f t="shared" si="127"/>
        <v>31.1793651102371</v>
      </c>
      <c r="AE139" s="63">
        <f t="shared" si="128"/>
        <v>-27.844216858058232</v>
      </c>
      <c r="AF139" s="51" t="e">
        <f t="shared" si="129"/>
        <v>#NUM!</v>
      </c>
      <c r="AG139" s="51" t="str">
        <f t="shared" si="110"/>
        <v>1+2.37769778744425i</v>
      </c>
      <c r="AH139" s="51">
        <f t="shared" si="130"/>
        <v>2.5794276048025231</v>
      </c>
      <c r="AI139" s="51">
        <f t="shared" si="131"/>
        <v>1.1726797445569372</v>
      </c>
      <c r="AJ139" s="51" t="str">
        <f t="shared" si="111"/>
        <v>1+0.000815210669980888i</v>
      </c>
      <c r="AK139" s="51">
        <f t="shared" si="132"/>
        <v>1.0000003322841631</v>
      </c>
      <c r="AL139" s="51">
        <f t="shared" si="133"/>
        <v>8.1521048939319982E-4</v>
      </c>
      <c r="AM139" s="51" t="e">
        <f t="shared" si="112"/>
        <v>#NUM!</v>
      </c>
      <c r="AN139" s="51" t="e">
        <f t="shared" si="134"/>
        <v>#NUM!</v>
      </c>
      <c r="AO139" s="51" t="e">
        <f t="shared" si="135"/>
        <v>#NUM!</v>
      </c>
      <c r="AP139" s="60" t="e">
        <f t="shared" si="136"/>
        <v>#NUM!</v>
      </c>
      <c r="AQ139" s="51" t="e">
        <f t="shared" si="137"/>
        <v>#NUM!</v>
      </c>
      <c r="AR139" s="63" t="e">
        <f t="shared" si="138"/>
        <v>#NUM!</v>
      </c>
      <c r="AS139" s="32" t="str">
        <f t="shared" si="113"/>
        <v>-0.00020253164556962</v>
      </c>
      <c r="AT139" s="32" t="str">
        <f t="shared" si="114"/>
        <v>0.0000574010213000294i</v>
      </c>
      <c r="AU139" s="32">
        <f t="shared" si="139"/>
        <v>5.7401021300029403E-5</v>
      </c>
      <c r="AV139" s="32">
        <f t="shared" si="140"/>
        <v>1.5707963267948966</v>
      </c>
      <c r="AW139" s="32" t="str">
        <f t="shared" si="115"/>
        <v>1+0.000668608786669926i</v>
      </c>
      <c r="AX139" s="32">
        <f t="shared" si="141"/>
        <v>1.0000002235188297</v>
      </c>
      <c r="AY139" s="32">
        <f t="shared" si="142"/>
        <v>6.6860868703883924E-4</v>
      </c>
      <c r="AZ139" s="32" t="str">
        <f t="shared" si="116"/>
        <v>1+0.114129493797324i</v>
      </c>
      <c r="BA139" s="32">
        <f t="shared" si="143"/>
        <v>1.0064916995953983</v>
      </c>
      <c r="BB139" s="32">
        <f t="shared" si="144"/>
        <v>0.11363779806276716</v>
      </c>
      <c r="BC139" s="60" t="str">
        <f t="shared" si="145"/>
        <v>-0.400331021223813+3.52863076679447i</v>
      </c>
      <c r="BD139" s="51">
        <f t="shared" si="146"/>
        <v>11.007667447380641</v>
      </c>
      <c r="BE139" s="63">
        <f t="shared" si="147"/>
        <v>96.472657766243358</v>
      </c>
      <c r="BF139" s="60" t="str">
        <f t="shared" si="148"/>
        <v>46.8756568478934+119.787573512114i</v>
      </c>
      <c r="BG139" s="66">
        <f t="shared" si="149"/>
        <v>42.187032557617748</v>
      </c>
      <c r="BH139" s="63">
        <f t="shared" si="150"/>
        <v>68.628440908185155</v>
      </c>
      <c r="BI139" s="60" t="e">
        <f t="shared" si="156"/>
        <v>#NUM!</v>
      </c>
      <c r="BJ139" s="66" t="e">
        <f t="shared" si="151"/>
        <v>#NUM!</v>
      </c>
      <c r="BK139" s="63" t="e">
        <f t="shared" si="157"/>
        <v>#NUM!</v>
      </c>
      <c r="BL139" s="51">
        <f t="shared" si="152"/>
        <v>42.187032557617748</v>
      </c>
      <c r="BM139" s="63">
        <f t="shared" si="153"/>
        <v>68.628440908185155</v>
      </c>
      <c r="BO139" s="32">
        <f t="shared" si="154"/>
        <v>0</v>
      </c>
      <c r="BP139" s="32">
        <f t="shared" si="155"/>
        <v>0</v>
      </c>
    </row>
    <row r="140" spans="14:68" x14ac:dyDescent="0.25">
      <c r="N140" s="11">
        <v>22</v>
      </c>
      <c r="O140" s="52">
        <f t="shared" si="158"/>
        <v>165.95869074375622</v>
      </c>
      <c r="P140" s="50" t="str">
        <f t="shared" si="105"/>
        <v>40.9090909090909</v>
      </c>
      <c r="Q140" s="18" t="str">
        <f t="shared" si="106"/>
        <v>1+0.537173834053296i</v>
      </c>
      <c r="R140" s="18">
        <f t="shared" si="118"/>
        <v>1.1351456858005133</v>
      </c>
      <c r="S140" s="18">
        <f t="shared" si="119"/>
        <v>0.4929425661056388</v>
      </c>
      <c r="T140" s="18" t="str">
        <f t="shared" si="107"/>
        <v>1+0.000834199365823944i</v>
      </c>
      <c r="U140" s="18">
        <f t="shared" si="120"/>
        <v>1.0000003479442303</v>
      </c>
      <c r="V140" s="18">
        <f t="shared" si="121"/>
        <v>8.3419917232075357E-4</v>
      </c>
      <c r="W140" s="32" t="str">
        <f t="shared" si="108"/>
        <v>1-0.00173574295128472i</v>
      </c>
      <c r="X140" s="18">
        <f t="shared" si="122"/>
        <v>1.0000015064006618</v>
      </c>
      <c r="Y140" s="18">
        <f t="shared" si="123"/>
        <v>-1.7357412081370044E-3</v>
      </c>
      <c r="Z140" s="32" t="str">
        <f t="shared" si="109"/>
        <v>0.999999559323407+0.00172667001087824i</v>
      </c>
      <c r="AA140" s="18">
        <f t="shared" si="124"/>
        <v>1.0000010500176162</v>
      </c>
      <c r="AB140" s="18">
        <f t="shared" si="125"/>
        <v>1.7266690558239205E-3</v>
      </c>
      <c r="AC140" s="68" t="str">
        <f t="shared" si="126"/>
        <v>31.7031122107963-17.1376000268711i</v>
      </c>
      <c r="AD140" s="66">
        <f t="shared" si="127"/>
        <v>31.135371500228523</v>
      </c>
      <c r="AE140" s="63">
        <f t="shared" si="128"/>
        <v>-28.394113983422027</v>
      </c>
      <c r="AF140" s="51" t="e">
        <f t="shared" si="129"/>
        <v>#NUM!</v>
      </c>
      <c r="AG140" s="51" t="str">
        <f t="shared" si="110"/>
        <v>1+2.43308148365317i</v>
      </c>
      <c r="AH140" s="51">
        <f t="shared" si="130"/>
        <v>2.6305675254773275</v>
      </c>
      <c r="AI140" s="51">
        <f t="shared" si="131"/>
        <v>1.1808420710220158</v>
      </c>
      <c r="AJ140" s="51" t="str">
        <f t="shared" si="111"/>
        <v>1+0.000834199365823944i</v>
      </c>
      <c r="AK140" s="51">
        <f t="shared" si="132"/>
        <v>1.0000003479442303</v>
      </c>
      <c r="AL140" s="51">
        <f t="shared" si="133"/>
        <v>8.3419917232075357E-4</v>
      </c>
      <c r="AM140" s="51" t="e">
        <f t="shared" si="112"/>
        <v>#NUM!</v>
      </c>
      <c r="AN140" s="51" t="e">
        <f t="shared" si="134"/>
        <v>#NUM!</v>
      </c>
      <c r="AO140" s="51" t="e">
        <f t="shared" si="135"/>
        <v>#NUM!</v>
      </c>
      <c r="AP140" s="60" t="e">
        <f t="shared" si="136"/>
        <v>#NUM!</v>
      </c>
      <c r="AQ140" s="51" t="e">
        <f t="shared" si="137"/>
        <v>#NUM!</v>
      </c>
      <c r="AR140" s="63" t="e">
        <f t="shared" si="138"/>
        <v>#NUM!</v>
      </c>
      <c r="AS140" s="32" t="str">
        <f t="shared" si="113"/>
        <v>-0.00020253164556962</v>
      </c>
      <c r="AT140" s="32" t="str">
        <f t="shared" si="114"/>
        <v>0.0000587380628460785i</v>
      </c>
      <c r="AU140" s="32">
        <f t="shared" si="139"/>
        <v>5.8738062846078499E-5</v>
      </c>
      <c r="AV140" s="32">
        <f t="shared" si="140"/>
        <v>1.5707963267948966</v>
      </c>
      <c r="AW140" s="32" t="str">
        <f t="shared" si="115"/>
        <v>1+0.000684182685976675i</v>
      </c>
      <c r="AX140" s="32">
        <f t="shared" si="141"/>
        <v>1.0000002340529466</v>
      </c>
      <c r="AY140" s="32">
        <f t="shared" si="142"/>
        <v>6.8418257922004343E-4</v>
      </c>
      <c r="AZ140" s="32" t="str">
        <f t="shared" si="116"/>
        <v>1+0.116787911215352i</v>
      </c>
      <c r="BA140" s="32">
        <f t="shared" si="143"/>
        <v>1.0067966111415179</v>
      </c>
      <c r="BB140" s="32">
        <f t="shared" si="144"/>
        <v>0.11626124164624876</v>
      </c>
      <c r="BC140" s="60" t="str">
        <f t="shared" si="145"/>
        <v>-0.400331012789549+3.4483216518262i</v>
      </c>
      <c r="BD140" s="51">
        <f t="shared" si="146"/>
        <v>10.810298303516817</v>
      </c>
      <c r="BE140" s="63">
        <f t="shared" si="147"/>
        <v>96.622077693074971</v>
      </c>
      <c r="BF140" s="60" t="str">
        <f t="shared" si="148"/>
        <v>46.4042182130681+116.183241042304i</v>
      </c>
      <c r="BG140" s="66">
        <f t="shared" si="149"/>
        <v>41.945669803745332</v>
      </c>
      <c r="BH140" s="63">
        <f t="shared" si="150"/>
        <v>68.227963709652954</v>
      </c>
      <c r="BI140" s="60" t="e">
        <f t="shared" si="156"/>
        <v>#NUM!</v>
      </c>
      <c r="BJ140" s="66" t="e">
        <f t="shared" si="151"/>
        <v>#NUM!</v>
      </c>
      <c r="BK140" s="63" t="e">
        <f t="shared" si="157"/>
        <v>#NUM!</v>
      </c>
      <c r="BL140" s="51">
        <f t="shared" si="152"/>
        <v>41.945669803745332</v>
      </c>
      <c r="BM140" s="63">
        <f t="shared" si="153"/>
        <v>68.227963709652954</v>
      </c>
      <c r="BO140" s="32">
        <f t="shared" si="154"/>
        <v>0</v>
      </c>
      <c r="BP140" s="32">
        <f t="shared" si="155"/>
        <v>0</v>
      </c>
    </row>
    <row r="141" spans="14:68" x14ac:dyDescent="0.25">
      <c r="N141" s="11">
        <v>23</v>
      </c>
      <c r="O141" s="52">
        <f t="shared" si="158"/>
        <v>169.82436524617444</v>
      </c>
      <c r="P141" s="50" t="str">
        <f t="shared" si="105"/>
        <v>40.9090909090909</v>
      </c>
      <c r="Q141" s="18" t="str">
        <f t="shared" si="106"/>
        <v>1+0.549686220023321i</v>
      </c>
      <c r="R141" s="18">
        <f t="shared" si="118"/>
        <v>1.141120037718875</v>
      </c>
      <c r="S141" s="18">
        <f t="shared" si="119"/>
        <v>0.50260227307648453</v>
      </c>
      <c r="T141" s="18" t="str">
        <f t="shared" si="107"/>
        <v>1+0.000853630365212688i</v>
      </c>
      <c r="U141" s="18">
        <f t="shared" si="120"/>
        <v>1.0000003643423339</v>
      </c>
      <c r="V141" s="18">
        <f t="shared" si="121"/>
        <v>8.5363015787028788E-4</v>
      </c>
      <c r="W141" s="32" t="str">
        <f t="shared" si="108"/>
        <v>1-0.00177617359845036i</v>
      </c>
      <c r="X141" s="18">
        <f t="shared" si="122"/>
        <v>1.0000015773950819</v>
      </c>
      <c r="Y141" s="18">
        <f t="shared" si="123"/>
        <v>-1.7761717306340899E-3</v>
      </c>
      <c r="Z141" s="32" t="str">
        <f t="shared" si="109"/>
        <v>0.999999538554959+0.00176688932211303i</v>
      </c>
      <c r="AA141" s="18">
        <f t="shared" si="124"/>
        <v>1.0000010995033994</v>
      </c>
      <c r="AB141" s="18">
        <f t="shared" si="125"/>
        <v>1.7668882987539462E-3</v>
      </c>
      <c r="AC141" s="68" t="str">
        <f t="shared" si="126"/>
        <v>31.3699226707232-17.3536363064333i</v>
      </c>
      <c r="AD141" s="66">
        <f t="shared" si="127"/>
        <v>31.089777257597465</v>
      </c>
      <c r="AE141" s="63">
        <f t="shared" si="128"/>
        <v>-28.951082001898694</v>
      </c>
      <c r="AF141" s="51" t="e">
        <f t="shared" si="129"/>
        <v>#NUM!</v>
      </c>
      <c r="AG141" s="51" t="str">
        <f t="shared" si="110"/>
        <v>1+2.48975523187034i</v>
      </c>
      <c r="AH141" s="51">
        <f t="shared" si="130"/>
        <v>2.6830730729195076</v>
      </c>
      <c r="AI141" s="51">
        <f t="shared" si="131"/>
        <v>1.1888718695421199</v>
      </c>
      <c r="AJ141" s="51" t="str">
        <f t="shared" si="111"/>
        <v>1+0.000853630365212688i</v>
      </c>
      <c r="AK141" s="51">
        <f t="shared" si="132"/>
        <v>1.0000003643423339</v>
      </c>
      <c r="AL141" s="51">
        <f t="shared" si="133"/>
        <v>8.5363015787028788E-4</v>
      </c>
      <c r="AM141" s="51" t="e">
        <f t="shared" si="112"/>
        <v>#NUM!</v>
      </c>
      <c r="AN141" s="51" t="e">
        <f t="shared" si="134"/>
        <v>#NUM!</v>
      </c>
      <c r="AO141" s="51" t="e">
        <f t="shared" si="135"/>
        <v>#NUM!</v>
      </c>
      <c r="AP141" s="60" t="e">
        <f t="shared" si="136"/>
        <v>#NUM!</v>
      </c>
      <c r="AQ141" s="51" t="e">
        <f t="shared" si="137"/>
        <v>#NUM!</v>
      </c>
      <c r="AR141" s="63" t="e">
        <f t="shared" si="138"/>
        <v>#NUM!</v>
      </c>
      <c r="AS141" s="32" t="str">
        <f t="shared" si="113"/>
        <v>-0.00020253164556962</v>
      </c>
      <c r="AT141" s="32" t="str">
        <f t="shared" si="114"/>
        <v>0.0000601062480905386i</v>
      </c>
      <c r="AU141" s="32">
        <f t="shared" si="139"/>
        <v>6.0106248090538601E-5</v>
      </c>
      <c r="AV141" s="32">
        <f t="shared" si="140"/>
        <v>1.5707963267948966</v>
      </c>
      <c r="AW141" s="32" t="str">
        <f t="shared" si="115"/>
        <v>1+0.000700119347999753i</v>
      </c>
      <c r="AX141" s="32">
        <f t="shared" si="141"/>
        <v>1.0000002450835206</v>
      </c>
      <c r="AY141" s="32">
        <f t="shared" si="142"/>
        <v>7.0011923360796275E-4</v>
      </c>
      <c r="AZ141" s="32" t="str">
        <f t="shared" si="116"/>
        <v>1+0.119508251129776i</v>
      </c>
      <c r="BA141" s="32">
        <f t="shared" si="143"/>
        <v>1.0071157937834645</v>
      </c>
      <c r="BB141" s="32">
        <f t="shared" si="144"/>
        <v>0.11894412964662382</v>
      </c>
      <c r="BC141" s="60" t="str">
        <f t="shared" si="145"/>
        <v>-0.400331003957788+3.36984088264115i</v>
      </c>
      <c r="BD141" s="51">
        <f t="shared" si="146"/>
        <v>10.613051440884661</v>
      </c>
      <c r="BE141" s="63">
        <f t="shared" si="147"/>
        <v>96.774882749366768</v>
      </c>
      <c r="BF141" s="60" t="str">
        <f t="shared" si="148"/>
        <v>45.9206404510559+112.658846545967i</v>
      </c>
      <c r="BG141" s="66">
        <f t="shared" si="149"/>
        <v>41.702828698482108</v>
      </c>
      <c r="BH141" s="63">
        <f t="shared" si="150"/>
        <v>67.823800747468027</v>
      </c>
      <c r="BI141" s="60" t="e">
        <f t="shared" si="156"/>
        <v>#NUM!</v>
      </c>
      <c r="BJ141" s="66" t="e">
        <f t="shared" si="151"/>
        <v>#NUM!</v>
      </c>
      <c r="BK141" s="63" t="e">
        <f t="shared" si="157"/>
        <v>#NUM!</v>
      </c>
      <c r="BL141" s="51">
        <f t="shared" si="152"/>
        <v>41.702828698482108</v>
      </c>
      <c r="BM141" s="63">
        <f t="shared" si="153"/>
        <v>67.823800747468027</v>
      </c>
      <c r="BO141" s="32">
        <f t="shared" si="154"/>
        <v>0</v>
      </c>
      <c r="BP141" s="32">
        <f t="shared" si="155"/>
        <v>0</v>
      </c>
    </row>
    <row r="142" spans="14:68" x14ac:dyDescent="0.25">
      <c r="N142" s="11">
        <v>24</v>
      </c>
      <c r="O142" s="52">
        <f t="shared" si="158"/>
        <v>173.78008287493768</v>
      </c>
      <c r="P142" s="50" t="str">
        <f t="shared" si="105"/>
        <v>40.9090909090909</v>
      </c>
      <c r="Q142" s="18" t="str">
        <f t="shared" si="106"/>
        <v>1+0.562490056903163i</v>
      </c>
      <c r="R142" s="18">
        <f t="shared" si="118"/>
        <v>1.1473426097356114</v>
      </c>
      <c r="S142" s="18">
        <f t="shared" si="119"/>
        <v>0.51238190706561904</v>
      </c>
      <c r="T142" s="18" t="str">
        <f t="shared" si="107"/>
        <v>1+0.000873513970720208i</v>
      </c>
      <c r="U142" s="18">
        <f t="shared" si="120"/>
        <v>1.0000003815132557</v>
      </c>
      <c r="V142" s="18">
        <f t="shared" si="121"/>
        <v>8.7351374854882809E-4</v>
      </c>
      <c r="W142" s="32" t="str">
        <f t="shared" si="108"/>
        <v>1-0.00181754599636835i</v>
      </c>
      <c r="X142" s="18">
        <f t="shared" si="122"/>
        <v>1.0000016517353605</v>
      </c>
      <c r="Y142" s="18">
        <f t="shared" si="123"/>
        <v>-1.8175439949673366E-3</v>
      </c>
      <c r="Z142" s="32" t="str">
        <f t="shared" si="109"/>
        <v>0.999999516807725+0.00180804546145396i</v>
      </c>
      <c r="AA142" s="18">
        <f t="shared" si="124"/>
        <v>1.0000011513213745</v>
      </c>
      <c r="AB142" s="18">
        <f t="shared" si="125"/>
        <v>1.8080443649050085E-3</v>
      </c>
      <c r="AC142" s="68" t="str">
        <f t="shared" si="126"/>
        <v>31.0284088221303-17.5657562716115i</v>
      </c>
      <c r="AD142" s="66">
        <f t="shared" si="127"/>
        <v>31.042541780479873</v>
      </c>
      <c r="AE142" s="63">
        <f t="shared" si="128"/>
        <v>-29.515003033858392</v>
      </c>
      <c r="AF142" s="51" t="e">
        <f t="shared" si="129"/>
        <v>#NUM!</v>
      </c>
      <c r="AG142" s="51" t="str">
        <f t="shared" si="110"/>
        <v>1+2.54774908126727i</v>
      </c>
      <c r="AH142" s="51">
        <f t="shared" si="130"/>
        <v>2.736973763319301</v>
      </c>
      <c r="AI142" s="51">
        <f t="shared" si="131"/>
        <v>1.1967692546380124</v>
      </c>
      <c r="AJ142" s="51" t="str">
        <f t="shared" si="111"/>
        <v>1+0.000873513970720208i</v>
      </c>
      <c r="AK142" s="51">
        <f t="shared" si="132"/>
        <v>1.0000003815132557</v>
      </c>
      <c r="AL142" s="51">
        <f t="shared" si="133"/>
        <v>8.7351374854882809E-4</v>
      </c>
      <c r="AM142" s="51" t="e">
        <f t="shared" si="112"/>
        <v>#NUM!</v>
      </c>
      <c r="AN142" s="51" t="e">
        <f t="shared" si="134"/>
        <v>#NUM!</v>
      </c>
      <c r="AO142" s="51" t="e">
        <f t="shared" si="135"/>
        <v>#NUM!</v>
      </c>
      <c r="AP142" s="60" t="e">
        <f t="shared" si="136"/>
        <v>#NUM!</v>
      </c>
      <c r="AQ142" s="51" t="e">
        <f t="shared" si="137"/>
        <v>#NUM!</v>
      </c>
      <c r="AR142" s="63" t="e">
        <f t="shared" si="138"/>
        <v>#NUM!</v>
      </c>
      <c r="AS142" s="32" t="str">
        <f t="shared" si="113"/>
        <v>-0.00020253164556962</v>
      </c>
      <c r="AT142" s="32" t="str">
        <f t="shared" si="114"/>
        <v>0.0000615063024633366i</v>
      </c>
      <c r="AU142" s="32">
        <f t="shared" si="139"/>
        <v>6.1506302463336593E-5</v>
      </c>
      <c r="AV142" s="32">
        <f t="shared" si="140"/>
        <v>1.5707963267948966</v>
      </c>
      <c r="AW142" s="32" t="str">
        <f t="shared" si="115"/>
        <v>1+0.000716427222568321i</v>
      </c>
      <c r="AX142" s="32">
        <f t="shared" si="141"/>
        <v>1.0000002566339496</v>
      </c>
      <c r="AY142" s="32">
        <f t="shared" si="142"/>
        <v>7.1642709999531124E-4</v>
      </c>
      <c r="AZ142" s="32" t="str">
        <f t="shared" si="116"/>
        <v>1+0.122291955900829i</v>
      </c>
      <c r="BA142" s="32">
        <f t="shared" si="143"/>
        <v>1.0074499106546442</v>
      </c>
      <c r="BB142" s="32">
        <f t="shared" si="144"/>
        <v>0.12168772999441611</v>
      </c>
      <c r="BC142" s="60" t="str">
        <f t="shared" si="145"/>
        <v>-0.400330994709802+3.29314684769658i</v>
      </c>
      <c r="BD142" s="51">
        <f t="shared" si="146"/>
        <v>10.41593246008704</v>
      </c>
      <c r="BE142" s="63">
        <f t="shared" si="147"/>
        <v>96.931145098049029</v>
      </c>
      <c r="BF142" s="60" t="str">
        <f t="shared" si="148"/>
        <v>45.424981125238+109.213223382683i</v>
      </c>
      <c r="BG142" s="66">
        <f t="shared" si="149"/>
        <v>41.458474240566893</v>
      </c>
      <c r="BH142" s="63">
        <f t="shared" si="150"/>
        <v>67.416142064190609</v>
      </c>
      <c r="BI142" s="60" t="e">
        <f t="shared" si="156"/>
        <v>#NUM!</v>
      </c>
      <c r="BJ142" s="66" t="e">
        <f t="shared" si="151"/>
        <v>#NUM!</v>
      </c>
      <c r="BK142" s="63" t="e">
        <f t="shared" si="157"/>
        <v>#NUM!</v>
      </c>
      <c r="BL142" s="51">
        <f t="shared" si="152"/>
        <v>41.458474240566893</v>
      </c>
      <c r="BM142" s="63">
        <f t="shared" si="153"/>
        <v>67.416142064190609</v>
      </c>
      <c r="BO142" s="32">
        <f t="shared" si="154"/>
        <v>0</v>
      </c>
      <c r="BP142" s="32">
        <f t="shared" si="155"/>
        <v>0</v>
      </c>
    </row>
    <row r="143" spans="14:68" x14ac:dyDescent="0.25">
      <c r="N143" s="11">
        <v>25</v>
      </c>
      <c r="O143" s="52">
        <f t="shared" si="158"/>
        <v>177.82794100389242</v>
      </c>
      <c r="P143" s="50" t="str">
        <f t="shared" si="105"/>
        <v>40.9090909090909</v>
      </c>
      <c r="Q143" s="18" t="str">
        <f t="shared" si="106"/>
        <v>1+0.575592133456611i</v>
      </c>
      <c r="R143" s="18">
        <f t="shared" si="118"/>
        <v>1.1538224751222057</v>
      </c>
      <c r="S143" s="18">
        <f t="shared" si="119"/>
        <v>0.52227916995460844</v>
      </c>
      <c r="T143" s="18" t="str">
        <f t="shared" si="107"/>
        <v>1+0.000893860724897328i</v>
      </c>
      <c r="U143" s="18">
        <f t="shared" si="120"/>
        <v>1.0000003994934179</v>
      </c>
      <c r="V143" s="18">
        <f t="shared" si="121"/>
        <v>8.938604868364105E-4</v>
      </c>
      <c r="W143" s="32" t="str">
        <f t="shared" si="108"/>
        <v>1-0.00185988208123168i</v>
      </c>
      <c r="X143" s="18">
        <f t="shared" si="122"/>
        <v>1.0000017295791823</v>
      </c>
      <c r="Y143" s="18">
        <f t="shared" si="123"/>
        <v>-1.8598799366920569E-3</v>
      </c>
      <c r="Z143" s="32" t="str">
        <f t="shared" si="109"/>
        <v>0.999999494035574+0.00185016025043087i</v>
      </c>
      <c r="AA143" s="18">
        <f t="shared" si="124"/>
        <v>1.0000012055814513</v>
      </c>
      <c r="AB143" s="18">
        <f t="shared" si="125"/>
        <v>1.850159075457573E-3</v>
      </c>
      <c r="AC143" s="68" t="str">
        <f t="shared" si="126"/>
        <v>30.6786304168062-17.7735855905552i</v>
      </c>
      <c r="AD143" s="66">
        <f t="shared" si="127"/>
        <v>30.993624708541205</v>
      </c>
      <c r="AE143" s="63">
        <f t="shared" si="128"/>
        <v>-30.085747309850682</v>
      </c>
      <c r="AF143" s="51" t="e">
        <f t="shared" si="129"/>
        <v>#NUM!</v>
      </c>
      <c r="AG143" s="51" t="str">
        <f t="shared" si="110"/>
        <v>1+2.60709378095054i</v>
      </c>
      <c r="AH143" s="51">
        <f t="shared" si="130"/>
        <v>2.7922997659046178</v>
      </c>
      <c r="AI143" s="51">
        <f t="shared" si="131"/>
        <v>1.204534472176952</v>
      </c>
      <c r="AJ143" s="51" t="str">
        <f t="shared" si="111"/>
        <v>1+0.000893860724897328i</v>
      </c>
      <c r="AK143" s="51">
        <f t="shared" si="132"/>
        <v>1.0000003994934179</v>
      </c>
      <c r="AL143" s="51">
        <f t="shared" si="133"/>
        <v>8.938604868364105E-4</v>
      </c>
      <c r="AM143" s="51" t="e">
        <f t="shared" si="112"/>
        <v>#NUM!</v>
      </c>
      <c r="AN143" s="51" t="e">
        <f t="shared" si="134"/>
        <v>#NUM!</v>
      </c>
      <c r="AO143" s="51" t="e">
        <f t="shared" si="135"/>
        <v>#NUM!</v>
      </c>
      <c r="AP143" s="60" t="e">
        <f t="shared" si="136"/>
        <v>#NUM!</v>
      </c>
      <c r="AQ143" s="51" t="e">
        <f t="shared" si="137"/>
        <v>#NUM!</v>
      </c>
      <c r="AR143" s="63" t="e">
        <f t="shared" si="138"/>
        <v>#NUM!</v>
      </c>
      <c r="AS143" s="32" t="str">
        <f t="shared" si="113"/>
        <v>-0.00020253164556962</v>
      </c>
      <c r="AT143" s="32" t="str">
        <f t="shared" si="114"/>
        <v>0.0000629389682918328i</v>
      </c>
      <c r="AU143" s="32">
        <f t="shared" si="139"/>
        <v>6.2938968291832795E-5</v>
      </c>
      <c r="AV143" s="32">
        <f t="shared" si="140"/>
        <v>1.5707963267948966</v>
      </c>
      <c r="AW143" s="32" t="str">
        <f t="shared" si="115"/>
        <v>1+0.00073311495633333i</v>
      </c>
      <c r="AX143" s="32">
        <f t="shared" si="141"/>
        <v>1.0000002687287335</v>
      </c>
      <c r="AY143" s="32">
        <f t="shared" si="142"/>
        <v>7.3311482499398555E-4</v>
      </c>
      <c r="AZ143" s="32" t="str">
        <f t="shared" si="116"/>
        <v>1+0.125140501485626i</v>
      </c>
      <c r="BA143" s="32">
        <f t="shared" si="143"/>
        <v>1.0077996552450661</v>
      </c>
      <c r="BB143" s="32">
        <f t="shared" si="144"/>
        <v>0.12449333207798718</v>
      </c>
      <c r="BC143" s="60" t="str">
        <f t="shared" si="145"/>
        <v>-0.400330985025974+3.21819888280002i</v>
      </c>
      <c r="BD143" s="51">
        <f t="shared" si="146"/>
        <v>10.218947210360085</v>
      </c>
      <c r="BE143" s="63">
        <f t="shared" si="147"/>
        <v>97.090938120218638</v>
      </c>
      <c r="BF143" s="60" t="str">
        <f t="shared" si="148"/>
        <v>44.9173269568674+105.845251160111i</v>
      </c>
      <c r="BG143" s="66">
        <f t="shared" si="149"/>
        <v>41.212571918901297</v>
      </c>
      <c r="BH143" s="63">
        <f t="shared" si="150"/>
        <v>67.00519081036802</v>
      </c>
      <c r="BI143" s="60" t="e">
        <f t="shared" si="156"/>
        <v>#NUM!</v>
      </c>
      <c r="BJ143" s="66" t="e">
        <f t="shared" si="151"/>
        <v>#NUM!</v>
      </c>
      <c r="BK143" s="63" t="e">
        <f t="shared" si="157"/>
        <v>#NUM!</v>
      </c>
      <c r="BL143" s="51">
        <f t="shared" si="152"/>
        <v>41.212571918901297</v>
      </c>
      <c r="BM143" s="63">
        <f t="shared" si="153"/>
        <v>67.00519081036802</v>
      </c>
      <c r="BO143" s="32">
        <f t="shared" si="154"/>
        <v>0</v>
      </c>
      <c r="BP143" s="32">
        <f t="shared" si="155"/>
        <v>0</v>
      </c>
    </row>
    <row r="144" spans="14:68" x14ac:dyDescent="0.25">
      <c r="N144" s="11">
        <v>26</v>
      </c>
      <c r="O144" s="52">
        <f t="shared" si="158"/>
        <v>181.9700858609983</v>
      </c>
      <c r="P144" s="50" t="str">
        <f t="shared" si="105"/>
        <v>40.9090909090909</v>
      </c>
      <c r="Q144" s="18" t="str">
        <f t="shared" si="106"/>
        <v>1+0.588999396578075i</v>
      </c>
      <c r="R144" s="18">
        <f t="shared" si="118"/>
        <v>1.1605689506312566</v>
      </c>
      <c r="S144" s="18">
        <f t="shared" si="119"/>
        <v>0.53229155279210405</v>
      </c>
      <c r="T144" s="18" t="str">
        <f t="shared" si="107"/>
        <v>1+0.000914681415862424i</v>
      </c>
      <c r="U144" s="18">
        <f t="shared" si="120"/>
        <v>1.0000004183209588</v>
      </c>
      <c r="V144" s="18">
        <f t="shared" si="121"/>
        <v>9.1468116077556081E-4</v>
      </c>
      <c r="W144" s="32" t="str">
        <f t="shared" si="108"/>
        <v>1-0.00190320430019291i</v>
      </c>
      <c r="X144" s="18">
        <f t="shared" si="122"/>
        <v>1.000001811091664</v>
      </c>
      <c r="Y144" s="18">
        <f t="shared" si="123"/>
        <v>-1.9032020022775277E-3</v>
      </c>
      <c r="Z144" s="32" t="str">
        <f t="shared" si="109"/>
        <v>0.999999470190206+0.0018932560188623i</v>
      </c>
      <c r="AA144" s="18">
        <f t="shared" si="124"/>
        <v>1.000001262398726</v>
      </c>
      <c r="AB144" s="18">
        <f t="shared" si="125"/>
        <v>1.8932547598558087E-3</v>
      </c>
      <c r="AC144" s="68" t="str">
        <f t="shared" si="126"/>
        <v>30.3206680727288-17.9767459695655i</v>
      </c>
      <c r="AD144" s="66">
        <f t="shared" si="127"/>
        <v>30.942986022633583</v>
      </c>
      <c r="AE144" s="63">
        <f t="shared" si="128"/>
        <v>-30.663173024914126</v>
      </c>
      <c r="AF144" s="51" t="e">
        <f t="shared" si="129"/>
        <v>#NUM!</v>
      </c>
      <c r="AG144" s="51" t="str">
        <f t="shared" si="110"/>
        <v>1+2.6678207962654i</v>
      </c>
      <c r="AH144" s="51">
        <f t="shared" si="130"/>
        <v>2.8490819224771604</v>
      </c>
      <c r="AI144" s="51">
        <f t="shared" si="131"/>
        <v>1.2121678925038923</v>
      </c>
      <c r="AJ144" s="51" t="str">
        <f t="shared" si="111"/>
        <v>1+0.000914681415862424i</v>
      </c>
      <c r="AK144" s="51">
        <f t="shared" si="132"/>
        <v>1.0000004183209588</v>
      </c>
      <c r="AL144" s="51">
        <f t="shared" si="133"/>
        <v>9.1468116077556081E-4</v>
      </c>
      <c r="AM144" s="51" t="e">
        <f t="shared" si="112"/>
        <v>#NUM!</v>
      </c>
      <c r="AN144" s="51" t="e">
        <f t="shared" si="134"/>
        <v>#NUM!</v>
      </c>
      <c r="AO144" s="51" t="e">
        <f t="shared" si="135"/>
        <v>#NUM!</v>
      </c>
      <c r="AP144" s="60" t="e">
        <f t="shared" si="136"/>
        <v>#NUM!</v>
      </c>
      <c r="AQ144" s="51" t="e">
        <f t="shared" si="137"/>
        <v>#NUM!</v>
      </c>
      <c r="AR144" s="63" t="e">
        <f t="shared" si="138"/>
        <v>#NUM!</v>
      </c>
      <c r="AS144" s="32" t="str">
        <f t="shared" si="113"/>
        <v>-0.00020253164556962</v>
      </c>
      <c r="AT144" s="32" t="str">
        <f t="shared" si="114"/>
        <v>0.0000644050051944131i</v>
      </c>
      <c r="AU144" s="32">
        <f t="shared" si="139"/>
        <v>6.4405005194413101E-5</v>
      </c>
      <c r="AV144" s="32">
        <f t="shared" si="140"/>
        <v>1.5707963267948966</v>
      </c>
      <c r="AW144" s="32" t="str">
        <f t="shared" si="115"/>
        <v>1+0.000750191397352102i</v>
      </c>
      <c r="AX144" s="32">
        <f t="shared" si="141"/>
        <v>1.0000002813935267</v>
      </c>
      <c r="AY144" s="32">
        <f t="shared" si="142"/>
        <v>7.5019125661946102E-4</v>
      </c>
      <c r="AZ144" s="32" t="str">
        <f t="shared" si="116"/>
        <v>1+0.128055398220739i</v>
      </c>
      <c r="BA144" s="32">
        <f t="shared" si="143"/>
        <v>1.0081657527477672</v>
      </c>
      <c r="BB144" s="32">
        <f t="shared" si="144"/>
        <v>0.12736224669795876</v>
      </c>
      <c r="BC144" s="60" t="str">
        <f t="shared" si="145"/>
        <v>-0.400330974885753+3.14495724954831i</v>
      </c>
      <c r="BD144" s="51">
        <f t="shared" si="146"/>
        <v>10.022101799862888</v>
      </c>
      <c r="BE144" s="63">
        <f t="shared" si="147"/>
        <v>97.254336412265133</v>
      </c>
      <c r="BF144" s="60" t="str">
        <f t="shared" si="148"/>
        <v>44.3977949515305+102.553853105746i</v>
      </c>
      <c r="BG144" s="66">
        <f t="shared" si="149"/>
        <v>40.965087822496464</v>
      </c>
      <c r="BH144" s="63">
        <f t="shared" si="150"/>
        <v>66.591163387351003</v>
      </c>
      <c r="BI144" s="60" t="e">
        <f t="shared" si="156"/>
        <v>#NUM!</v>
      </c>
      <c r="BJ144" s="66" t="e">
        <f t="shared" si="151"/>
        <v>#NUM!</v>
      </c>
      <c r="BK144" s="63" t="e">
        <f t="shared" si="157"/>
        <v>#NUM!</v>
      </c>
      <c r="BL144" s="51">
        <f t="shared" si="152"/>
        <v>40.965087822496464</v>
      </c>
      <c r="BM144" s="63">
        <f t="shared" si="153"/>
        <v>66.591163387351003</v>
      </c>
      <c r="BO144" s="32">
        <f t="shared" si="154"/>
        <v>0</v>
      </c>
      <c r="BP144" s="32">
        <f t="shared" si="155"/>
        <v>0</v>
      </c>
    </row>
    <row r="145" spans="14:68" x14ac:dyDescent="0.25">
      <c r="N145" s="11">
        <v>27</v>
      </c>
      <c r="O145" s="52">
        <f t="shared" si="158"/>
        <v>186.20871366628685</v>
      </c>
      <c r="P145" s="50" t="str">
        <f t="shared" si="105"/>
        <v>40.9090909090909</v>
      </c>
      <c r="Q145" s="18" t="str">
        <f t="shared" si="106"/>
        <v>1+0.602718954975936i</v>
      </c>
      <c r="R145" s="18">
        <f t="shared" si="118"/>
        <v>1.1675915975576752</v>
      </c>
      <c r="S145" s="18">
        <f t="shared" si="119"/>
        <v>0.5424163339335526</v>
      </c>
      <c r="T145" s="18" t="str">
        <f t="shared" si="107"/>
        <v>1+0.000935987083021456i</v>
      </c>
      <c r="U145" s="18">
        <f t="shared" si="120"/>
        <v>1.0000004380358138</v>
      </c>
      <c r="V145" s="18">
        <f t="shared" si="121"/>
        <v>9.359868096909641E-4</v>
      </c>
      <c r="W145" s="32" t="str">
        <f t="shared" si="108"/>
        <v>1-0.001947535623266i</v>
      </c>
      <c r="X145" s="18">
        <f t="shared" si="122"/>
        <v>1.0000018964457036</v>
      </c>
      <c r="Y145" s="18">
        <f t="shared" si="123"/>
        <v>-1.9475331610055583E-3</v>
      </c>
      <c r="Z145" s="32" t="str">
        <f t="shared" si="109"/>
        <v>0.999999445221039+0.00193735561669515i</v>
      </c>
      <c r="AA145" s="18">
        <f t="shared" si="124"/>
        <v>1.0000013218937118</v>
      </c>
      <c r="AB145" s="18">
        <f t="shared" si="125"/>
        <v>1.9373542676454814E-3</v>
      </c>
      <c r="AC145" s="68" t="str">
        <f t="shared" si="126"/>
        <v>29.9546239741337-18.1748564492018i</v>
      </c>
      <c r="AD145" s="66">
        <f t="shared" si="127"/>
        <v>30.890586148048161</v>
      </c>
      <c r="AE145" s="63">
        <f t="shared" si="128"/>
        <v>-31.247126233021149</v>
      </c>
      <c r="AF145" s="51" t="e">
        <f t="shared" si="129"/>
        <v>#NUM!</v>
      </c>
      <c r="AG145" s="51" t="str">
        <f t="shared" si="110"/>
        <v>1+2.72996232547924i</v>
      </c>
      <c r="AH145" s="51">
        <f t="shared" si="130"/>
        <v>2.9073517672507432</v>
      </c>
      <c r="AI145" s="51">
        <f t="shared" si="131"/>
        <v>1.2196700036117807</v>
      </c>
      <c r="AJ145" s="51" t="str">
        <f t="shared" si="111"/>
        <v>1+0.000935987083021456i</v>
      </c>
      <c r="AK145" s="51">
        <f t="shared" si="132"/>
        <v>1.0000004380358138</v>
      </c>
      <c r="AL145" s="51">
        <f t="shared" si="133"/>
        <v>9.359868096909641E-4</v>
      </c>
      <c r="AM145" s="51" t="e">
        <f t="shared" si="112"/>
        <v>#NUM!</v>
      </c>
      <c r="AN145" s="51" t="e">
        <f t="shared" si="134"/>
        <v>#NUM!</v>
      </c>
      <c r="AO145" s="51" t="e">
        <f t="shared" si="135"/>
        <v>#NUM!</v>
      </c>
      <c r="AP145" s="60" t="e">
        <f t="shared" si="136"/>
        <v>#NUM!</v>
      </c>
      <c r="AQ145" s="51" t="e">
        <f t="shared" si="137"/>
        <v>#NUM!</v>
      </c>
      <c r="AR145" s="63" t="e">
        <f t="shared" si="138"/>
        <v>#NUM!</v>
      </c>
      <c r="AS145" s="32" t="str">
        <f t="shared" si="113"/>
        <v>-0.00020253164556962</v>
      </c>
      <c r="AT145" s="32" t="str">
        <f t="shared" si="114"/>
        <v>0.0000659051904832485i</v>
      </c>
      <c r="AU145" s="32">
        <f t="shared" si="139"/>
        <v>6.5905190483248505E-5</v>
      </c>
      <c r="AV145" s="32">
        <f t="shared" si="140"/>
        <v>1.5707963267948966</v>
      </c>
      <c r="AW145" s="32" t="str">
        <f t="shared" si="115"/>
        <v>1+0.000767665599779712i</v>
      </c>
      <c r="AX145" s="32">
        <f t="shared" si="141"/>
        <v>1.0000002946551931</v>
      </c>
      <c r="AY145" s="32">
        <f t="shared" si="142"/>
        <v>7.6766544898197264E-4</v>
      </c>
      <c r="AZ145" s="32" t="str">
        <f t="shared" si="116"/>
        <v>1+0.131038191623004i</v>
      </c>
      <c r="BA145" s="32">
        <f t="shared" si="143"/>
        <v>1.0085489614608838</v>
      </c>
      <c r="BB145" s="32">
        <f t="shared" si="144"/>
        <v>0.13029580598535434</v>
      </c>
      <c r="BC145" s="60" t="str">
        <f t="shared" si="145"/>
        <v>-0.400330964267647+3.07338311425804i</v>
      </c>
      <c r="BD145" s="51">
        <f t="shared" si="146"/>
        <v>9.8254026063230793</v>
      </c>
      <c r="BE145" s="63">
        <f t="shared" si="147"/>
        <v>97.421415780911559</v>
      </c>
      <c r="BF145" s="60" t="str">
        <f t="shared" si="148"/>
        <v>43.8665334152009+99.3379933237866i</v>
      </c>
      <c r="BG145" s="66">
        <f t="shared" si="149"/>
        <v>40.715988754371239</v>
      </c>
      <c r="BH145" s="63">
        <f t="shared" si="150"/>
        <v>66.174289547890439</v>
      </c>
      <c r="BI145" s="60" t="e">
        <f t="shared" si="156"/>
        <v>#NUM!</v>
      </c>
      <c r="BJ145" s="66" t="e">
        <f t="shared" si="151"/>
        <v>#NUM!</v>
      </c>
      <c r="BK145" s="63" t="e">
        <f t="shared" si="157"/>
        <v>#NUM!</v>
      </c>
      <c r="BL145" s="51">
        <f t="shared" si="152"/>
        <v>40.715988754371239</v>
      </c>
      <c r="BM145" s="63">
        <f t="shared" si="153"/>
        <v>66.174289547890439</v>
      </c>
      <c r="BO145" s="32">
        <f t="shared" si="154"/>
        <v>0</v>
      </c>
      <c r="BP145" s="32">
        <f t="shared" si="155"/>
        <v>0</v>
      </c>
    </row>
    <row r="146" spans="14:68" x14ac:dyDescent="0.25">
      <c r="N146" s="11">
        <v>28</v>
      </c>
      <c r="O146" s="52">
        <f t="shared" si="158"/>
        <v>190.54607179632498</v>
      </c>
      <c r="P146" s="50" t="str">
        <f t="shared" si="105"/>
        <v>40.9090909090909</v>
      </c>
      <c r="Q146" s="18" t="str">
        <f t="shared" si="106"/>
        <v>1+0.61675808294166i</v>
      </c>
      <c r="R146" s="18">
        <f t="shared" si="118"/>
        <v>1.1749002225184364</v>
      </c>
      <c r="S146" s="18">
        <f t="shared" si="119"/>
        <v>0.5526505779318861</v>
      </c>
      <c r="T146" s="18" t="str">
        <f t="shared" si="107"/>
        <v>1+0.000957789022921168i</v>
      </c>
      <c r="U146" s="18">
        <f t="shared" si="120"/>
        <v>1.000000458679801</v>
      </c>
      <c r="V146" s="18">
        <f t="shared" si="121"/>
        <v>9.5778873004227641E-4</v>
      </c>
      <c r="W146" s="32" t="str">
        <f t="shared" si="108"/>
        <v>1-0.00199289955550524i</v>
      </c>
      <c r="X146" s="18">
        <f t="shared" si="122"/>
        <v>1.0000019858223475</v>
      </c>
      <c r="Y146" s="18">
        <f t="shared" si="123"/>
        <v>-1.9928969171459253E-3</v>
      </c>
      <c r="Z146" s="32" t="str">
        <f t="shared" si="109"/>
        <v>0.999999419075112+0.00198248242611992i</v>
      </c>
      <c r="AA146" s="18">
        <f t="shared" si="124"/>
        <v>1.0000013841926079</v>
      </c>
      <c r="AB146" s="18">
        <f t="shared" si="125"/>
        <v>1.9824809805872585E-3</v>
      </c>
      <c r="AC146" s="68" t="str">
        <f t="shared" si="126"/>
        <v>29.5806224846029-18.3675347889557i</v>
      </c>
      <c r="AD146" s="66">
        <f t="shared" si="127"/>
        <v>30.836386060966419</v>
      </c>
      <c r="AE146" s="63">
        <f t="shared" si="128"/>
        <v>-31.837440784575897</v>
      </c>
      <c r="AF146" s="51" t="e">
        <f t="shared" si="129"/>
        <v>#NUM!</v>
      </c>
      <c r="AG146" s="51" t="str">
        <f t="shared" si="110"/>
        <v>1+2.7935513168534i</v>
      </c>
      <c r="AH146" s="51">
        <f t="shared" si="130"/>
        <v>2.9671415469932279</v>
      </c>
      <c r="AI146" s="51">
        <f t="shared" si="131"/>
        <v>1.2270414043789919</v>
      </c>
      <c r="AJ146" s="51" t="str">
        <f t="shared" si="111"/>
        <v>1+0.000957789022921168i</v>
      </c>
      <c r="AK146" s="51">
        <f t="shared" si="132"/>
        <v>1.000000458679801</v>
      </c>
      <c r="AL146" s="51">
        <f t="shared" si="133"/>
        <v>9.5778873004227641E-4</v>
      </c>
      <c r="AM146" s="51" t="e">
        <f t="shared" si="112"/>
        <v>#NUM!</v>
      </c>
      <c r="AN146" s="51" t="e">
        <f t="shared" si="134"/>
        <v>#NUM!</v>
      </c>
      <c r="AO146" s="51" t="e">
        <f t="shared" si="135"/>
        <v>#NUM!</v>
      </c>
      <c r="AP146" s="60" t="e">
        <f t="shared" si="136"/>
        <v>#NUM!</v>
      </c>
      <c r="AQ146" s="51" t="e">
        <f t="shared" si="137"/>
        <v>#NUM!</v>
      </c>
      <c r="AR146" s="63" t="e">
        <f t="shared" si="138"/>
        <v>#NUM!</v>
      </c>
      <c r="AS146" s="32" t="str">
        <f t="shared" si="113"/>
        <v>-0.00020253164556962</v>
      </c>
      <c r="AT146" s="32" t="str">
        <f t="shared" si="114"/>
        <v>0.0000674403195764365i</v>
      </c>
      <c r="AU146" s="32">
        <f t="shared" si="139"/>
        <v>6.7440319576436499E-5</v>
      </c>
      <c r="AV146" s="32">
        <f t="shared" si="140"/>
        <v>1.5707963267948966</v>
      </c>
      <c r="AW146" s="32" t="str">
        <f t="shared" si="115"/>
        <v>1+0.000785546828669588i</v>
      </c>
      <c r="AX146" s="32">
        <f t="shared" si="141"/>
        <v>1.0000003085418625</v>
      </c>
      <c r="AY146" s="32">
        <f t="shared" si="142"/>
        <v>7.8554666708690181E-4</v>
      </c>
      <c r="AZ146" s="32" t="str">
        <f t="shared" si="116"/>
        <v>1+0.134090463208964i</v>
      </c>
      <c r="BA146" s="32">
        <f t="shared" si="143"/>
        <v>1.0089500742472814</v>
      </c>
      <c r="BB146" s="32">
        <f t="shared" si="144"/>
        <v>0.13329536328051234</v>
      </c>
      <c r="BC146" s="60" t="str">
        <f t="shared" si="145"/>
        <v>-0.400330953149128+3.00343852737523i</v>
      </c>
      <c r="BD146" s="51">
        <f t="shared" si="146"/>
        <v>9.6288562880408417</v>
      </c>
      <c r="BE146" s="63">
        <f t="shared" si="147"/>
        <v>97.592253236001795</v>
      </c>
      <c r="BF146" s="60" t="str">
        <f t="shared" si="148"/>
        <v>43.3237228440488+96.1966739430608i</v>
      </c>
      <c r="BG146" s="66">
        <f t="shared" si="149"/>
        <v>40.465242349007262</v>
      </c>
      <c r="BH146" s="63">
        <f t="shared" si="150"/>
        <v>65.754812451425934</v>
      </c>
      <c r="BI146" s="60" t="e">
        <f t="shared" si="156"/>
        <v>#NUM!</v>
      </c>
      <c r="BJ146" s="66" t="e">
        <f t="shared" si="151"/>
        <v>#NUM!</v>
      </c>
      <c r="BK146" s="63" t="e">
        <f t="shared" si="157"/>
        <v>#NUM!</v>
      </c>
      <c r="BL146" s="51">
        <f t="shared" si="152"/>
        <v>40.465242349007262</v>
      </c>
      <c r="BM146" s="63">
        <f t="shared" si="153"/>
        <v>65.754812451425934</v>
      </c>
      <c r="BO146" s="32">
        <f t="shared" si="154"/>
        <v>0</v>
      </c>
      <c r="BP146" s="32">
        <f t="shared" si="155"/>
        <v>0</v>
      </c>
    </row>
    <row r="147" spans="14:68" x14ac:dyDescent="0.25">
      <c r="N147" s="11">
        <v>29</v>
      </c>
      <c r="O147" s="52">
        <f t="shared" si="158"/>
        <v>194.98445997580458</v>
      </c>
      <c r="P147" s="50" t="str">
        <f t="shared" ref="P147:P210" si="159">COMPLEX(Adc,0)</f>
        <v>40.9090909090909</v>
      </c>
      <c r="Q147" s="18" t="str">
        <f t="shared" ref="Q147:Q210" si="160">IMSUM(COMPLEX(1,0),IMDIV(COMPLEX(0,2*PI()*O147),COMPLEX(wp_lf,0)))</f>
        <v>1+0.631124224206709i</v>
      </c>
      <c r="R147" s="18">
        <f t="shared" si="118"/>
        <v>1.1825048779521039</v>
      </c>
      <c r="S147" s="18">
        <f t="shared" si="119"/>
        <v>0.56299113522727318</v>
      </c>
      <c r="T147" s="18" t="str">
        <f t="shared" ref="T147:T210" si="161">IMSUM(COMPLEX(1,0),IMDIV(COMPLEX(0,2*PI()*O147),COMPLEX(wz_esr,0)))</f>
        <v>1+0.000980098795238656i</v>
      </c>
      <c r="U147" s="18">
        <f t="shared" si="120"/>
        <v>1.0000004802967088</v>
      </c>
      <c r="V147" s="18">
        <f t="shared" si="121"/>
        <v>9.8009848141327773E-4</v>
      </c>
      <c r="W147" s="32" t="str">
        <f t="shared" ref="W147:W210" si="162">IMSUB(COMPLEX(1,0),IMDIV(COMPLEX(0,2*PI()*O147),COMPLEX(wz_rhp,0)))</f>
        <v>1-0.00203932014946793i</v>
      </c>
      <c r="X147" s="18">
        <f t="shared" si="122"/>
        <v>1.0000020794111739</v>
      </c>
      <c r="Y147" s="18">
        <f t="shared" si="123"/>
        <v>-2.0393173224153077E-3</v>
      </c>
      <c r="Z147" s="32" t="str">
        <f t="shared" ref="Z147:Z210" si="163">IMSUM(COMPLEX(1,0),IMDIV(COMPLEX(0,2*PI()*O147),COMPLEX(Q*(wsl/2),0)),IMDIV(IMPOWER(COMPLEX(0,2*PI()*O147),2),IMPOWER(COMPLEX(wsl/2,0),2)))</f>
        <v>0.999999391696966+0.00202866037396825i</v>
      </c>
      <c r="AA147" s="18">
        <f t="shared" si="124"/>
        <v>1.0000014494275569</v>
      </c>
      <c r="AB147" s="18">
        <f t="shared" si="125"/>
        <v>2.0286588250522106E-3</v>
      </c>
      <c r="AC147" s="68" t="str">
        <f t="shared" si="126"/>
        <v>29.1988106624039-18.5543989347311i</v>
      </c>
      <c r="AD147" s="66">
        <f t="shared" si="127"/>
        <v>30.780347397660812</v>
      </c>
      <c r="AE147" s="63">
        <f t="shared" si="128"/>
        <v>-32.433938309719458</v>
      </c>
      <c r="AF147" s="51" t="e">
        <f t="shared" si="129"/>
        <v>#NUM!</v>
      </c>
      <c r="AG147" s="51" t="str">
        <f t="shared" ref="AG147:AG210" si="164">IMSUM(COMPLEX(1,0),IMDIV(COMPLEX(0,2*PI()*O147),COMPLEX(wp_lf_DCM,0)))</f>
        <v>1+2.85862148611274i</v>
      </c>
      <c r="AH147" s="51">
        <f t="shared" si="130"/>
        <v>3.0284842414754962</v>
      </c>
      <c r="AI147" s="51">
        <f t="shared" si="131"/>
        <v>1.2342827978991828</v>
      </c>
      <c r="AJ147" s="51" t="str">
        <f t="shared" ref="AJ147:AJ210" si="165">IMSUM(COMPLEX(1,0),IMDIV(COMPLEX(0,2*PI()*O147),COMPLEX(wz1_dcm,0)))</f>
        <v>1+0.000980098795238656i</v>
      </c>
      <c r="AK147" s="51">
        <f t="shared" si="132"/>
        <v>1.0000004802967088</v>
      </c>
      <c r="AL147" s="51">
        <f t="shared" si="133"/>
        <v>9.8009848141327773E-4</v>
      </c>
      <c r="AM147" s="51" t="e">
        <f t="shared" ref="AM147:AM210" si="166">IMSUB(COMPLEX(1,0),IMDIV(COMPLEX(0,2*PI()*O147),COMPLEX(wz2_dcm,0)))</f>
        <v>#NUM!</v>
      </c>
      <c r="AN147" s="51" t="e">
        <f t="shared" si="134"/>
        <v>#NUM!</v>
      </c>
      <c r="AO147" s="51" t="e">
        <f t="shared" si="135"/>
        <v>#NUM!</v>
      </c>
      <c r="AP147" s="60" t="e">
        <f t="shared" si="136"/>
        <v>#NUM!</v>
      </c>
      <c r="AQ147" s="51" t="e">
        <f t="shared" si="137"/>
        <v>#NUM!</v>
      </c>
      <c r="AR147" s="63" t="e">
        <f t="shared" si="138"/>
        <v>#NUM!</v>
      </c>
      <c r="AS147" s="32" t="str">
        <f t="shared" ref="AS147:AS210" si="167">COMPLEX(Adc_ea,0)</f>
        <v>-0.00020253164556962</v>
      </c>
      <c r="AT147" s="32" t="str">
        <f t="shared" ref="AT147:AT210" si="168">COMPLEX(0,2*PI()*O147*wp0_ea)</f>
        <v>0.0000690112064197419i</v>
      </c>
      <c r="AU147" s="32">
        <f t="shared" si="139"/>
        <v>6.9011206419741902E-5</v>
      </c>
      <c r="AV147" s="32">
        <f t="shared" si="140"/>
        <v>1.5707963267948966</v>
      </c>
      <c r="AW147" s="32" t="str">
        <f t="shared" ref="AW147:AW210" si="169">IMSUM(COMPLEX(1,0),IMDIV(COMPLEX(0,2*PI()*O147),COMPLEX(wp1_ea,0)))</f>
        <v>1+0.000803844564885954i</v>
      </c>
      <c r="AX147" s="32">
        <f t="shared" si="141"/>
        <v>1.0000003230829899</v>
      </c>
      <c r="AY147" s="32">
        <f t="shared" si="142"/>
        <v>8.0384439174698951E-4</v>
      </c>
      <c r="AZ147" s="32" t="str">
        <f t="shared" ref="AZ147:AZ210" si="170">IMSUM(COMPLEX(1,0),IMDIV(COMPLEX(0,2*PI()*O147),COMPLEX(wz_ea,0)))</f>
        <v>1+0.137213831333412i</v>
      </c>
      <c r="BA147" s="32">
        <f t="shared" si="143"/>
        <v>1.0093699200536908</v>
      </c>
      <c r="BB147" s="32">
        <f t="shared" si="144"/>
        <v>0.13636229296970503</v>
      </c>
      <c r="BC147" s="60" t="str">
        <f t="shared" si="145"/>
        <v>-0.400330941506602+2.93508640335402i</v>
      </c>
      <c r="BD147" s="51">
        <f t="shared" si="146"/>
        <v>9.4324697952576191</v>
      </c>
      <c r="BE147" s="63">
        <f t="shared" si="147"/>
        <v>97.766926980858187</v>
      </c>
      <c r="BF147" s="60" t="str">
        <f t="shared" si="148"/>
        <v>42.7695766723824+93.1289321639601i</v>
      </c>
      <c r="BG147" s="66">
        <f t="shared" si="149"/>
        <v>40.212817192918429</v>
      </c>
      <c r="BH147" s="63">
        <f t="shared" si="150"/>
        <v>65.332988671138736</v>
      </c>
      <c r="BI147" s="60" t="e">
        <f t="shared" si="156"/>
        <v>#NUM!</v>
      </c>
      <c r="BJ147" s="66" t="e">
        <f t="shared" si="151"/>
        <v>#NUM!</v>
      </c>
      <c r="BK147" s="63" t="e">
        <f t="shared" si="157"/>
        <v>#NUM!</v>
      </c>
      <c r="BL147" s="51">
        <f t="shared" si="152"/>
        <v>40.212817192918429</v>
      </c>
      <c r="BM147" s="63">
        <f t="shared" si="153"/>
        <v>65.332988671138736</v>
      </c>
      <c r="BO147" s="32">
        <f t="shared" si="154"/>
        <v>0</v>
      </c>
      <c r="BP147" s="32">
        <f t="shared" si="155"/>
        <v>0</v>
      </c>
    </row>
    <row r="148" spans="14:68" x14ac:dyDescent="0.25">
      <c r="N148" s="11">
        <v>30</v>
      </c>
      <c r="O148" s="52">
        <f t="shared" si="158"/>
        <v>199.52623149688802</v>
      </c>
      <c r="P148" s="50" t="str">
        <f t="shared" si="159"/>
        <v>40.9090909090909</v>
      </c>
      <c r="Q148" s="18" t="str">
        <f t="shared" si="160"/>
        <v>1+0.645824995889354i</v>
      </c>
      <c r="R148" s="18">
        <f t="shared" ref="R148:R211" si="171">IMABS(Q148)</f>
        <v>1.1904158623420154</v>
      </c>
      <c r="S148" s="18">
        <f t="shared" ref="S148:S211" si="172">IMARGUMENT(Q148)</f>
        <v>0.57343464268042799</v>
      </c>
      <c r="T148" s="18" t="str">
        <f t="shared" si="161"/>
        <v>1+0.00100292822891053i</v>
      </c>
      <c r="U148" s="18">
        <f t="shared" ref="U148:U211" si="173">IMABS(T148)</f>
        <v>1.0000005029323897</v>
      </c>
      <c r="V148" s="18">
        <f t="shared" ref="V148:V211" si="174">IMARGUMENT(T148)</f>
        <v>1.0029278926405878E-3</v>
      </c>
      <c r="W148" s="32" t="str">
        <f t="shared" si="162"/>
        <v>1-0.00208682201796748i</v>
      </c>
      <c r="X148" s="18">
        <f t="shared" ref="X148:X211" si="175">IMABS(W148)</f>
        <v>1.0000021774106966</v>
      </c>
      <c r="Y148" s="18">
        <f t="shared" ref="Y148:Y211" si="176">IMARGUMENT(W148)</f>
        <v>-2.086818988726374E-3</v>
      </c>
      <c r="Z148" s="32" t="str">
        <f t="shared" si="163"/>
        <v>0.999999363028527+0.00207591394439937i</v>
      </c>
      <c r="AA148" s="18">
        <f t="shared" ref="AA148:AA211" si="177">IMABS(Z148)</f>
        <v>1.0000015177369304</v>
      </c>
      <c r="AB148" s="18">
        <f t="shared" ref="AB148:AB211" si="178">IMARGUMENT(Z148)</f>
        <v>2.07591228470606E-3</v>
      </c>
      <c r="AC148" s="68" t="str">
        <f t="shared" ref="AC148:AC211" si="179">(IMDIV(IMPRODUCT(P148,T148,W148),IMPRODUCT(Q148,Z148)))</f>
        <v>28.8093586676093-18.7350685620229i</v>
      </c>
      <c r="AD148" s="66">
        <f t="shared" ref="AD148:AD211" si="180">20*LOG(IMABS(AC148))</f>
        <v>30.722432565943251</v>
      </c>
      <c r="AE148" s="63">
        <f t="shared" ref="AE148:AE211" si="181">(180/PI())*IMARGUMENT(AC148)</f>
        <v>-33.036428249991459</v>
      </c>
      <c r="AF148" s="51" t="e">
        <f t="shared" ref="AF148:AF211" si="182">COMPLEX($B$68,0)</f>
        <v>#NUM!</v>
      </c>
      <c r="AG148" s="51" t="str">
        <f t="shared" si="164"/>
        <v>1+2.92520733432237i</v>
      </c>
      <c r="AH148" s="51">
        <f t="shared" ref="AH148:AH211" si="183">IMABS(AG148)</f>
        <v>3.0914135842318782</v>
      </c>
      <c r="AI148" s="51">
        <f t="shared" ref="AI148:AI211" si="184">IMARGUMENT(AG148)</f>
        <v>1.2413949849260182</v>
      </c>
      <c r="AJ148" s="51" t="str">
        <f t="shared" si="165"/>
        <v>1+0.00100292822891053i</v>
      </c>
      <c r="AK148" s="51">
        <f t="shared" ref="AK148:AK211" si="185">IMABS(AJ148)</f>
        <v>1.0000005029323897</v>
      </c>
      <c r="AL148" s="51">
        <f t="shared" ref="AL148:AL211" si="186">IMARGUMENT(AJ148)</f>
        <v>1.0029278926405878E-3</v>
      </c>
      <c r="AM148" s="51" t="e">
        <f t="shared" si="166"/>
        <v>#NUM!</v>
      </c>
      <c r="AN148" s="51" t="e">
        <f t="shared" ref="AN148:AN211" si="187">IMABS(AM148)</f>
        <v>#NUM!</v>
      </c>
      <c r="AO148" s="51" t="e">
        <f t="shared" ref="AO148:AO211" si="188">IMARGUMENT(AM148)</f>
        <v>#NUM!</v>
      </c>
      <c r="AP148" s="60" t="e">
        <f t="shared" ref="AP148:AP211" si="189">(IMDIV(IMPRODUCT(AF148,AJ148,AM148),IMPRODUCT(AG148)))</f>
        <v>#NUM!</v>
      </c>
      <c r="AQ148" s="51" t="e">
        <f t="shared" ref="AQ148:AQ211" si="190">20*LOG(IMABS(AP148))</f>
        <v>#NUM!</v>
      </c>
      <c r="AR148" s="63" t="e">
        <f t="shared" ref="AR148:AR211" si="191">(180/PI())*IMARGUMENT(AP148)</f>
        <v>#NUM!</v>
      </c>
      <c r="AS148" s="32" t="str">
        <f t="shared" si="167"/>
        <v>-0.00020253164556962</v>
      </c>
      <c r="AT148" s="32" t="str">
        <f t="shared" si="168"/>
        <v>0.0000706186839181625i</v>
      </c>
      <c r="AU148" s="32">
        <f t="shared" ref="AU148:AU211" si="192">IMABS(AT148)</f>
        <v>7.0618683918162494E-5</v>
      </c>
      <c r="AV148" s="32">
        <f t="shared" ref="AV148:AV211" si="193">IMARGUMENT(AT148)</f>
        <v>1.5707963267948966</v>
      </c>
      <c r="AW148" s="32" t="str">
        <f t="shared" si="169"/>
        <v>1+0.00082256851013077i</v>
      </c>
      <c r="AX148" s="32">
        <f t="shared" ref="AX148:AX211" si="194">IMABS(AW148)</f>
        <v>1.0000003383094196</v>
      </c>
      <c r="AY148" s="32">
        <f t="shared" ref="AY148:AY211" si="195">IMARGUMENT(AW148)</f>
        <v>8.2256832460903039E-4</v>
      </c>
      <c r="AZ148" s="32" t="str">
        <f t="shared" si="170"/>
        <v>1+0.140409952047474i</v>
      </c>
      <c r="BA148" s="32">
        <f t="shared" ref="BA148:BA211" si="196">IMABS(AZ148)</f>
        <v>1.0098093654913158</v>
      </c>
      <c r="BB148" s="32">
        <f t="shared" ref="BB148:BB211" si="197">IMARGUMENT(AZ148)</f>
        <v>0.13949799027619025</v>
      </c>
      <c r="BC148" s="60" t="str">
        <f t="shared" ref="BC148:BC211" si="198">IMPRODUCT(AS148,IMDIV(AZ148,IMPRODUCT(AT148,AW148)))</f>
        <v>-0.400330929315384+2.86829050099343i</v>
      </c>
      <c r="BD148" s="51">
        <f t="shared" ref="BD148:BD211" si="199">20*LOG(IMABS(BC148))</f>
        <v>9.2362503818924093</v>
      </c>
      <c r="BE148" s="63">
        <f t="shared" ref="BE148:BE211" si="200">(180/PI())*IMARGUMENT(BC148)</f>
        <v>97.945516400021447</v>
      </c>
      <c r="BF148" s="60" t="str">
        <f t="shared" ref="BF148:BF211" si="201">IMPRODUCT(AC148,BC148)</f>
        <v>42.2043418635267+90.1338372142385i</v>
      </c>
      <c r="BG148" s="66">
        <f t="shared" ref="BG148:BG211" si="202">20*LOG(IMABS(BF148))</f>
        <v>39.958682947835655</v>
      </c>
      <c r="BH148" s="63">
        <f t="shared" ref="BH148:BH211" si="203">(180/PI())*IMARGUMENT(BF148)</f>
        <v>64.909088150029959</v>
      </c>
      <c r="BI148" s="60" t="e">
        <f t="shared" si="156"/>
        <v>#NUM!</v>
      </c>
      <c r="BJ148" s="66" t="e">
        <f t="shared" ref="BJ148:BJ211" si="204">20*LOG(IMABS(BI148))</f>
        <v>#NUM!</v>
      </c>
      <c r="BK148" s="63" t="e">
        <f t="shared" si="157"/>
        <v>#NUM!</v>
      </c>
      <c r="BL148" s="51">
        <f t="shared" ref="BL148:BL211" si="205">IF($B$31=0,BJ148,BG148)</f>
        <v>39.958682947835655</v>
      </c>
      <c r="BM148" s="63">
        <f t="shared" ref="BM148:BM211" si="206">IF($B$31=0,BK148,BH148)</f>
        <v>64.909088150029959</v>
      </c>
      <c r="BO148" s="32">
        <f t="shared" ref="BO148:BO211" si="207">SUM((BL149&lt;0)*(BL148&gt;0))*O148</f>
        <v>0</v>
      </c>
      <c r="BP148" s="32">
        <f t="shared" ref="BP148:BP211" si="208">IF(BO148&gt;0,BM148,0)</f>
        <v>0</v>
      </c>
    </row>
    <row r="149" spans="14:68" x14ac:dyDescent="0.25">
      <c r="N149" s="11">
        <v>31</v>
      </c>
      <c r="O149" s="52">
        <f t="shared" si="158"/>
        <v>204.17379446695315</v>
      </c>
      <c r="P149" s="50" t="str">
        <f t="shared" si="159"/>
        <v>40.9090909090909</v>
      </c>
      <c r="Q149" s="18" t="str">
        <f t="shared" si="160"/>
        <v>1+0.66086819253332i</v>
      </c>
      <c r="R149" s="18">
        <f t="shared" si="171"/>
        <v>1.1986437201696996</v>
      </c>
      <c r="S149" s="18">
        <f t="shared" si="172"/>
        <v>0.58397752498945033</v>
      </c>
      <c r="T149" s="18" t="str">
        <f t="shared" si="161"/>
        <v>1+0.00102628942840469i</v>
      </c>
      <c r="U149" s="18">
        <f t="shared" si="173"/>
        <v>1.0000005266348566</v>
      </c>
      <c r="V149" s="18">
        <f t="shared" si="174"/>
        <v>1.0262890680849655E-3</v>
      </c>
      <c r="W149" s="32" t="str">
        <f t="shared" si="162"/>
        <v>1-0.0021354303471233i</v>
      </c>
      <c r="X149" s="18">
        <f t="shared" si="175"/>
        <v>1.0000022800287844</v>
      </c>
      <c r="Y149" s="18">
        <f t="shared" si="176"/>
        <v>-2.1354271012333746E-3</v>
      </c>
      <c r="Z149" s="32" t="str">
        <f t="shared" si="163"/>
        <v>0.999999333008986+0.00212426819188176i</v>
      </c>
      <c r="AA149" s="18">
        <f t="shared" si="177"/>
        <v>1.0000015892656211</v>
      </c>
      <c r="AB149" s="18">
        <f t="shared" si="178"/>
        <v>2.1242664134884827E-3</v>
      </c>
      <c r="AC149" s="68" t="str">
        <f t="shared" si="179"/>
        <v>28.4124600510095-18.9091666863328i</v>
      </c>
      <c r="AD149" s="66">
        <f t="shared" si="180"/>
        <v>30.662604858311184</v>
      </c>
      <c r="AE149" s="63">
        <f t="shared" si="181"/>
        <v>-33.644707940642206</v>
      </c>
      <c r="AF149" s="51" t="e">
        <f t="shared" si="182"/>
        <v>#NUM!</v>
      </c>
      <c r="AG149" s="51" t="str">
        <f t="shared" si="164"/>
        <v>1+2.99334416618034i</v>
      </c>
      <c r="AH149" s="51">
        <f t="shared" si="183"/>
        <v>3.155964083636865</v>
      </c>
      <c r="AI149" s="51">
        <f t="shared" si="184"/>
        <v>1.2483788574524515</v>
      </c>
      <c r="AJ149" s="51" t="str">
        <f t="shared" si="165"/>
        <v>1+0.00102628942840469i</v>
      </c>
      <c r="AK149" s="51">
        <f t="shared" si="185"/>
        <v>1.0000005266348566</v>
      </c>
      <c r="AL149" s="51">
        <f t="shared" si="186"/>
        <v>1.0262890680849655E-3</v>
      </c>
      <c r="AM149" s="51" t="e">
        <f t="shared" si="166"/>
        <v>#NUM!</v>
      </c>
      <c r="AN149" s="51" t="e">
        <f t="shared" si="187"/>
        <v>#NUM!</v>
      </c>
      <c r="AO149" s="51" t="e">
        <f t="shared" si="188"/>
        <v>#NUM!</v>
      </c>
      <c r="AP149" s="60" t="e">
        <f t="shared" si="189"/>
        <v>#NUM!</v>
      </c>
      <c r="AQ149" s="51" t="e">
        <f t="shared" si="190"/>
        <v>#NUM!</v>
      </c>
      <c r="AR149" s="63" t="e">
        <f t="shared" si="191"/>
        <v>#NUM!</v>
      </c>
      <c r="AS149" s="32" t="str">
        <f t="shared" si="167"/>
        <v>-0.00020253164556962</v>
      </c>
      <c r="AT149" s="32" t="str">
        <f t="shared" si="168"/>
        <v>0.0000722636043775454i</v>
      </c>
      <c r="AU149" s="32">
        <f t="shared" si="192"/>
        <v>7.2263604377545402E-5</v>
      </c>
      <c r="AV149" s="32">
        <f t="shared" si="193"/>
        <v>1.5707963267948966</v>
      </c>
      <c r="AW149" s="32" t="str">
        <f t="shared" si="169"/>
        <v>1+0.000841728592087635i</v>
      </c>
      <c r="AX149" s="32">
        <f t="shared" si="194"/>
        <v>1.0000003542534486</v>
      </c>
      <c r="AY149" s="32">
        <f t="shared" si="195"/>
        <v>8.4172839329751329E-4</v>
      </c>
      <c r="AZ149" s="32" t="str">
        <f t="shared" si="170"/>
        <v>1+0.143680519976656i</v>
      </c>
      <c r="BA149" s="32">
        <f t="shared" si="196"/>
        <v>1.010269316479899</v>
      </c>
      <c r="BB149" s="32">
        <f t="shared" si="197"/>
        <v>0.14270387100221749</v>
      </c>
      <c r="BC149" s="60" t="str">
        <f t="shared" si="198"/>
        <v>-0.40033091654961+2.80301540422183i</v>
      </c>
      <c r="BD149" s="51">
        <f t="shared" si="199"/>
        <v>9.0402056176483807</v>
      </c>
      <c r="BE149" s="63">
        <f t="shared" si="200"/>
        <v>98.128102044174128</v>
      </c>
      <c r="BF149" s="60" t="str">
        <f t="shared" si="201"/>
        <v>41.6282993291393+87.2104872255459i</v>
      </c>
      <c r="BG149" s="66">
        <f t="shared" si="202"/>
        <v>39.702810475959559</v>
      </c>
      <c r="BH149" s="63">
        <f t="shared" si="203"/>
        <v>64.483394103531907</v>
      </c>
      <c r="BI149" s="60" t="e">
        <f t="shared" si="156"/>
        <v>#NUM!</v>
      </c>
      <c r="BJ149" s="66" t="e">
        <f t="shared" si="204"/>
        <v>#NUM!</v>
      </c>
      <c r="BK149" s="63" t="e">
        <f t="shared" si="157"/>
        <v>#NUM!</v>
      </c>
      <c r="BL149" s="51">
        <f t="shared" si="205"/>
        <v>39.702810475959559</v>
      </c>
      <c r="BM149" s="63">
        <f t="shared" si="206"/>
        <v>64.483394103531907</v>
      </c>
      <c r="BO149" s="32">
        <f t="shared" si="207"/>
        <v>0</v>
      </c>
      <c r="BP149" s="32">
        <f t="shared" si="208"/>
        <v>0</v>
      </c>
    </row>
    <row r="150" spans="14:68" x14ac:dyDescent="0.25">
      <c r="N150" s="11">
        <v>32</v>
      </c>
      <c r="O150" s="52">
        <f t="shared" si="158"/>
        <v>208.92961308540396</v>
      </c>
      <c r="P150" s="50" t="str">
        <f t="shared" si="159"/>
        <v>40.9090909090909</v>
      </c>
      <c r="Q150" s="18" t="str">
        <f t="shared" si="160"/>
        <v>1+0.676261790240599i</v>
      </c>
      <c r="R150" s="18">
        <f t="shared" si="171"/>
        <v>1.2071992416082027</v>
      </c>
      <c r="S150" s="18">
        <f t="shared" si="172"/>
        <v>0.59461599702531809</v>
      </c>
      <c r="T150" s="18" t="str">
        <f t="shared" si="161"/>
        <v>1+0.00105019478013834i</v>
      </c>
      <c r="U150" s="18">
        <f t="shared" si="173"/>
        <v>1.0000005514543862</v>
      </c>
      <c r="V150" s="18">
        <f t="shared" si="174"/>
        <v>1.0501943940488105E-3</v>
      </c>
      <c r="W150" s="32" t="str">
        <f t="shared" si="162"/>
        <v>1-0.00218517090971494i</v>
      </c>
      <c r="X150" s="18">
        <f t="shared" si="175"/>
        <v>1.0000023874831023</v>
      </c>
      <c r="Y150" s="18">
        <f t="shared" si="176"/>
        <v>-2.1851674316816709E-3</v>
      </c>
      <c r="Z150" s="32" t="str">
        <f t="shared" si="163"/>
        <v>0.999999301574668+0.00217374875447753i</v>
      </c>
      <c r="AA150" s="18">
        <f t="shared" si="177"/>
        <v>1.0000016641653511</v>
      </c>
      <c r="AB150" s="18">
        <f t="shared" si="178"/>
        <v>2.1737468488949624E-3</v>
      </c>
      <c r="AC150" s="68" t="str">
        <f t="shared" si="179"/>
        <v>28.0083319154828-19.0763213310241i</v>
      </c>
      <c r="AD150" s="66">
        <f t="shared" si="180"/>
        <v>30.600828566192245</v>
      </c>
      <c r="AE150" s="63">
        <f t="shared" si="181"/>
        <v>-34.258562745603172</v>
      </c>
      <c r="AF150" s="51" t="e">
        <f t="shared" si="182"/>
        <v>#NUM!</v>
      </c>
      <c r="AG150" s="51" t="str">
        <f t="shared" si="164"/>
        <v>1+3.06306810873683i</v>
      </c>
      <c r="AH150" s="51">
        <f t="shared" si="183"/>
        <v>3.222171044305473</v>
      </c>
      <c r="AI150" s="51">
        <f t="shared" si="184"/>
        <v>1.2552353924418369</v>
      </c>
      <c r="AJ150" s="51" t="str">
        <f t="shared" si="165"/>
        <v>1+0.00105019478013834i</v>
      </c>
      <c r="AK150" s="51">
        <f t="shared" si="185"/>
        <v>1.0000005514543862</v>
      </c>
      <c r="AL150" s="51">
        <f t="shared" si="186"/>
        <v>1.0501943940488105E-3</v>
      </c>
      <c r="AM150" s="51" t="e">
        <f t="shared" si="166"/>
        <v>#NUM!</v>
      </c>
      <c r="AN150" s="51" t="e">
        <f t="shared" si="187"/>
        <v>#NUM!</v>
      </c>
      <c r="AO150" s="51" t="e">
        <f t="shared" si="188"/>
        <v>#NUM!</v>
      </c>
      <c r="AP150" s="60" t="e">
        <f t="shared" si="189"/>
        <v>#NUM!</v>
      </c>
      <c r="AQ150" s="51" t="e">
        <f t="shared" si="190"/>
        <v>#NUM!</v>
      </c>
      <c r="AR150" s="63" t="e">
        <f t="shared" si="191"/>
        <v>#NUM!</v>
      </c>
      <c r="AS150" s="32" t="str">
        <f t="shared" si="167"/>
        <v>-0.00020253164556962</v>
      </c>
      <c r="AT150" s="32" t="str">
        <f t="shared" si="168"/>
        <v>0.0000739468399564909i</v>
      </c>
      <c r="AU150" s="32">
        <f t="shared" si="192"/>
        <v>7.3946839956490903E-5</v>
      </c>
      <c r="AV150" s="32">
        <f t="shared" si="193"/>
        <v>1.5707963267948966</v>
      </c>
      <c r="AW150" s="32" t="str">
        <f t="shared" si="169"/>
        <v>1+0.000861334969685627i</v>
      </c>
      <c r="AX150" s="32">
        <f t="shared" si="194"/>
        <v>1.0000003709488963</v>
      </c>
      <c r="AY150" s="32">
        <f t="shared" si="195"/>
        <v>8.6133475667817807E-4</v>
      </c>
      <c r="AZ150" s="32" t="str">
        <f t="shared" si="170"/>
        <v>1+0.147027269219368i</v>
      </c>
      <c r="BA150" s="32">
        <f t="shared" si="196"/>
        <v>1.0107507199572525</v>
      </c>
      <c r="BB150" s="32">
        <f t="shared" si="197"/>
        <v>0.14598137121840385</v>
      </c>
      <c r="BC150" s="60" t="str">
        <f t="shared" si="198"/>
        <v>-0.400330903182211+2.73922650331884i</v>
      </c>
      <c r="BD150" s="51">
        <f t="shared" si="199"/>
        <v>8.8443434004912032</v>
      </c>
      <c r="BE150" s="63">
        <f t="shared" si="200"/>
        <v>98.314765612041526</v>
      </c>
      <c r="BF150" s="60" t="str">
        <f t="shared" si="201"/>
        <v>41.0417641634154+84.3580060444844i</v>
      </c>
      <c r="BG150" s="66">
        <f t="shared" si="202"/>
        <v>39.445171966683453</v>
      </c>
      <c r="BH150" s="63">
        <f t="shared" si="203"/>
        <v>64.056202866438355</v>
      </c>
      <c r="BI150" s="60" t="e">
        <f t="shared" si="156"/>
        <v>#NUM!</v>
      </c>
      <c r="BJ150" s="66" t="e">
        <f t="shared" si="204"/>
        <v>#NUM!</v>
      </c>
      <c r="BK150" s="63" t="e">
        <f t="shared" si="157"/>
        <v>#NUM!</v>
      </c>
      <c r="BL150" s="51">
        <f t="shared" si="205"/>
        <v>39.445171966683453</v>
      </c>
      <c r="BM150" s="63">
        <f t="shared" si="206"/>
        <v>64.056202866438355</v>
      </c>
      <c r="BO150" s="32">
        <f t="shared" si="207"/>
        <v>0</v>
      </c>
      <c r="BP150" s="32">
        <f t="shared" si="208"/>
        <v>0</v>
      </c>
    </row>
    <row r="151" spans="14:68" x14ac:dyDescent="0.25">
      <c r="N151" s="11">
        <v>33</v>
      </c>
      <c r="O151" s="52">
        <f t="shared" si="158"/>
        <v>213.79620895022339</v>
      </c>
      <c r="P151" s="50" t="str">
        <f t="shared" si="159"/>
        <v>40.9090909090909</v>
      </c>
      <c r="Q151" s="18" t="str">
        <f t="shared" si="160"/>
        <v>1+0.69201395090044i</v>
      </c>
      <c r="R151" s="18">
        <f t="shared" si="171"/>
        <v>1.2160934619678032</v>
      </c>
      <c r="S151" s="18">
        <f t="shared" si="172"/>
        <v>0.60534606711502426</v>
      </c>
      <c r="T151" s="18" t="str">
        <f t="shared" si="161"/>
        <v>1+0.00107465695904539i</v>
      </c>
      <c r="U151" s="18">
        <f t="shared" si="173"/>
        <v>1.0000005774436231</v>
      </c>
      <c r="V151" s="18">
        <f t="shared" si="174"/>
        <v>1.0746565453430186E-3</v>
      </c>
      <c r="W151" s="32" t="str">
        <f t="shared" si="162"/>
        <v>1-0.00223607007884705i</v>
      </c>
      <c r="X151" s="18">
        <f t="shared" si="175"/>
        <v>1.0000025000015738</v>
      </c>
      <c r="Y151" s="18">
        <f t="shared" si="176"/>
        <v>-2.2360663520677613E-3</v>
      </c>
      <c r="Z151" s="32" t="str">
        <f t="shared" si="163"/>
        <v>0.999999268658897+0.00222438186743587i</v>
      </c>
      <c r="AA151" s="18">
        <f t="shared" si="177"/>
        <v>1.0000017425949923</v>
      </c>
      <c r="AB151" s="18">
        <f t="shared" si="178"/>
        <v>2.2243798255675413E-3</v>
      </c>
      <c r="AC151" s="68" t="str">
        <f t="shared" si="179"/>
        <v>27.5972149413411-19.2361672415261i</v>
      </c>
      <c r="AD151" s="66">
        <f t="shared" si="180"/>
        <v>30.537069094646853</v>
      </c>
      <c r="AE151" s="63">
        <f t="shared" si="181"/>
        <v>-34.877766246783473</v>
      </c>
      <c r="AF151" s="51" t="e">
        <f t="shared" si="182"/>
        <v>#NUM!</v>
      </c>
      <c r="AG151" s="51" t="str">
        <f t="shared" si="164"/>
        <v>1+3.13441613054906i</v>
      </c>
      <c r="AH151" s="51">
        <f t="shared" si="183"/>
        <v>3.2900705888242188</v>
      </c>
      <c r="AI151" s="51">
        <f t="shared" si="184"/>
        <v>1.2619656457255266</v>
      </c>
      <c r="AJ151" s="51" t="str">
        <f t="shared" si="165"/>
        <v>1+0.00107465695904539i</v>
      </c>
      <c r="AK151" s="51">
        <f t="shared" si="185"/>
        <v>1.0000005774436231</v>
      </c>
      <c r="AL151" s="51">
        <f t="shared" si="186"/>
        <v>1.0746565453430186E-3</v>
      </c>
      <c r="AM151" s="51" t="e">
        <f t="shared" si="166"/>
        <v>#NUM!</v>
      </c>
      <c r="AN151" s="51" t="e">
        <f t="shared" si="187"/>
        <v>#NUM!</v>
      </c>
      <c r="AO151" s="51" t="e">
        <f t="shared" si="188"/>
        <v>#NUM!</v>
      </c>
      <c r="AP151" s="60" t="e">
        <f t="shared" si="189"/>
        <v>#NUM!</v>
      </c>
      <c r="AQ151" s="51" t="e">
        <f t="shared" si="190"/>
        <v>#NUM!</v>
      </c>
      <c r="AR151" s="63" t="e">
        <f t="shared" si="191"/>
        <v>#NUM!</v>
      </c>
      <c r="AS151" s="32" t="str">
        <f t="shared" si="167"/>
        <v>-0.00020253164556962</v>
      </c>
      <c r="AT151" s="32" t="str">
        <f t="shared" si="168"/>
        <v>0.0000756692831287837i</v>
      </c>
      <c r="AU151" s="32">
        <f t="shared" si="192"/>
        <v>7.5669283128783707E-5</v>
      </c>
      <c r="AV151" s="32">
        <f t="shared" si="193"/>
        <v>1.5707963267948966</v>
      </c>
      <c r="AW151" s="32" t="str">
        <f t="shared" si="169"/>
        <v>1+0.000881398038485656i</v>
      </c>
      <c r="AX151" s="32">
        <f t="shared" si="194"/>
        <v>1.0000003884311757</v>
      </c>
      <c r="AY151" s="32">
        <f t="shared" si="195"/>
        <v>8.8139781024406717E-4</v>
      </c>
      <c r="AZ151" s="32" t="str">
        <f t="shared" si="170"/>
        <v>1+0.150451974266355i</v>
      </c>
      <c r="BA151" s="32">
        <f t="shared" si="196"/>
        <v>1.0112545656562664</v>
      </c>
      <c r="BB151" s="32">
        <f t="shared" si="197"/>
        <v>0.14933194689661355</v>
      </c>
      <c r="BC151" s="60" t="str">
        <f t="shared" si="198"/>
        <v>-0.400330889184822+2.67688997656478i</v>
      </c>
      <c r="BD151" s="51">
        <f t="shared" si="199"/>
        <v>8.6486719694995511</v>
      </c>
      <c r="BE151" s="63">
        <f t="shared" si="200"/>
        <v>98.505589929048625</v>
      </c>
      <c r="BF151" s="60" t="str">
        <f t="shared" si="201"/>
        <v>40.4450856798733+81.5755399938879i</v>
      </c>
      <c r="BG151" s="66">
        <f t="shared" si="202"/>
        <v>39.185741064146413</v>
      </c>
      <c r="BH151" s="63">
        <f t="shared" si="203"/>
        <v>63.627823682265138</v>
      </c>
      <c r="BI151" s="60" t="e">
        <f t="shared" si="156"/>
        <v>#NUM!</v>
      </c>
      <c r="BJ151" s="66" t="e">
        <f t="shared" si="204"/>
        <v>#NUM!</v>
      </c>
      <c r="BK151" s="63" t="e">
        <f t="shared" si="157"/>
        <v>#NUM!</v>
      </c>
      <c r="BL151" s="51">
        <f t="shared" si="205"/>
        <v>39.185741064146413</v>
      </c>
      <c r="BM151" s="63">
        <f t="shared" si="206"/>
        <v>63.627823682265138</v>
      </c>
      <c r="BO151" s="32">
        <f t="shared" si="207"/>
        <v>0</v>
      </c>
      <c r="BP151" s="32">
        <f t="shared" si="208"/>
        <v>0</v>
      </c>
    </row>
    <row r="152" spans="14:68" x14ac:dyDescent="0.25">
      <c r="N152" s="11">
        <v>34</v>
      </c>
      <c r="O152" s="52">
        <f t="shared" si="158"/>
        <v>218.77616239495524</v>
      </c>
      <c r="P152" s="50" t="str">
        <f t="shared" si="159"/>
        <v>40.9090909090909</v>
      </c>
      <c r="Q152" s="18" t="str">
        <f t="shared" si="160"/>
        <v>1+0.708133026516939i</v>
      </c>
      <c r="R152" s="18">
        <f t="shared" si="171"/>
        <v>1.225337660909857</v>
      </c>
      <c r="S152" s="18">
        <f t="shared" si="172"/>
        <v>0.6161635412950548</v>
      </c>
      <c r="T152" s="18" t="str">
        <f t="shared" si="161"/>
        <v>1+0.0010996889352969i</v>
      </c>
      <c r="U152" s="18">
        <f t="shared" si="173"/>
        <v>1.0000006046576944</v>
      </c>
      <c r="V152" s="18">
        <f t="shared" si="174"/>
        <v>1.0996884920068369E-3</v>
      </c>
      <c r="W152" s="32" t="str">
        <f t="shared" si="162"/>
        <v>1-0.00228815484193286i</v>
      </c>
      <c r="X152" s="18">
        <f t="shared" si="175"/>
        <v>1.0000026178228638</v>
      </c>
      <c r="Y152" s="18">
        <f t="shared" si="176"/>
        <v>-2.2881508486174702E-3</v>
      </c>
      <c r="Z152" s="32" t="str">
        <f t="shared" si="163"/>
        <v>0.999999234191852+0.0022761943771035i</v>
      </c>
      <c r="AA152" s="18">
        <f t="shared" si="177"/>
        <v>1.0000018247209017</v>
      </c>
      <c r="AB152" s="18">
        <f t="shared" si="178"/>
        <v>2.2761921892023719E-3</v>
      </c>
      <c r="AC152" s="68" t="str">
        <f t="shared" si="179"/>
        <v>27.1793732681958-19.3883476335744i</v>
      </c>
      <c r="AD152" s="66">
        <f t="shared" si="180"/>
        <v>30.47129307684768</v>
      </c>
      <c r="AE152" s="63">
        <f t="shared" si="181"/>
        <v>-35.502080488987332</v>
      </c>
      <c r="AF152" s="51" t="e">
        <f t="shared" si="182"/>
        <v>#NUM!</v>
      </c>
      <c r="AG152" s="51" t="str">
        <f t="shared" si="164"/>
        <v>1+3.20742606128261i</v>
      </c>
      <c r="AH152" s="51">
        <f t="shared" si="183"/>
        <v>3.3596996798218259</v>
      </c>
      <c r="AI152" s="51">
        <f t="shared" si="184"/>
        <v>1.2685707460794335</v>
      </c>
      <c r="AJ152" s="51" t="str">
        <f t="shared" si="165"/>
        <v>1+0.0010996889352969i</v>
      </c>
      <c r="AK152" s="51">
        <f t="shared" si="185"/>
        <v>1.0000006046576944</v>
      </c>
      <c r="AL152" s="51">
        <f t="shared" si="186"/>
        <v>1.0996884920068369E-3</v>
      </c>
      <c r="AM152" s="51" t="e">
        <f t="shared" si="166"/>
        <v>#NUM!</v>
      </c>
      <c r="AN152" s="51" t="e">
        <f t="shared" si="187"/>
        <v>#NUM!</v>
      </c>
      <c r="AO152" s="51" t="e">
        <f t="shared" si="188"/>
        <v>#NUM!</v>
      </c>
      <c r="AP152" s="60" t="e">
        <f t="shared" si="189"/>
        <v>#NUM!</v>
      </c>
      <c r="AQ152" s="51" t="e">
        <f t="shared" si="190"/>
        <v>#NUM!</v>
      </c>
      <c r="AR152" s="63" t="e">
        <f t="shared" si="191"/>
        <v>#NUM!</v>
      </c>
      <c r="AS152" s="32" t="str">
        <f t="shared" si="167"/>
        <v>-0.00020253164556962</v>
      </c>
      <c r="AT152" s="32" t="str">
        <f t="shared" si="168"/>
        <v>0.0000774318471565926i</v>
      </c>
      <c r="AU152" s="32">
        <f t="shared" si="192"/>
        <v>7.7431847156592595E-5</v>
      </c>
      <c r="AV152" s="32">
        <f t="shared" si="193"/>
        <v>1.5707963267948966</v>
      </c>
      <c r="AW152" s="32" t="str">
        <f t="shared" si="169"/>
        <v>1+0.000901928436192375i</v>
      </c>
      <c r="AX152" s="32">
        <f t="shared" si="194"/>
        <v>1.0000004067373693</v>
      </c>
      <c r="AY152" s="32">
        <f t="shared" si="195"/>
        <v>9.0192819162711161E-4</v>
      </c>
      <c r="AZ152" s="32" t="str">
        <f t="shared" si="170"/>
        <v>1+0.153956450941565i</v>
      </c>
      <c r="BA152" s="32">
        <f t="shared" si="196"/>
        <v>1.0117818879514116</v>
      </c>
      <c r="BB152" s="32">
        <f t="shared" si="197"/>
        <v>0.15275707348236994</v>
      </c>
      <c r="BC152" s="60" t="str">
        <f t="shared" si="198"/>
        <v>-0.400330874527759+2.61597277230795i</v>
      </c>
      <c r="BD152" s="51">
        <f t="shared" si="199"/>
        <v>8.4531999180868347</v>
      </c>
      <c r="BE152" s="63">
        <f t="shared" si="200"/>
        <v>98.700658922505525</v>
      </c>
      <c r="BF152" s="60" t="str">
        <f t="shared" si="201"/>
        <v>39.8386472398987+78.8622546017918i</v>
      </c>
      <c r="BG152" s="66">
        <f t="shared" si="202"/>
        <v>38.924492994934511</v>
      </c>
      <c r="BH152" s="63">
        <f t="shared" si="203"/>
        <v>63.198578433518193</v>
      </c>
      <c r="BI152" s="60" t="e">
        <f t="shared" si="156"/>
        <v>#NUM!</v>
      </c>
      <c r="BJ152" s="66" t="e">
        <f t="shared" si="204"/>
        <v>#NUM!</v>
      </c>
      <c r="BK152" s="63" t="e">
        <f t="shared" si="157"/>
        <v>#NUM!</v>
      </c>
      <c r="BL152" s="51">
        <f t="shared" si="205"/>
        <v>38.924492994934511</v>
      </c>
      <c r="BM152" s="63">
        <f t="shared" si="206"/>
        <v>63.198578433518193</v>
      </c>
      <c r="BO152" s="32">
        <f t="shared" si="207"/>
        <v>0</v>
      </c>
      <c r="BP152" s="32">
        <f t="shared" si="208"/>
        <v>0</v>
      </c>
    </row>
    <row r="153" spans="14:68" x14ac:dyDescent="0.25">
      <c r="N153" s="11">
        <v>35</v>
      </c>
      <c r="O153" s="52">
        <f t="shared" si="158"/>
        <v>223.87211385683412</v>
      </c>
      <c r="P153" s="50" t="str">
        <f t="shared" si="159"/>
        <v>40.9090909090909</v>
      </c>
      <c r="Q153" s="18" t="str">
        <f t="shared" si="160"/>
        <v>1+0.724627563637347i</v>
      </c>
      <c r="R153" s="18">
        <f t="shared" si="171"/>
        <v>1.2349433614473975</v>
      </c>
      <c r="S153" s="18">
        <f t="shared" si="172"/>
        <v>0.62706402855043497</v>
      </c>
      <c r="T153" s="18" t="str">
        <f t="shared" si="161"/>
        <v>1+0.001125303981178i</v>
      </c>
      <c r="U153" s="18">
        <f t="shared" si="173"/>
        <v>1.0000006331543245</v>
      </c>
      <c r="V153" s="18">
        <f t="shared" si="174"/>
        <v>1.1253035061841558E-3</v>
      </c>
      <c r="W153" s="32" t="str">
        <f t="shared" si="162"/>
        <v>1-0.00234145281500318i</v>
      </c>
      <c r="X153" s="18">
        <f t="shared" si="175"/>
        <v>1.0000027411968855</v>
      </c>
      <c r="Y153" s="18">
        <f t="shared" si="176"/>
        <v>-2.3414485360892814E-3</v>
      </c>
      <c r="Z153" s="32" t="str">
        <f t="shared" si="163"/>
        <v>0.999999198100426+0.00232921375515888i</v>
      </c>
      <c r="AA153" s="18">
        <f t="shared" si="177"/>
        <v>1.0000019107172808</v>
      </c>
      <c r="AB153" s="18">
        <f t="shared" si="178"/>
        <v>2.3292114107808111E-3</v>
      </c>
      <c r="AC153" s="68" t="str">
        <f t="shared" si="179"/>
        <v>26.7550942271063-19.5325159620516i</v>
      </c>
      <c r="AD153" s="66">
        <f t="shared" si="180"/>
        <v>30.403468487622636</v>
      </c>
      <c r="AE153" s="63">
        <f t="shared" si="181"/>
        <v>-36.13125628133168</v>
      </c>
      <c r="AF153" s="51" t="e">
        <f t="shared" si="182"/>
        <v>#NUM!</v>
      </c>
      <c r="AG153" s="51" t="str">
        <f t="shared" si="164"/>
        <v>1+3.28213661176916i</v>
      </c>
      <c r="AH153" s="51">
        <f t="shared" si="183"/>
        <v>3.4310961423888351</v>
      </c>
      <c r="AI153" s="51">
        <f t="shared" si="184"/>
        <v>1.2750518894897764</v>
      </c>
      <c r="AJ153" s="51" t="str">
        <f t="shared" si="165"/>
        <v>1+0.001125303981178i</v>
      </c>
      <c r="AK153" s="51">
        <f t="shared" si="185"/>
        <v>1.0000006331543245</v>
      </c>
      <c r="AL153" s="51">
        <f t="shared" si="186"/>
        <v>1.1253035061841558E-3</v>
      </c>
      <c r="AM153" s="51" t="e">
        <f t="shared" si="166"/>
        <v>#NUM!</v>
      </c>
      <c r="AN153" s="51" t="e">
        <f t="shared" si="187"/>
        <v>#NUM!</v>
      </c>
      <c r="AO153" s="51" t="e">
        <f t="shared" si="188"/>
        <v>#NUM!</v>
      </c>
      <c r="AP153" s="60" t="e">
        <f t="shared" si="189"/>
        <v>#NUM!</v>
      </c>
      <c r="AQ153" s="51" t="e">
        <f t="shared" si="190"/>
        <v>#NUM!</v>
      </c>
      <c r="AR153" s="63" t="e">
        <f t="shared" si="191"/>
        <v>#NUM!</v>
      </c>
      <c r="AS153" s="32" t="str">
        <f t="shared" si="167"/>
        <v>-0.00020253164556962</v>
      </c>
      <c r="AT153" s="32" t="str">
        <f t="shared" si="168"/>
        <v>0.0000792354665746957i</v>
      </c>
      <c r="AU153" s="32">
        <f t="shared" si="192"/>
        <v>7.9235466574695704E-5</v>
      </c>
      <c r="AV153" s="32">
        <f t="shared" si="193"/>
        <v>1.5707963267948966</v>
      </c>
      <c r="AW153" s="32" t="str">
        <f t="shared" si="169"/>
        <v>1+0.000922937048294399i</v>
      </c>
      <c r="AX153" s="32">
        <f t="shared" si="194"/>
        <v>1.0000004259063069</v>
      </c>
      <c r="AY153" s="32">
        <f t="shared" si="195"/>
        <v>9.2293678623800392E-4</v>
      </c>
      <c r="AZ153" s="32" t="str">
        <f t="shared" si="170"/>
        <v>1+0.15754255736492i</v>
      </c>
      <c r="BA153" s="32">
        <f t="shared" si="196"/>
        <v>1.0123337677767541</v>
      </c>
      <c r="BB153" s="32">
        <f t="shared" si="197"/>
        <v>0.15625824540255837</v>
      </c>
      <c r="BC153" s="60" t="str">
        <f t="shared" si="198"/>
        <v>-0.400330859179931+2.55644259144024i</v>
      </c>
      <c r="BD153" s="51">
        <f t="shared" si="199"/>
        <v>8.2579362075916052</v>
      </c>
      <c r="BE153" s="63">
        <f t="shared" si="200"/>
        <v>98.900057593077307</v>
      </c>
      <c r="BF153" s="60" t="str">
        <f t="shared" si="201"/>
        <v>39.2228658639976+76.2173313172053i</v>
      </c>
      <c r="BG153" s="66">
        <f t="shared" si="202"/>
        <v>38.661404695214244</v>
      </c>
      <c r="BH153" s="63">
        <f t="shared" si="203"/>
        <v>62.768801311745634</v>
      </c>
      <c r="BI153" s="60" t="e">
        <f t="shared" si="156"/>
        <v>#NUM!</v>
      </c>
      <c r="BJ153" s="66" t="e">
        <f t="shared" si="204"/>
        <v>#NUM!</v>
      </c>
      <c r="BK153" s="63" t="e">
        <f t="shared" si="157"/>
        <v>#NUM!</v>
      </c>
      <c r="BL153" s="51">
        <f t="shared" si="205"/>
        <v>38.661404695214244</v>
      </c>
      <c r="BM153" s="63">
        <f t="shared" si="206"/>
        <v>62.768801311745634</v>
      </c>
      <c r="BO153" s="32">
        <f t="shared" si="207"/>
        <v>0</v>
      </c>
      <c r="BP153" s="32">
        <f t="shared" si="208"/>
        <v>0</v>
      </c>
    </row>
    <row r="154" spans="14:68" x14ac:dyDescent="0.25">
      <c r="N154" s="11">
        <v>36</v>
      </c>
      <c r="O154" s="52">
        <f t="shared" si="158"/>
        <v>229.08676527677744</v>
      </c>
      <c r="P154" s="50" t="str">
        <f t="shared" si="159"/>
        <v>40.9090909090909</v>
      </c>
      <c r="Q154" s="18" t="str">
        <f t="shared" si="160"/>
        <v>1+0.741506307883573i</v>
      </c>
      <c r="R154" s="18">
        <f t="shared" si="171"/>
        <v>1.2449223287543396</v>
      </c>
      <c r="S154" s="18">
        <f t="shared" si="172"/>
        <v>0.63804294704697262</v>
      </c>
      <c r="T154" s="18" t="str">
        <f t="shared" si="161"/>
        <v>1+0.00115151567812508i</v>
      </c>
      <c r="U154" s="18">
        <f t="shared" si="173"/>
        <v>1.0000006629939586</v>
      </c>
      <c r="V154" s="18">
        <f t="shared" si="174"/>
        <v>1.1515151691600242E-3</v>
      </c>
      <c r="W154" s="32" t="str">
        <f t="shared" si="162"/>
        <v>1-0.0023959922573488i</v>
      </c>
      <c r="X154" s="18">
        <f t="shared" si="175"/>
        <v>1.0000028703853292</v>
      </c>
      <c r="Y154" s="18">
        <f t="shared" si="176"/>
        <v>-2.3959876724106628E-3</v>
      </c>
      <c r="Z154" s="32" t="str">
        <f t="shared" si="163"/>
        <v>0.999999160308064+0.00238346811317802i</v>
      </c>
      <c r="AA154" s="18">
        <f t="shared" si="177"/>
        <v>1.0000020007665382</v>
      </c>
      <c r="AB154" s="18">
        <f t="shared" si="178"/>
        <v>2.3834656011319159E-3</v>
      </c>
      <c r="AC154" s="68" t="str">
        <f t="shared" si="179"/>
        <v>26.3246879181591-19.6683376959966i</v>
      </c>
      <c r="AD154" s="66">
        <f t="shared" si="180"/>
        <v>30.333564755320744</v>
      </c>
      <c r="AE154" s="63">
        <f t="shared" si="181"/>
        <v>-36.765033555596411</v>
      </c>
      <c r="AF154" s="51" t="e">
        <f t="shared" si="182"/>
        <v>#NUM!</v>
      </c>
      <c r="AG154" s="51" t="str">
        <f t="shared" si="164"/>
        <v>1+3.35858739453148i</v>
      </c>
      <c r="AH154" s="51">
        <f t="shared" si="183"/>
        <v>3.504298686856723</v>
      </c>
      <c r="AI154" s="51">
        <f t="shared" si="184"/>
        <v>1.2814103336162612</v>
      </c>
      <c r="AJ154" s="51" t="str">
        <f t="shared" si="165"/>
        <v>1+0.00115151567812508i</v>
      </c>
      <c r="AK154" s="51">
        <f t="shared" si="185"/>
        <v>1.0000006629939586</v>
      </c>
      <c r="AL154" s="51">
        <f t="shared" si="186"/>
        <v>1.1515151691600242E-3</v>
      </c>
      <c r="AM154" s="51" t="e">
        <f t="shared" si="166"/>
        <v>#NUM!</v>
      </c>
      <c r="AN154" s="51" t="e">
        <f t="shared" si="187"/>
        <v>#NUM!</v>
      </c>
      <c r="AO154" s="51" t="e">
        <f t="shared" si="188"/>
        <v>#NUM!</v>
      </c>
      <c r="AP154" s="60" t="e">
        <f t="shared" si="189"/>
        <v>#NUM!</v>
      </c>
      <c r="AQ154" s="51" t="e">
        <f t="shared" si="190"/>
        <v>#NUM!</v>
      </c>
      <c r="AR154" s="63" t="e">
        <f t="shared" si="191"/>
        <v>#NUM!</v>
      </c>
      <c r="AS154" s="32" t="str">
        <f t="shared" si="167"/>
        <v>-0.00020253164556962</v>
      </c>
      <c r="AT154" s="32" t="str">
        <f t="shared" si="168"/>
        <v>0.000081081097685982i</v>
      </c>
      <c r="AU154" s="32">
        <f t="shared" si="192"/>
        <v>8.1081097685982003E-5</v>
      </c>
      <c r="AV154" s="32">
        <f t="shared" si="193"/>
        <v>1.5707963267948966</v>
      </c>
      <c r="AW154" s="32" t="str">
        <f t="shared" si="169"/>
        <v>1+0.000944435013835941i</v>
      </c>
      <c r="AX154" s="32">
        <f t="shared" si="194"/>
        <v>1.0000004459786482</v>
      </c>
      <c r="AY154" s="32">
        <f t="shared" si="195"/>
        <v>9.4443473303746153E-4</v>
      </c>
      <c r="AZ154" s="32" t="str">
        <f t="shared" si="170"/>
        <v>1+0.161212194937511i</v>
      </c>
      <c r="BA154" s="32">
        <f t="shared" si="196"/>
        <v>1.0129113346174827</v>
      </c>
      <c r="BB154" s="32">
        <f t="shared" si="197"/>
        <v>0.15983697550402198</v>
      </c>
      <c r="BC154" s="60" t="str">
        <f t="shared" si="198"/>
        <v>-0.400330843108781+2.49826787027171i</v>
      </c>
      <c r="BD154" s="51">
        <f t="shared" si="199"/>
        <v>8.0628901812321434</v>
      </c>
      <c r="BE154" s="63">
        <f t="shared" si="200"/>
        <v>99.103871982287743</v>
      </c>
      <c r="BF154" s="60" t="str">
        <f t="shared" si="201"/>
        <v>38.59819161871+73.6399642332533i</v>
      </c>
      <c r="BG154" s="66">
        <f t="shared" si="202"/>
        <v>38.396454936552885</v>
      </c>
      <c r="BH154" s="63">
        <f t="shared" si="203"/>
        <v>62.338838426691375</v>
      </c>
      <c r="BI154" s="60" t="e">
        <f t="shared" si="156"/>
        <v>#NUM!</v>
      </c>
      <c r="BJ154" s="66" t="e">
        <f t="shared" si="204"/>
        <v>#NUM!</v>
      </c>
      <c r="BK154" s="63" t="e">
        <f t="shared" si="157"/>
        <v>#NUM!</v>
      </c>
      <c r="BL154" s="51">
        <f t="shared" si="205"/>
        <v>38.396454936552885</v>
      </c>
      <c r="BM154" s="63">
        <f t="shared" si="206"/>
        <v>62.338838426691375</v>
      </c>
      <c r="BO154" s="32">
        <f t="shared" si="207"/>
        <v>0</v>
      </c>
      <c r="BP154" s="32">
        <f t="shared" si="208"/>
        <v>0</v>
      </c>
    </row>
    <row r="155" spans="14:68" x14ac:dyDescent="0.25">
      <c r="N155" s="11">
        <v>37</v>
      </c>
      <c r="O155" s="52">
        <f t="shared" si="158"/>
        <v>234.42288153199232</v>
      </c>
      <c r="P155" s="50" t="str">
        <f t="shared" si="159"/>
        <v>40.9090909090909</v>
      </c>
      <c r="Q155" s="18" t="str">
        <f t="shared" si="160"/>
        <v>1+0.758778208589231i</v>
      </c>
      <c r="R155" s="18">
        <f t="shared" si="171"/>
        <v>1.2552865688080481</v>
      </c>
      <c r="S155" s="18">
        <f t="shared" si="172"/>
        <v>0.64909553135587572</v>
      </c>
      <c r="T155" s="18" t="str">
        <f t="shared" si="161"/>
        <v>1+0.00117833792392681i</v>
      </c>
      <c r="U155" s="18">
        <f t="shared" si="173"/>
        <v>1.0000006942398905</v>
      </c>
      <c r="V155" s="18">
        <f t="shared" si="174"/>
        <v>1.1783373785609476E-3</v>
      </c>
      <c r="W155" s="32" t="str">
        <f t="shared" si="162"/>
        <v>1-0.00245180208650396i</v>
      </c>
      <c r="X155" s="18">
        <f t="shared" si="175"/>
        <v>1.0000030056622187</v>
      </c>
      <c r="Y155" s="18">
        <f t="shared" si="176"/>
        <v>-2.4517971736550304E-3</v>
      </c>
      <c r="Z155" s="32" t="str">
        <f t="shared" si="163"/>
        <v>0.999999120734602+0.00243898621753968i</v>
      </c>
      <c r="AA155" s="18">
        <f t="shared" si="177"/>
        <v>1.0000020950596786</v>
      </c>
      <c r="AB155" s="18">
        <f t="shared" si="178"/>
        <v>2.4389835258340721E-3</v>
      </c>
      <c r="AC155" s="68" t="str">
        <f t="shared" si="179"/>
        <v>25.8884866301679-19.7954920845095i</v>
      </c>
      <c r="AD155" s="66">
        <f t="shared" si="180"/>
        <v>30.26155287123974</v>
      </c>
      <c r="AE155" s="63">
        <f t="shared" si="181"/>
        <v>-37.403141781464051</v>
      </c>
      <c r="AF155" s="51" t="e">
        <f t="shared" si="182"/>
        <v>#NUM!</v>
      </c>
      <c r="AG155" s="51" t="str">
        <f t="shared" si="164"/>
        <v>1+3.43681894478652i</v>
      </c>
      <c r="AH155" s="51">
        <f t="shared" si="183"/>
        <v>3.579346931947716</v>
      </c>
      <c r="AI155" s="51">
        <f t="shared" si="184"/>
        <v>1.2876473924590635</v>
      </c>
      <c r="AJ155" s="51" t="str">
        <f t="shared" si="165"/>
        <v>1+0.00117833792392681i</v>
      </c>
      <c r="AK155" s="51">
        <f t="shared" si="185"/>
        <v>1.0000006942398905</v>
      </c>
      <c r="AL155" s="51">
        <f t="shared" si="186"/>
        <v>1.1783373785609476E-3</v>
      </c>
      <c r="AM155" s="51" t="e">
        <f t="shared" si="166"/>
        <v>#NUM!</v>
      </c>
      <c r="AN155" s="51" t="e">
        <f t="shared" si="187"/>
        <v>#NUM!</v>
      </c>
      <c r="AO155" s="51" t="e">
        <f t="shared" si="188"/>
        <v>#NUM!</v>
      </c>
      <c r="AP155" s="60" t="e">
        <f t="shared" si="189"/>
        <v>#NUM!</v>
      </c>
      <c r="AQ155" s="51" t="e">
        <f t="shared" si="190"/>
        <v>#NUM!</v>
      </c>
      <c r="AR155" s="63" t="e">
        <f t="shared" si="191"/>
        <v>#NUM!</v>
      </c>
      <c r="AS155" s="32" t="str">
        <f t="shared" si="167"/>
        <v>-0.00020253164556962</v>
      </c>
      <c r="AT155" s="32" t="str">
        <f t="shared" si="168"/>
        <v>0.0000829697190684966i</v>
      </c>
      <c r="AU155" s="32">
        <f t="shared" si="192"/>
        <v>8.2969719068496598E-5</v>
      </c>
      <c r="AV155" s="32">
        <f t="shared" si="193"/>
        <v>1.5707963267948966</v>
      </c>
      <c r="AW155" s="32" t="str">
        <f t="shared" si="169"/>
        <v>1+0.00096643373132289i</v>
      </c>
      <c r="AX155" s="32">
        <f t="shared" si="194"/>
        <v>1.0000004669969695</v>
      </c>
      <c r="AY155" s="32">
        <f t="shared" si="195"/>
        <v>9.6643343044190591E-4</v>
      </c>
      <c r="AZ155" s="32" t="str">
        <f t="shared" si="170"/>
        <v>1+0.164967309349753i</v>
      </c>
      <c r="BA155" s="32">
        <f t="shared" si="196"/>
        <v>1.0135157685769358</v>
      </c>
      <c r="BB155" s="32">
        <f t="shared" si="197"/>
        <v>0.1634947944184568</v>
      </c>
      <c r="BC155" s="60" t="str">
        <f t="shared" si="198"/>
        <v>-0.400330826280224+2.44141776379506i</v>
      </c>
      <c r="BD155" s="51">
        <f t="shared" si="199"/>
        <v>7.8680715784190944</v>
      </c>
      <c r="BE155" s="63">
        <f t="shared" si="200"/>
        <v>99.312189135791897</v>
      </c>
      <c r="BF155" s="60" t="str">
        <f t="shared" si="201"/>
        <v>37.9651067743863+71.1293568394781i</v>
      </c>
      <c r="BG155" s="66">
        <f t="shared" si="202"/>
        <v>38.129624449658827</v>
      </c>
      <c r="BH155" s="63">
        <f t="shared" si="203"/>
        <v>61.909047354327875</v>
      </c>
      <c r="BI155" s="60" t="e">
        <f t="shared" si="156"/>
        <v>#NUM!</v>
      </c>
      <c r="BJ155" s="66" t="e">
        <f t="shared" si="204"/>
        <v>#NUM!</v>
      </c>
      <c r="BK155" s="63" t="e">
        <f t="shared" si="157"/>
        <v>#NUM!</v>
      </c>
      <c r="BL155" s="51">
        <f t="shared" si="205"/>
        <v>38.129624449658827</v>
      </c>
      <c r="BM155" s="63">
        <f t="shared" si="206"/>
        <v>61.909047354327875</v>
      </c>
      <c r="BO155" s="32">
        <f t="shared" si="207"/>
        <v>0</v>
      </c>
      <c r="BP155" s="32">
        <f t="shared" si="208"/>
        <v>0</v>
      </c>
    </row>
    <row r="156" spans="14:68" x14ac:dyDescent="0.25">
      <c r="N156" s="11">
        <v>38</v>
      </c>
      <c r="O156" s="52">
        <f t="shared" si="158"/>
        <v>239.88329190194912</v>
      </c>
      <c r="P156" s="50" t="str">
        <f t="shared" si="159"/>
        <v>40.9090909090909</v>
      </c>
      <c r="Q156" s="18" t="str">
        <f t="shared" si="160"/>
        <v>1+0.776452423544707i</v>
      </c>
      <c r="R156" s="18">
        <f t="shared" si="171"/>
        <v>1.2660483268929543</v>
      </c>
      <c r="S156" s="18">
        <f t="shared" si="172"/>
        <v>0.66021684066121844</v>
      </c>
      <c r="T156" s="18" t="str">
        <f t="shared" si="161"/>
        <v>1+0.00120578494009296i</v>
      </c>
      <c r="U156" s="18">
        <f t="shared" si="173"/>
        <v>1.0000007269583966</v>
      </c>
      <c r="V156" s="18">
        <f t="shared" si="174"/>
        <v>1.2057843557229328E-3</v>
      </c>
      <c r="W156" s="32" t="str">
        <f t="shared" si="162"/>
        <v>1-0.00250891189357884i</v>
      </c>
      <c r="X156" s="18">
        <f t="shared" si="175"/>
        <v>1.0000031473144921</v>
      </c>
      <c r="Y156" s="18">
        <f t="shared" si="176"/>
        <v>-2.5089066293672631E-3</v>
      </c>
      <c r="Z156" s="32" t="str">
        <f t="shared" si="163"/>
        <v>0.9999990792961+0.00249579750467771i</v>
      </c>
      <c r="AA156" s="18">
        <f t="shared" si="177"/>
        <v>1.0000021937967096</v>
      </c>
      <c r="AB156" s="18">
        <f t="shared" si="178"/>
        <v>2.4957946204635104E-3</v>
      </c>
      <c r="AC156" s="68" t="str">
        <f t="shared" si="179"/>
        <v>25.4468441008731-19.9136738976195i</v>
      </c>
      <c r="AD156" s="66">
        <f t="shared" si="180"/>
        <v>30.187405495842871</v>
      </c>
      <c r="AE156" s="63">
        <f t="shared" si="181"/>
        <v>-38.045300438102217</v>
      </c>
      <c r="AF156" s="51" t="e">
        <f t="shared" si="182"/>
        <v>#NUM!</v>
      </c>
      <c r="AG156" s="51" t="str">
        <f t="shared" si="164"/>
        <v>1+3.5168727419378i</v>
      </c>
      <c r="AH156" s="51">
        <f t="shared" si="183"/>
        <v>3.6562814283073308</v>
      </c>
      <c r="AI156" s="51">
        <f t="shared" si="184"/>
        <v>1.293764431234264</v>
      </c>
      <c r="AJ156" s="51" t="str">
        <f t="shared" si="165"/>
        <v>1+0.00120578494009296i</v>
      </c>
      <c r="AK156" s="51">
        <f t="shared" si="185"/>
        <v>1.0000007269583966</v>
      </c>
      <c r="AL156" s="51">
        <f t="shared" si="186"/>
        <v>1.2057843557229328E-3</v>
      </c>
      <c r="AM156" s="51" t="e">
        <f t="shared" si="166"/>
        <v>#NUM!</v>
      </c>
      <c r="AN156" s="51" t="e">
        <f t="shared" si="187"/>
        <v>#NUM!</v>
      </c>
      <c r="AO156" s="51" t="e">
        <f t="shared" si="188"/>
        <v>#NUM!</v>
      </c>
      <c r="AP156" s="60" t="e">
        <f t="shared" si="189"/>
        <v>#NUM!</v>
      </c>
      <c r="AQ156" s="51" t="e">
        <f t="shared" si="190"/>
        <v>#NUM!</v>
      </c>
      <c r="AR156" s="63" t="e">
        <f t="shared" si="191"/>
        <v>#NUM!</v>
      </c>
      <c r="AS156" s="32" t="str">
        <f t="shared" si="167"/>
        <v>-0.00020253164556962</v>
      </c>
      <c r="AT156" s="32" t="str">
        <f t="shared" si="168"/>
        <v>0.0000849023320942955i</v>
      </c>
      <c r="AU156" s="32">
        <f t="shared" si="192"/>
        <v>8.4902332094295498E-5</v>
      </c>
      <c r="AV156" s="32">
        <f t="shared" si="193"/>
        <v>1.5707963267948966</v>
      </c>
      <c r="AW156" s="32" t="str">
        <f t="shared" si="169"/>
        <v>1+0.000988944864766459i</v>
      </c>
      <c r="AX156" s="32">
        <f t="shared" si="194"/>
        <v>1.0000004890058534</v>
      </c>
      <c r="AY156" s="32">
        <f t="shared" si="195"/>
        <v>9.889445423666844E-4</v>
      </c>
      <c r="AZ156" s="32" t="str">
        <f t="shared" si="170"/>
        <v>1+0.168809891613014i</v>
      </c>
      <c r="BA156" s="32">
        <f t="shared" si="196"/>
        <v>1.0141483025210847</v>
      </c>
      <c r="BB156" s="32">
        <f t="shared" si="197"/>
        <v>0.16723324984877519</v>
      </c>
      <c r="BC156" s="60" t="str">
        <f t="shared" si="198"/>
        <v>-0.400330808658564+2.3858621293312i</v>
      </c>
      <c r="BD156" s="51">
        <f t="shared" si="199"/>
        <v>7.6734905494181245</v>
      </c>
      <c r="BE156" s="63">
        <f t="shared" si="200"/>
        <v>99.525097062141484</v>
      </c>
      <c r="BF156" s="60" t="str">
        <f t="shared" si="201"/>
        <v>37.3241247314707+68.6847188260651i</v>
      </c>
      <c r="BG156" s="66">
        <f t="shared" si="202"/>
        <v>37.860896045260994</v>
      </c>
      <c r="BH156" s="63">
        <f t="shared" si="203"/>
        <v>61.479796624039231</v>
      </c>
      <c r="BI156" s="60" t="e">
        <f t="shared" si="156"/>
        <v>#NUM!</v>
      </c>
      <c r="BJ156" s="66" t="e">
        <f t="shared" si="204"/>
        <v>#NUM!</v>
      </c>
      <c r="BK156" s="63" t="e">
        <f t="shared" si="157"/>
        <v>#NUM!</v>
      </c>
      <c r="BL156" s="51">
        <f t="shared" si="205"/>
        <v>37.860896045260994</v>
      </c>
      <c r="BM156" s="63">
        <f t="shared" si="206"/>
        <v>61.479796624039231</v>
      </c>
      <c r="BO156" s="32">
        <f t="shared" si="207"/>
        <v>0</v>
      </c>
      <c r="BP156" s="32">
        <f t="shared" si="208"/>
        <v>0</v>
      </c>
    </row>
    <row r="157" spans="14:68" x14ac:dyDescent="0.25">
      <c r="N157" s="11">
        <v>39</v>
      </c>
      <c r="O157" s="52">
        <f t="shared" si="158"/>
        <v>245.4708915685033</v>
      </c>
      <c r="P157" s="50" t="str">
        <f t="shared" si="159"/>
        <v>40.9090909090909</v>
      </c>
      <c r="Q157" s="18" t="str">
        <f t="shared" si="160"/>
        <v>1+0.794538323852705i</v>
      </c>
      <c r="R157" s="18">
        <f t="shared" si="171"/>
        <v>1.2772200859956229</v>
      </c>
      <c r="S157" s="18">
        <f t="shared" si="172"/>
        <v>0.6714017679316252</v>
      </c>
      <c r="T157" s="18" t="str">
        <f t="shared" si="161"/>
        <v>1+0.00123387127939479i</v>
      </c>
      <c r="U157" s="18">
        <f t="shared" si="173"/>
        <v>1.0000007612188773</v>
      </c>
      <c r="V157" s="18">
        <f t="shared" si="174"/>
        <v>1.2338706532310502E-3</v>
      </c>
      <c r="W157" s="32" t="str">
        <f t="shared" si="162"/>
        <v>1-0.00256735195894906i</v>
      </c>
      <c r="X157" s="18">
        <f t="shared" si="175"/>
        <v>1.0000032956426099</v>
      </c>
      <c r="Y157" s="18">
        <f t="shared" si="176"/>
        <v>-2.5673463182457326E-3</v>
      </c>
      <c r="Z157" s="32" t="str">
        <f t="shared" si="163"/>
        <v>0.999999035904662+0.00255393209668849i</v>
      </c>
      <c r="AA157" s="18">
        <f t="shared" si="177"/>
        <v>1.0000022971870655</v>
      </c>
      <c r="AB157" s="18">
        <f t="shared" si="178"/>
        <v>2.5539290061976573E-3</v>
      </c>
      <c r="AC157" s="68" t="str">
        <f t="shared" si="179"/>
        <v>25.0001346178217-20.02259512573i</v>
      </c>
      <c r="AD157" s="66">
        <f t="shared" si="180"/>
        <v>30.111097060989135</v>
      </c>
      <c r="AE157" s="63">
        <f t="shared" si="181"/>
        <v>-38.691219541023948</v>
      </c>
      <c r="AF157" s="51" t="e">
        <f t="shared" si="182"/>
        <v>#NUM!</v>
      </c>
      <c r="AG157" s="51" t="str">
        <f t="shared" si="164"/>
        <v>1+3.59879123156814i</v>
      </c>
      <c r="AH157" s="51">
        <f t="shared" si="183"/>
        <v>3.7351436824320068</v>
      </c>
      <c r="AI157" s="51">
        <f t="shared" si="184"/>
        <v>1.2997628614607928</v>
      </c>
      <c r="AJ157" s="51" t="str">
        <f t="shared" si="165"/>
        <v>1+0.00123387127939479i</v>
      </c>
      <c r="AK157" s="51">
        <f t="shared" si="185"/>
        <v>1.0000007612188773</v>
      </c>
      <c r="AL157" s="51">
        <f t="shared" si="186"/>
        <v>1.2338706532310502E-3</v>
      </c>
      <c r="AM157" s="51" t="e">
        <f t="shared" si="166"/>
        <v>#NUM!</v>
      </c>
      <c r="AN157" s="51" t="e">
        <f t="shared" si="187"/>
        <v>#NUM!</v>
      </c>
      <c r="AO157" s="51" t="e">
        <f t="shared" si="188"/>
        <v>#NUM!</v>
      </c>
      <c r="AP157" s="60" t="e">
        <f t="shared" si="189"/>
        <v>#NUM!</v>
      </c>
      <c r="AQ157" s="51" t="e">
        <f t="shared" si="190"/>
        <v>#NUM!</v>
      </c>
      <c r="AR157" s="63" t="e">
        <f t="shared" si="191"/>
        <v>#NUM!</v>
      </c>
      <c r="AS157" s="32" t="str">
        <f t="shared" si="167"/>
        <v>-0.00020253164556962</v>
      </c>
      <c r="AT157" s="32" t="str">
        <f t="shared" si="168"/>
        <v>0.000086879961460386i</v>
      </c>
      <c r="AU157" s="32">
        <f t="shared" si="192"/>
        <v>8.6879961460386003E-5</v>
      </c>
      <c r="AV157" s="32">
        <f t="shared" si="193"/>
        <v>1.5707963267948966</v>
      </c>
      <c r="AW157" s="32" t="str">
        <f t="shared" si="169"/>
        <v>1+0.00101198034986755i</v>
      </c>
      <c r="AX157" s="32">
        <f t="shared" si="194"/>
        <v>1.0000005120519833</v>
      </c>
      <c r="AY157" s="32">
        <f t="shared" si="195"/>
        <v>1.0119800044099772E-3</v>
      </c>
      <c r="AZ157" s="32" t="str">
        <f t="shared" si="170"/>
        <v>1+0.172741979115271i</v>
      </c>
      <c r="BA157" s="32">
        <f t="shared" si="196"/>
        <v>1.0148102243023869</v>
      </c>
      <c r="BB157" s="32">
        <f t="shared" si="197"/>
        <v>0.17105390577193663</v>
      </c>
      <c r="BC157" s="60" t="str">
        <f t="shared" si="198"/>
        <v>-0.400330790206422+2.33157151054728i</v>
      </c>
      <c r="BD157" s="51">
        <f t="shared" si="199"/>
        <v>7.479157670352226</v>
      </c>
      <c r="BE157" s="63">
        <f t="shared" si="200"/>
        <v>99.742684686756135</v>
      </c>
      <c r="BF157" s="60" t="str">
        <f t="shared" si="201"/>
        <v>36.6757887155554+66.3052629634266i</v>
      </c>
      <c r="BG157" s="66">
        <f t="shared" si="202"/>
        <v>37.590254731341354</v>
      </c>
      <c r="BH157" s="63">
        <f t="shared" si="203"/>
        <v>61.051465145732188</v>
      </c>
      <c r="BI157" s="60" t="e">
        <f t="shared" si="156"/>
        <v>#NUM!</v>
      </c>
      <c r="BJ157" s="66" t="e">
        <f t="shared" si="204"/>
        <v>#NUM!</v>
      </c>
      <c r="BK157" s="63" t="e">
        <f t="shared" si="157"/>
        <v>#NUM!</v>
      </c>
      <c r="BL157" s="51">
        <f t="shared" si="205"/>
        <v>37.590254731341354</v>
      </c>
      <c r="BM157" s="63">
        <f t="shared" si="206"/>
        <v>61.051465145732188</v>
      </c>
      <c r="BO157" s="32">
        <f t="shared" si="207"/>
        <v>0</v>
      </c>
      <c r="BP157" s="32">
        <f t="shared" si="208"/>
        <v>0</v>
      </c>
    </row>
    <row r="158" spans="14:68" x14ac:dyDescent="0.25">
      <c r="N158" s="11">
        <v>40</v>
      </c>
      <c r="O158" s="52">
        <f t="shared" si="158"/>
        <v>251.18864315095806</v>
      </c>
      <c r="P158" s="50" t="str">
        <f t="shared" si="159"/>
        <v>40.9090909090909</v>
      </c>
      <c r="Q158" s="18" t="str">
        <f t="shared" si="160"/>
        <v>1+0.813045498896973i</v>
      </c>
      <c r="R158" s="18">
        <f t="shared" si="171"/>
        <v>1.2888145651243346</v>
      </c>
      <c r="S158" s="18">
        <f t="shared" si="172"/>
        <v>0.68264505002840281</v>
      </c>
      <c r="T158" s="18" t="str">
        <f t="shared" si="161"/>
        <v>1+0.00126261183358118i</v>
      </c>
      <c r="U158" s="18">
        <f t="shared" si="173"/>
        <v>1.0000007970940035</v>
      </c>
      <c r="V158" s="18">
        <f t="shared" si="174"/>
        <v>1.2626111626346736E-3</v>
      </c>
      <c r="W158" s="32" t="str">
        <f t="shared" si="162"/>
        <v>1-0.00262715326831085i</v>
      </c>
      <c r="X158" s="18">
        <f t="shared" si="175"/>
        <v>1.000003450961193</v>
      </c>
      <c r="Y158" s="18">
        <f t="shared" si="176"/>
        <v>-2.6271472241894659E-3</v>
      </c>
      <c r="Z158" s="32" t="str">
        <f t="shared" si="163"/>
        <v>0.999998990468249+0.00261342081730223i</v>
      </c>
      <c r="AA158" s="18">
        <f t="shared" si="177"/>
        <v>1.0000024054500496</v>
      </c>
      <c r="AB158" s="18">
        <f t="shared" si="178"/>
        <v>2.613417505782045E-3</v>
      </c>
      <c r="AC158" s="68" t="str">
        <f t="shared" si="179"/>
        <v>24.548751961995-20.1219866210231i</v>
      </c>
      <c r="AD158" s="66">
        <f t="shared" si="180"/>
        <v>30.032603867404898</v>
      </c>
      <c r="AE158" s="63">
        <f t="shared" si="181"/>
        <v>-39.340600222631842</v>
      </c>
      <c r="AF158" s="51" t="e">
        <f t="shared" si="182"/>
        <v>#NUM!</v>
      </c>
      <c r="AG158" s="51" t="str">
        <f t="shared" si="164"/>
        <v>1+3.68261784794512i</v>
      </c>
      <c r="AH158" s="51">
        <f t="shared" si="183"/>
        <v>3.8159761810058446</v>
      </c>
      <c r="AI158" s="51">
        <f t="shared" si="184"/>
        <v>1.3056441362605899</v>
      </c>
      <c r="AJ158" s="51" t="str">
        <f t="shared" si="165"/>
        <v>1+0.00126261183358118i</v>
      </c>
      <c r="AK158" s="51">
        <f t="shared" si="185"/>
        <v>1.0000007970940035</v>
      </c>
      <c r="AL158" s="51">
        <f t="shared" si="186"/>
        <v>1.2626111626346736E-3</v>
      </c>
      <c r="AM158" s="51" t="e">
        <f t="shared" si="166"/>
        <v>#NUM!</v>
      </c>
      <c r="AN158" s="51" t="e">
        <f t="shared" si="187"/>
        <v>#NUM!</v>
      </c>
      <c r="AO158" s="51" t="e">
        <f t="shared" si="188"/>
        <v>#NUM!</v>
      </c>
      <c r="AP158" s="60" t="e">
        <f t="shared" si="189"/>
        <v>#NUM!</v>
      </c>
      <c r="AQ158" s="51" t="e">
        <f t="shared" si="190"/>
        <v>#NUM!</v>
      </c>
      <c r="AR158" s="63" t="e">
        <f t="shared" si="191"/>
        <v>#NUM!</v>
      </c>
      <c r="AS158" s="32" t="str">
        <f t="shared" si="167"/>
        <v>-0.00020253164556962</v>
      </c>
      <c r="AT158" s="32" t="str">
        <f t="shared" si="168"/>
        <v>0.0000889036557320349i</v>
      </c>
      <c r="AU158" s="32">
        <f t="shared" si="192"/>
        <v>8.89036557320349E-5</v>
      </c>
      <c r="AV158" s="32">
        <f t="shared" si="193"/>
        <v>1.5707963267948966</v>
      </c>
      <c r="AW158" s="32" t="str">
        <f t="shared" si="169"/>
        <v>1+0.0010355524003453i</v>
      </c>
      <c r="AX158" s="32">
        <f t="shared" si="194"/>
        <v>1.0000005361842432</v>
      </c>
      <c r="AY158" s="32">
        <f t="shared" si="195"/>
        <v>1.0355520301808523E-3</v>
      </c>
      <c r="AZ158" s="32" t="str">
        <f t="shared" si="170"/>
        <v>1+0.176765656701366i</v>
      </c>
      <c r="BA158" s="32">
        <f t="shared" si="196"/>
        <v>1.0155028790648823</v>
      </c>
      <c r="BB158" s="32">
        <f t="shared" si="197"/>
        <v>0.17495834155305068</v>
      </c>
      <c r="BC158" s="60" t="str">
        <f t="shared" si="198"/>
        <v>-0.400330770884662+2.27851712183852i</v>
      </c>
      <c r="BD158" s="51">
        <f t="shared" si="199"/>
        <v>7.2850839585299534</v>
      </c>
      <c r="BE158" s="63">
        <f t="shared" si="200"/>
        <v>99.965041800802553</v>
      </c>
      <c r="BF158" s="60" t="str">
        <f t="shared" si="201"/>
        <v>36.0206702442049+63.9902020808976i</v>
      </c>
      <c r="BG158" s="66">
        <f t="shared" si="202"/>
        <v>37.317687825934847</v>
      </c>
      <c r="BH158" s="63">
        <f t="shared" si="203"/>
        <v>60.62444157817076</v>
      </c>
      <c r="BI158" s="60" t="e">
        <f t="shared" si="156"/>
        <v>#NUM!</v>
      </c>
      <c r="BJ158" s="66" t="e">
        <f t="shared" si="204"/>
        <v>#NUM!</v>
      </c>
      <c r="BK158" s="63" t="e">
        <f t="shared" si="157"/>
        <v>#NUM!</v>
      </c>
      <c r="BL158" s="51">
        <f t="shared" si="205"/>
        <v>37.317687825934847</v>
      </c>
      <c r="BM158" s="63">
        <f t="shared" si="206"/>
        <v>60.62444157817076</v>
      </c>
      <c r="BO158" s="32">
        <f t="shared" si="207"/>
        <v>0</v>
      </c>
      <c r="BP158" s="32">
        <f t="shared" si="208"/>
        <v>0</v>
      </c>
    </row>
    <row r="159" spans="14:68" x14ac:dyDescent="0.25">
      <c r="N159" s="11">
        <v>41</v>
      </c>
      <c r="O159" s="52">
        <f t="shared" si="158"/>
        <v>257.03957827688663</v>
      </c>
      <c r="P159" s="50" t="str">
        <f t="shared" si="159"/>
        <v>40.9090909090909</v>
      </c>
      <c r="Q159" s="18" t="str">
        <f t="shared" si="160"/>
        <v>1+0.83198376142668i</v>
      </c>
      <c r="R159" s="18">
        <f t="shared" si="171"/>
        <v>1.3008447175884164</v>
      </c>
      <c r="S159" s="18">
        <f t="shared" si="172"/>
        <v>0.69394127871285272</v>
      </c>
      <c r="T159" s="18" t="str">
        <f t="shared" si="161"/>
        <v>1+0.00129202184127438i</v>
      </c>
      <c r="U159" s="18">
        <f t="shared" si="173"/>
        <v>1.0000008346598708</v>
      </c>
      <c r="V159" s="18">
        <f t="shared" si="174"/>
        <v>1.292021122342278E-3</v>
      </c>
      <c r="W159" s="32" t="str">
        <f t="shared" si="162"/>
        <v>1-0.00268834752910996i</v>
      </c>
      <c r="X159" s="18">
        <f t="shared" si="175"/>
        <v>1.0000036135996895</v>
      </c>
      <c r="Y159" s="18">
        <f t="shared" si="176"/>
        <v>-2.6883410527184779E-3</v>
      </c>
      <c r="Z159" s="32" t="str">
        <f t="shared" si="163"/>
        <v>0.999998942890483+0.00267429520822601i</v>
      </c>
      <c r="AA159" s="18">
        <f t="shared" si="177"/>
        <v>1.0000025188152999</v>
      </c>
      <c r="AB159" s="18">
        <f t="shared" si="178"/>
        <v>2.6742916598686589E-3</v>
      </c>
      <c r="AC159" s="68" t="str">
        <f t="shared" si="179"/>
        <v>24.0931081982107-20.2115996642249i</v>
      </c>
      <c r="AD159" s="66">
        <f t="shared" si="180"/>
        <v>29.951904176642458</v>
      </c>
      <c r="AE159" s="63">
        <f t="shared" si="181"/>
        <v>-39.993135364316018</v>
      </c>
      <c r="AF159" s="51" t="e">
        <f t="shared" si="182"/>
        <v>#NUM!</v>
      </c>
      <c r="AG159" s="51" t="str">
        <f t="shared" si="164"/>
        <v>1+3.76839703705026i</v>
      </c>
      <c r="AH159" s="51">
        <f t="shared" si="183"/>
        <v>3.8988224156595255</v>
      </c>
      <c r="AI159" s="51">
        <f t="shared" si="184"/>
        <v>1.3114097458722855</v>
      </c>
      <c r="AJ159" s="51" t="str">
        <f t="shared" si="165"/>
        <v>1+0.00129202184127438i</v>
      </c>
      <c r="AK159" s="51">
        <f t="shared" si="185"/>
        <v>1.0000008346598708</v>
      </c>
      <c r="AL159" s="51">
        <f t="shared" si="186"/>
        <v>1.292021122342278E-3</v>
      </c>
      <c r="AM159" s="51" t="e">
        <f t="shared" si="166"/>
        <v>#NUM!</v>
      </c>
      <c r="AN159" s="51" t="e">
        <f t="shared" si="187"/>
        <v>#NUM!</v>
      </c>
      <c r="AO159" s="51" t="e">
        <f t="shared" si="188"/>
        <v>#NUM!</v>
      </c>
      <c r="AP159" s="60" t="e">
        <f t="shared" si="189"/>
        <v>#NUM!</v>
      </c>
      <c r="AQ159" s="51" t="e">
        <f t="shared" si="190"/>
        <v>#NUM!</v>
      </c>
      <c r="AR159" s="63" t="e">
        <f t="shared" si="191"/>
        <v>#NUM!</v>
      </c>
      <c r="AS159" s="32" t="str">
        <f t="shared" si="167"/>
        <v>-0.00020253164556962</v>
      </c>
      <c r="AT159" s="32" t="str">
        <f t="shared" si="168"/>
        <v>0.0000909744878987321i</v>
      </c>
      <c r="AU159" s="32">
        <f t="shared" si="192"/>
        <v>9.0974487898732104E-5</v>
      </c>
      <c r="AV159" s="32">
        <f t="shared" si="193"/>
        <v>1.5707963267948966</v>
      </c>
      <c r="AW159" s="32" t="str">
        <f t="shared" si="169"/>
        <v>1+0.00105967351441285i</v>
      </c>
      <c r="AX159" s="32">
        <f t="shared" si="194"/>
        <v>1.000000561453821</v>
      </c>
      <c r="AY159" s="32">
        <f t="shared" si="195"/>
        <v>1.0596731177745101E-3</v>
      </c>
      <c r="AZ159" s="32" t="str">
        <f t="shared" si="170"/>
        <v>1+0.180883057778413i</v>
      </c>
      <c r="BA159" s="32">
        <f t="shared" si="196"/>
        <v>1.0162276716323311</v>
      </c>
      <c r="BB159" s="32">
        <f t="shared" si="197"/>
        <v>0.17894815096533209</v>
      </c>
      <c r="BC159" s="60" t="str">
        <f t="shared" si="198"/>
        <v>-0.400330750652293+2.22667083306558i</v>
      </c>
      <c r="BD159" s="51">
        <f t="shared" si="199"/>
        <v>7.0912808880837153</v>
      </c>
      <c r="BE159" s="63">
        <f t="shared" si="200"/>
        <v>100.19225900467153</v>
      </c>
      <c r="BF159" s="60" t="str">
        <f t="shared" si="201"/>
        <v>35.3593673713911+61.7387461683118i</v>
      </c>
      <c r="BG159" s="66">
        <f t="shared" si="202"/>
        <v>37.043185064726181</v>
      </c>
      <c r="BH159" s="63">
        <f t="shared" si="203"/>
        <v>60.199123640355488</v>
      </c>
      <c r="BI159" s="60" t="e">
        <f t="shared" si="156"/>
        <v>#NUM!</v>
      </c>
      <c r="BJ159" s="66" t="e">
        <f t="shared" si="204"/>
        <v>#NUM!</v>
      </c>
      <c r="BK159" s="63" t="e">
        <f t="shared" si="157"/>
        <v>#NUM!</v>
      </c>
      <c r="BL159" s="51">
        <f t="shared" si="205"/>
        <v>37.043185064726181</v>
      </c>
      <c r="BM159" s="63">
        <f t="shared" si="206"/>
        <v>60.199123640355488</v>
      </c>
      <c r="BO159" s="32">
        <f t="shared" si="207"/>
        <v>0</v>
      </c>
      <c r="BP159" s="32">
        <f t="shared" si="208"/>
        <v>0</v>
      </c>
    </row>
    <row r="160" spans="14:68" x14ac:dyDescent="0.25">
      <c r="N160" s="11">
        <v>42</v>
      </c>
      <c r="O160" s="52">
        <f t="shared" si="158"/>
        <v>263.02679918953817</v>
      </c>
      <c r="P160" s="50" t="str">
        <f t="shared" si="159"/>
        <v>40.9090909090909</v>
      </c>
      <c r="Q160" s="18" t="str">
        <f t="shared" si="160"/>
        <v>1+0.851363152759303i</v>
      </c>
      <c r="R160" s="18">
        <f t="shared" si="171"/>
        <v>1.313323729274797</v>
      </c>
      <c r="S160" s="18">
        <f t="shared" si="172"/>
        <v>0.70528491250646608</v>
      </c>
      <c r="T160" s="18" t="str">
        <f t="shared" si="161"/>
        <v>1+0.00132211689604974i</v>
      </c>
      <c r="U160" s="18">
        <f t="shared" si="173"/>
        <v>1.0000008739961614</v>
      </c>
      <c r="V160" s="18">
        <f t="shared" si="174"/>
        <v>1.3221161257001499E-3</v>
      </c>
      <c r="W160" s="32" t="str">
        <f t="shared" si="162"/>
        <v>1-0.0027509671873535i</v>
      </c>
      <c r="X160" s="18">
        <f t="shared" si="175"/>
        <v>1.000003783903074</v>
      </c>
      <c r="Y160" s="18">
        <f t="shared" si="176"/>
        <v>-2.7509602477764163E-3</v>
      </c>
      <c r="Z160" s="32" t="str">
        <f t="shared" si="163"/>
        <v>0.999998893070447+0.00273658754586767i</v>
      </c>
      <c r="AA160" s="18">
        <f t="shared" si="177"/>
        <v>1.0000026375232796</v>
      </c>
      <c r="AB160" s="18">
        <f t="shared" si="178"/>
        <v>2.7365837437347759E-3</v>
      </c>
      <c r="AC160" s="68" t="str">
        <f t="shared" si="179"/>
        <v>23.6336323182902-20.2912074403968i</v>
      </c>
      <c r="AD160" s="66">
        <f t="shared" si="180"/>
        <v>29.868978296792193</v>
      </c>
      <c r="AE160" s="63">
        <f t="shared" si="181"/>
        <v>-40.648510277451216</v>
      </c>
      <c r="AF160" s="51" t="e">
        <f t="shared" si="182"/>
        <v>#NUM!</v>
      </c>
      <c r="AG160" s="51" t="str">
        <f t="shared" si="164"/>
        <v>1+3.85617428014508i</v>
      </c>
      <c r="AH160" s="51">
        <f t="shared" si="183"/>
        <v>3.9837269081668265</v>
      </c>
      <c r="AI160" s="51">
        <f t="shared" si="184"/>
        <v>1.3170612133776942</v>
      </c>
      <c r="AJ160" s="51" t="str">
        <f t="shared" si="165"/>
        <v>1+0.00132211689604974i</v>
      </c>
      <c r="AK160" s="51">
        <f t="shared" si="185"/>
        <v>1.0000008739961614</v>
      </c>
      <c r="AL160" s="51">
        <f t="shared" si="186"/>
        <v>1.3221161257001499E-3</v>
      </c>
      <c r="AM160" s="51" t="e">
        <f t="shared" si="166"/>
        <v>#NUM!</v>
      </c>
      <c r="AN160" s="51" t="e">
        <f t="shared" si="187"/>
        <v>#NUM!</v>
      </c>
      <c r="AO160" s="51" t="e">
        <f t="shared" si="188"/>
        <v>#NUM!</v>
      </c>
      <c r="AP160" s="60" t="e">
        <f t="shared" si="189"/>
        <v>#NUM!</v>
      </c>
      <c r="AQ160" s="51" t="e">
        <f t="shared" si="190"/>
        <v>#NUM!</v>
      </c>
      <c r="AR160" s="63" t="e">
        <f t="shared" si="191"/>
        <v>#NUM!</v>
      </c>
      <c r="AS160" s="32" t="str">
        <f t="shared" si="167"/>
        <v>-0.00020253164556962</v>
      </c>
      <c r="AT160" s="32" t="str">
        <f t="shared" si="168"/>
        <v>0.0000930935559431027i</v>
      </c>
      <c r="AU160" s="32">
        <f t="shared" si="192"/>
        <v>9.3093555943102695E-5</v>
      </c>
      <c r="AV160" s="32">
        <f t="shared" si="193"/>
        <v>1.5707963267948966</v>
      </c>
      <c r="AW160" s="32" t="str">
        <f t="shared" si="169"/>
        <v>1+0.00108435648140419i</v>
      </c>
      <c r="AX160" s="32">
        <f t="shared" si="194"/>
        <v>1.0000005879143166</v>
      </c>
      <c r="AY160" s="32">
        <f t="shared" si="195"/>
        <v>1.0843560563985652E-3</v>
      </c>
      <c r="AZ160" s="32" t="str">
        <f t="shared" si="170"/>
        <v>1+0.185096365446964i</v>
      </c>
      <c r="BA160" s="32">
        <f t="shared" si="196"/>
        <v>1.0169860689811223</v>
      </c>
      <c r="BB160" s="32">
        <f t="shared" si="197"/>
        <v>0.18302494111034062</v>
      </c>
      <c r="BC160" s="60" t="str">
        <f t="shared" si="198"/>
        <v>-0.400330729466404+2.17600515463982i</v>
      </c>
      <c r="BD160" s="51">
        <f t="shared" si="199"/>
        <v>6.8977604059010442</v>
      </c>
      <c r="BE160" s="63">
        <f t="shared" si="200"/>
        <v>100.42442764573181</v>
      </c>
      <c r="BF160" s="60" t="str">
        <f t="shared" si="201"/>
        <v>34.6925027182474+59.5500996238299i</v>
      </c>
      <c r="BG160" s="66">
        <f t="shared" si="202"/>
        <v>36.766738702693246</v>
      </c>
      <c r="BH160" s="63">
        <f t="shared" si="203"/>
        <v>59.775917368280609</v>
      </c>
      <c r="BI160" s="60" t="e">
        <f t="shared" si="156"/>
        <v>#NUM!</v>
      </c>
      <c r="BJ160" s="66" t="e">
        <f t="shared" si="204"/>
        <v>#NUM!</v>
      </c>
      <c r="BK160" s="63" t="e">
        <f t="shared" si="157"/>
        <v>#NUM!</v>
      </c>
      <c r="BL160" s="51">
        <f t="shared" si="205"/>
        <v>36.766738702693246</v>
      </c>
      <c r="BM160" s="63">
        <f t="shared" si="206"/>
        <v>59.775917368280609</v>
      </c>
      <c r="BO160" s="32">
        <f t="shared" si="207"/>
        <v>0</v>
      </c>
      <c r="BP160" s="32">
        <f t="shared" si="208"/>
        <v>0</v>
      </c>
    </row>
    <row r="161" spans="14:68" x14ac:dyDescent="0.25">
      <c r="N161" s="11">
        <v>43</v>
      </c>
      <c r="O161" s="52">
        <f t="shared" si="158"/>
        <v>269.15348039269179</v>
      </c>
      <c r="P161" s="50" t="str">
        <f t="shared" si="159"/>
        <v>40.9090909090909</v>
      </c>
      <c r="Q161" s="18" t="str">
        <f t="shared" si="160"/>
        <v>1+0.871193948104646i</v>
      </c>
      <c r="R161" s="18">
        <f t="shared" si="171"/>
        <v>1.3262650169608488</v>
      </c>
      <c r="S161" s="18">
        <f t="shared" si="172"/>
        <v>0.71667028934850641</v>
      </c>
      <c r="T161" s="18" t="str">
        <f t="shared" si="161"/>
        <v>1+0.00135291295470369i</v>
      </c>
      <c r="U161" s="18">
        <f t="shared" si="173"/>
        <v>1.0000009151863127</v>
      </c>
      <c r="V161" s="18">
        <f t="shared" si="174"/>
        <v>1.3529121292592732E-3</v>
      </c>
      <c r="W161" s="32" t="str">
        <f t="shared" si="162"/>
        <v>1-0.00281504544481314i</v>
      </c>
      <c r="X161" s="18">
        <f t="shared" si="175"/>
        <v>1.0000039622325785</v>
      </c>
      <c r="Y161" s="18">
        <f t="shared" si="176"/>
        <v>-2.815038008923916E-3</v>
      </c>
      <c r="Z161" s="32" t="str">
        <f t="shared" si="163"/>
        <v>0.999998840902464+0.00280033085844918i</v>
      </c>
      <c r="AA161" s="18">
        <f t="shared" si="177"/>
        <v>1.0000027618257803</v>
      </c>
      <c r="AB161" s="18">
        <f t="shared" si="178"/>
        <v>2.8003267843909573E-3</v>
      </c>
      <c r="AC161" s="68" t="str">
        <f t="shared" si="179"/>
        <v>23.1707687449548-20.3606064079517i</v>
      </c>
      <c r="AD161" s="66">
        <f t="shared" si="180"/>
        <v>29.783808661252063</v>
      </c>
      <c r="AE161" s="63">
        <f t="shared" si="181"/>
        <v>-41.306403430113704</v>
      </c>
      <c r="AF161" s="51" t="e">
        <f t="shared" si="182"/>
        <v>#NUM!</v>
      </c>
      <c r="AG161" s="51" t="str">
        <f t="shared" si="164"/>
        <v>1+3.94599611788575i</v>
      </c>
      <c r="AH161" s="51">
        <f t="shared" si="183"/>
        <v>4.070735236093034</v>
      </c>
      <c r="AI161" s="51">
        <f t="shared" si="184"/>
        <v>1.3226000906392732</v>
      </c>
      <c r="AJ161" s="51" t="str">
        <f t="shared" si="165"/>
        <v>1+0.00135291295470369i</v>
      </c>
      <c r="AK161" s="51">
        <f t="shared" si="185"/>
        <v>1.0000009151863127</v>
      </c>
      <c r="AL161" s="51">
        <f t="shared" si="186"/>
        <v>1.3529121292592732E-3</v>
      </c>
      <c r="AM161" s="51" t="e">
        <f t="shared" si="166"/>
        <v>#NUM!</v>
      </c>
      <c r="AN161" s="51" t="e">
        <f t="shared" si="187"/>
        <v>#NUM!</v>
      </c>
      <c r="AO161" s="51" t="e">
        <f t="shared" si="188"/>
        <v>#NUM!</v>
      </c>
      <c r="AP161" s="60" t="e">
        <f t="shared" si="189"/>
        <v>#NUM!</v>
      </c>
      <c r="AQ161" s="51" t="e">
        <f t="shared" si="190"/>
        <v>#NUM!</v>
      </c>
      <c r="AR161" s="63" t="e">
        <f t="shared" si="191"/>
        <v>#NUM!</v>
      </c>
      <c r="AS161" s="32" t="str">
        <f t="shared" si="167"/>
        <v>-0.00020253164556962</v>
      </c>
      <c r="AT161" s="32" t="str">
        <f t="shared" si="168"/>
        <v>0.0000952619834230734i</v>
      </c>
      <c r="AU161" s="32">
        <f t="shared" si="192"/>
        <v>9.5261983423073398E-5</v>
      </c>
      <c r="AV161" s="32">
        <f t="shared" si="193"/>
        <v>1.5707963267948966</v>
      </c>
      <c r="AW161" s="32" t="str">
        <f t="shared" si="169"/>
        <v>1+0.00110961438855513i</v>
      </c>
      <c r="AX161" s="32">
        <f t="shared" si="194"/>
        <v>1.0000006156218562</v>
      </c>
      <c r="AY161" s="32">
        <f t="shared" si="195"/>
        <v>1.1096139331534132E-3</v>
      </c>
      <c r="AZ161" s="32" t="str">
        <f t="shared" si="170"/>
        <v>1+0.189407813658516i</v>
      </c>
      <c r="BA161" s="32">
        <f t="shared" si="196"/>
        <v>1.0177796027995938</v>
      </c>
      <c r="BB161" s="32">
        <f t="shared" si="197"/>
        <v>0.18719033123272188</v>
      </c>
      <c r="BC161" s="60" t="str">
        <f t="shared" si="198"/>
        <v>-0.400330707282059+2.12649322294768i</v>
      </c>
      <c r="BD161" s="51">
        <f t="shared" si="199"/>
        <v>6.7045349478233405</v>
      </c>
      <c r="BE161" s="63">
        <f t="shared" si="200"/>
        <v>100.66163975003229</v>
      </c>
      <c r="BF161" s="60" t="str">
        <f t="shared" si="201"/>
        <v>34.0207213016776+57.4234586706212i</v>
      </c>
      <c r="BG161" s="66">
        <f t="shared" si="202"/>
        <v>36.4883436090754</v>
      </c>
      <c r="BH161" s="63">
        <f t="shared" si="203"/>
        <v>59.355236319918589</v>
      </c>
      <c r="BI161" s="60" t="e">
        <f t="shared" si="156"/>
        <v>#NUM!</v>
      </c>
      <c r="BJ161" s="66" t="e">
        <f t="shared" si="204"/>
        <v>#NUM!</v>
      </c>
      <c r="BK161" s="63" t="e">
        <f t="shared" si="157"/>
        <v>#NUM!</v>
      </c>
      <c r="BL161" s="51">
        <f t="shared" si="205"/>
        <v>36.4883436090754</v>
      </c>
      <c r="BM161" s="63">
        <f t="shared" si="206"/>
        <v>59.355236319918589</v>
      </c>
      <c r="BO161" s="32">
        <f t="shared" si="207"/>
        <v>0</v>
      </c>
      <c r="BP161" s="32">
        <f t="shared" si="208"/>
        <v>0</v>
      </c>
    </row>
    <row r="162" spans="14:68" x14ac:dyDescent="0.25">
      <c r="N162" s="11">
        <v>44</v>
      </c>
      <c r="O162" s="52">
        <f t="shared" si="158"/>
        <v>275.42287033381683</v>
      </c>
      <c r="P162" s="50" t="str">
        <f t="shared" si="159"/>
        <v>40.9090909090909</v>
      </c>
      <c r="Q162" s="18" t="str">
        <f t="shared" si="160"/>
        <v>1+0.891486662012889i</v>
      </c>
      <c r="R162" s="18">
        <f t="shared" si="171"/>
        <v>1.3396822267041102</v>
      </c>
      <c r="S162" s="18">
        <f t="shared" si="172"/>
        <v>0.72809163998697357</v>
      </c>
      <c r="T162" s="18" t="str">
        <f t="shared" si="161"/>
        <v>1+0.00138442634571414i</v>
      </c>
      <c r="U162" s="18">
        <f t="shared" si="173"/>
        <v>1.0000009583176943</v>
      </c>
      <c r="V162" s="18">
        <f t="shared" si="174"/>
        <v>1.3844254612345578E-3</v>
      </c>
      <c r="W162" s="32" t="str">
        <f t="shared" si="162"/>
        <v>1-0.00288061627662915i</v>
      </c>
      <c r="X162" s="18">
        <f t="shared" si="175"/>
        <v>1.0000041489664597</v>
      </c>
      <c r="Y162" s="18">
        <f t="shared" si="176"/>
        <v>-2.8806083089320807E-3</v>
      </c>
      <c r="Z162" s="32" t="str">
        <f t="shared" si="163"/>
        <v>0.99999878627588+0.0028655589435186i</v>
      </c>
      <c r="AA162" s="18">
        <f t="shared" si="177"/>
        <v>1.0000028919864641</v>
      </c>
      <c r="AB162" s="18">
        <f t="shared" si="178"/>
        <v>2.8655545780872081E-3</v>
      </c>
      <c r="AC162" s="68" t="str">
        <f t="shared" si="179"/>
        <v>22.7049757063164-20.4196175458862i</v>
      </c>
      <c r="AD162" s="66">
        <f t="shared" si="180"/>
        <v>29.696379899899132</v>
      </c>
      <c r="AE162" s="63">
        <f t="shared" si="181"/>
        <v>-41.96648721585386</v>
      </c>
      <c r="AF162" s="51" t="e">
        <f t="shared" si="182"/>
        <v>#NUM!</v>
      </c>
      <c r="AG162" s="51" t="str">
        <f t="shared" si="164"/>
        <v>1+4.03791017499956i</v>
      </c>
      <c r="AH162" s="51">
        <f t="shared" si="183"/>
        <v>4.1598940589112336</v>
      </c>
      <c r="AI162" s="51">
        <f t="shared" si="184"/>
        <v>1.3280279544458864</v>
      </c>
      <c r="AJ162" s="51" t="str">
        <f t="shared" si="165"/>
        <v>1+0.00138442634571414i</v>
      </c>
      <c r="AK162" s="51">
        <f t="shared" si="185"/>
        <v>1.0000009583176943</v>
      </c>
      <c r="AL162" s="51">
        <f t="shared" si="186"/>
        <v>1.3844254612345578E-3</v>
      </c>
      <c r="AM162" s="51" t="e">
        <f t="shared" si="166"/>
        <v>#NUM!</v>
      </c>
      <c r="AN162" s="51" t="e">
        <f t="shared" si="187"/>
        <v>#NUM!</v>
      </c>
      <c r="AO162" s="51" t="e">
        <f t="shared" si="188"/>
        <v>#NUM!</v>
      </c>
      <c r="AP162" s="60" t="e">
        <f t="shared" si="189"/>
        <v>#NUM!</v>
      </c>
      <c r="AQ162" s="51" t="e">
        <f t="shared" si="190"/>
        <v>#NUM!</v>
      </c>
      <c r="AR162" s="63" t="e">
        <f t="shared" si="191"/>
        <v>#NUM!</v>
      </c>
      <c r="AS162" s="32" t="str">
        <f t="shared" si="167"/>
        <v>-0.00020253164556962</v>
      </c>
      <c r="AT162" s="32" t="str">
        <f t="shared" si="168"/>
        <v>0.0000974809200675964i</v>
      </c>
      <c r="AU162" s="32">
        <f t="shared" si="192"/>
        <v>9.7480920067596406E-5</v>
      </c>
      <c r="AV162" s="32">
        <f t="shared" si="193"/>
        <v>1.5707963267948966</v>
      </c>
      <c r="AW162" s="32" t="str">
        <f t="shared" si="169"/>
        <v>1+0.00113546062794236i</v>
      </c>
      <c r="AX162" s="32">
        <f t="shared" si="194"/>
        <v>1.000000644635211</v>
      </c>
      <c r="AY162" s="32">
        <f t="shared" si="195"/>
        <v>1.135460139970646E-3</v>
      </c>
      <c r="AZ162" s="32" t="str">
        <f t="shared" si="170"/>
        <v>1+0.193819688399979i</v>
      </c>
      <c r="BA162" s="32">
        <f t="shared" si="196"/>
        <v>1.0186098721352865</v>
      </c>
      <c r="BB162" s="32">
        <f t="shared" si="197"/>
        <v>0.19144595142351964</v>
      </c>
      <c r="BC162" s="60" t="str">
        <f t="shared" si="198"/>
        <v>-0.400330684052202+2.07810878610752i</v>
      </c>
      <c r="BD162" s="51">
        <f t="shared" si="199"/>
        <v>6.5116174550905175</v>
      </c>
      <c r="BE162" s="63">
        <f t="shared" si="200"/>
        <v>100.90398794760854</v>
      </c>
      <c r="BF162" s="60" t="str">
        <f t="shared" si="201"/>
        <v>33.3446881751631+55.3580089638829i</v>
      </c>
      <c r="BG162" s="66">
        <f t="shared" si="202"/>
        <v>36.207997354989651</v>
      </c>
      <c r="BH162" s="63">
        <f t="shared" si="203"/>
        <v>58.937500731754717</v>
      </c>
      <c r="BI162" s="60" t="e">
        <f t="shared" si="156"/>
        <v>#NUM!</v>
      </c>
      <c r="BJ162" s="66" t="e">
        <f t="shared" si="204"/>
        <v>#NUM!</v>
      </c>
      <c r="BK162" s="63" t="e">
        <f t="shared" si="157"/>
        <v>#NUM!</v>
      </c>
      <c r="BL162" s="51">
        <f t="shared" si="205"/>
        <v>36.207997354989651</v>
      </c>
      <c r="BM162" s="63">
        <f t="shared" si="206"/>
        <v>58.937500731754717</v>
      </c>
      <c r="BO162" s="32">
        <f t="shared" si="207"/>
        <v>0</v>
      </c>
      <c r="BP162" s="32">
        <f t="shared" si="208"/>
        <v>0</v>
      </c>
    </row>
    <row r="163" spans="14:68" x14ac:dyDescent="0.25">
      <c r="N163" s="11">
        <v>45</v>
      </c>
      <c r="O163" s="52">
        <f t="shared" si="158"/>
        <v>281.83829312644554</v>
      </c>
      <c r="P163" s="50" t="str">
        <f t="shared" si="159"/>
        <v>40.9090909090909</v>
      </c>
      <c r="Q163" s="18" t="str">
        <f t="shared" si="160"/>
        <v>1+0.91225205394955i</v>
      </c>
      <c r="R163" s="18">
        <f t="shared" si="171"/>
        <v>1.3535892323504841</v>
      </c>
      <c r="S163" s="18">
        <f t="shared" si="172"/>
        <v>0.73954310203077023</v>
      </c>
      <c r="T163" s="18" t="str">
        <f t="shared" si="161"/>
        <v>1+0.00141667377789813i</v>
      </c>
      <c r="U163" s="18">
        <f t="shared" si="173"/>
        <v>1.000001003481793</v>
      </c>
      <c r="V163" s="18">
        <f t="shared" si="174"/>
        <v>1.4166728301612339E-3</v>
      </c>
      <c r="W163" s="32" t="str">
        <f t="shared" si="162"/>
        <v>1-0.00294771444932449i</v>
      </c>
      <c r="X163" s="18">
        <f t="shared" si="175"/>
        <v>1.0000043445008</v>
      </c>
      <c r="Y163" s="18">
        <f t="shared" si="176"/>
        <v>-2.947705911785265E-3</v>
      </c>
      <c r="Z163" s="32" t="str">
        <f t="shared" si="163"/>
        <v>0.999998729074824+0.00293230638587002i</v>
      </c>
      <c r="AA163" s="18">
        <f t="shared" si="177"/>
        <v>1.0000030282814165</v>
      </c>
      <c r="AB163" s="18">
        <f t="shared" si="178"/>
        <v>2.9323017082267316E-3</v>
      </c>
      <c r="AC163" s="68" t="str">
        <f t="shared" si="179"/>
        <v>22.2367234926556-20.4680874652709i</v>
      </c>
      <c r="AD163" s="66">
        <f t="shared" si="180"/>
        <v>29.606678902061866</v>
      </c>
      <c r="AE163" s="63">
        <f t="shared" si="181"/>
        <v>-42.62842876038836</v>
      </c>
      <c r="AF163" s="51" t="e">
        <f t="shared" si="182"/>
        <v>#NUM!</v>
      </c>
      <c r="AG163" s="51" t="str">
        <f t="shared" si="164"/>
        <v>1+4.1319651855362i</v>
      </c>
      <c r="AH163" s="51">
        <f t="shared" si="183"/>
        <v>4.2512511446023984</v>
      </c>
      <c r="AI163" s="51">
        <f t="shared" si="184"/>
        <v>1.3333464028634012</v>
      </c>
      <c r="AJ163" s="51" t="str">
        <f t="shared" si="165"/>
        <v>1+0.00141667377789813i</v>
      </c>
      <c r="AK163" s="51">
        <f t="shared" si="185"/>
        <v>1.000001003481793</v>
      </c>
      <c r="AL163" s="51">
        <f t="shared" si="186"/>
        <v>1.4166728301612339E-3</v>
      </c>
      <c r="AM163" s="51" t="e">
        <f t="shared" si="166"/>
        <v>#NUM!</v>
      </c>
      <c r="AN163" s="51" t="e">
        <f t="shared" si="187"/>
        <v>#NUM!</v>
      </c>
      <c r="AO163" s="51" t="e">
        <f t="shared" si="188"/>
        <v>#NUM!</v>
      </c>
      <c r="AP163" s="60" t="e">
        <f t="shared" si="189"/>
        <v>#NUM!</v>
      </c>
      <c r="AQ163" s="51" t="e">
        <f t="shared" si="190"/>
        <v>#NUM!</v>
      </c>
      <c r="AR163" s="63" t="e">
        <f t="shared" si="191"/>
        <v>#NUM!</v>
      </c>
      <c r="AS163" s="32" t="str">
        <f t="shared" si="167"/>
        <v>-0.00020253164556962</v>
      </c>
      <c r="AT163" s="32" t="str">
        <f t="shared" si="168"/>
        <v>0.0000997515423862517i</v>
      </c>
      <c r="AU163" s="32">
        <f t="shared" si="192"/>
        <v>9.9751542386251703E-5</v>
      </c>
      <c r="AV163" s="32">
        <f t="shared" si="193"/>
        <v>1.5707963267948966</v>
      </c>
      <c r="AW163" s="32" t="str">
        <f t="shared" si="169"/>
        <v>1+0.00116190890358412i</v>
      </c>
      <c r="AX163" s="32">
        <f t="shared" si="194"/>
        <v>1.0000006750159223</v>
      </c>
      <c r="AY163" s="32">
        <f t="shared" si="195"/>
        <v>1.161908380713027E-3</v>
      </c>
      <c r="AZ163" s="32" t="str">
        <f t="shared" si="170"/>
        <v>1+0.198334328905738i</v>
      </c>
      <c r="BA163" s="32">
        <f t="shared" si="196"/>
        <v>1.0194785461315454</v>
      </c>
      <c r="BB163" s="32">
        <f t="shared" si="197"/>
        <v>0.19579344120597178</v>
      </c>
      <c r="BC163" s="60" t="str">
        <f t="shared" si="198"/>
        <v>-0.400330659727558+2.03082619005027i</v>
      </c>
      <c r="BD163" s="51">
        <f t="shared" si="199"/>
        <v>6.3190213909977384</v>
      </c>
      <c r="BE163" s="63">
        <f t="shared" si="200"/>
        <v>101.15156539104927</v>
      </c>
      <c r="BF163" s="60" t="str">
        <f t="shared" si="201"/>
        <v>32.6650858987177+53.3529234081244i</v>
      </c>
      <c r="BG163" s="66">
        <f t="shared" si="202"/>
        <v>35.925700293059613</v>
      </c>
      <c r="BH163" s="63">
        <f t="shared" si="203"/>
        <v>58.523136630660922</v>
      </c>
      <c r="BI163" s="60" t="e">
        <f t="shared" si="156"/>
        <v>#NUM!</v>
      </c>
      <c r="BJ163" s="66" t="e">
        <f t="shared" si="204"/>
        <v>#NUM!</v>
      </c>
      <c r="BK163" s="63" t="e">
        <f t="shared" si="157"/>
        <v>#NUM!</v>
      </c>
      <c r="BL163" s="51">
        <f t="shared" si="205"/>
        <v>35.925700293059613</v>
      </c>
      <c r="BM163" s="63">
        <f t="shared" si="206"/>
        <v>58.523136630660922</v>
      </c>
      <c r="BO163" s="32">
        <f t="shared" si="207"/>
        <v>0</v>
      </c>
      <c r="BP163" s="32">
        <f t="shared" si="208"/>
        <v>0</v>
      </c>
    </row>
    <row r="164" spans="14:68" x14ac:dyDescent="0.25">
      <c r="N164" s="11">
        <v>46</v>
      </c>
      <c r="O164" s="52">
        <f t="shared" si="158"/>
        <v>288.40315031266073</v>
      </c>
      <c r="P164" s="50" t="str">
        <f t="shared" si="159"/>
        <v>40.9090909090909</v>
      </c>
      <c r="Q164" s="18" t="str">
        <f t="shared" si="160"/>
        <v>1+0.933501134000299i</v>
      </c>
      <c r="R164" s="18">
        <f t="shared" si="171"/>
        <v>1.3680001342031527</v>
      </c>
      <c r="S164" s="18">
        <f t="shared" si="172"/>
        <v>0.7510187345834155</v>
      </c>
      <c r="T164" s="18" t="str">
        <f t="shared" si="161"/>
        <v>1+0.00144967234927106i</v>
      </c>
      <c r="U164" s="18">
        <f t="shared" si="173"/>
        <v>1.0000010507744082</v>
      </c>
      <c r="V164" s="18">
        <f t="shared" si="174"/>
        <v>1.4496713337527371E-3</v>
      </c>
      <c r="W164" s="32" t="str">
        <f t="shared" si="162"/>
        <v>1-0.00301637553923847i</v>
      </c>
      <c r="X164" s="18">
        <f t="shared" si="175"/>
        <v>1.0000045492503489</v>
      </c>
      <c r="Y164" s="18">
        <f t="shared" si="176"/>
        <v>-3.0163663911026185E-3</v>
      </c>
      <c r="Z164" s="32" t="str">
        <f t="shared" si="163"/>
        <v>0.999998669177966+0.0030006085758809i</v>
      </c>
      <c r="AA164" s="18">
        <f t="shared" si="177"/>
        <v>1.0000031709997368</v>
      </c>
      <c r="AB164" s="18">
        <f t="shared" si="178"/>
        <v>3.0006035636966238E-3</v>
      </c>
      <c r="AC164" s="68" t="str">
        <f t="shared" si="179"/>
        <v>21.7664926088722-20.5058893723349i</v>
      </c>
      <c r="AD164" s="66">
        <f t="shared" si="180"/>
        <v>29.514694870752006</v>
      </c>
      <c r="AE164" s="63">
        <f t="shared" si="181"/>
        <v>-43.291890761647359</v>
      </c>
      <c r="AF164" s="51" t="e">
        <f t="shared" si="182"/>
        <v>#NUM!</v>
      </c>
      <c r="AG164" s="51" t="str">
        <f t="shared" si="164"/>
        <v>1+4.22821101870724i</v>
      </c>
      <c r="AH164" s="51">
        <f t="shared" si="183"/>
        <v>4.3448553967557215</v>
      </c>
      <c r="AI164" s="51">
        <f t="shared" si="184"/>
        <v>1.3385570517859722</v>
      </c>
      <c r="AJ164" s="51" t="str">
        <f t="shared" si="165"/>
        <v>1+0.00144967234927106i</v>
      </c>
      <c r="AK164" s="51">
        <f t="shared" si="185"/>
        <v>1.0000010507744082</v>
      </c>
      <c r="AL164" s="51">
        <f t="shared" si="186"/>
        <v>1.4496713337527371E-3</v>
      </c>
      <c r="AM164" s="51" t="e">
        <f t="shared" si="166"/>
        <v>#NUM!</v>
      </c>
      <c r="AN164" s="51" t="e">
        <f t="shared" si="187"/>
        <v>#NUM!</v>
      </c>
      <c r="AO164" s="51" t="e">
        <f t="shared" si="188"/>
        <v>#NUM!</v>
      </c>
      <c r="AP164" s="60" t="e">
        <f t="shared" si="189"/>
        <v>#NUM!</v>
      </c>
      <c r="AQ164" s="51" t="e">
        <f t="shared" si="190"/>
        <v>#NUM!</v>
      </c>
      <c r="AR164" s="63" t="e">
        <f t="shared" si="191"/>
        <v>#NUM!</v>
      </c>
      <c r="AS164" s="32" t="str">
        <f t="shared" si="167"/>
        <v>-0.00020253164556962</v>
      </c>
      <c r="AT164" s="32" t="str">
        <f t="shared" si="168"/>
        <v>0.000102075054293048i</v>
      </c>
      <c r="AU164" s="32">
        <f t="shared" si="192"/>
        <v>1.02075054293048E-4</v>
      </c>
      <c r="AV164" s="32">
        <f t="shared" si="193"/>
        <v>1.5707963267948966</v>
      </c>
      <c r="AW164" s="32" t="str">
        <f t="shared" si="169"/>
        <v>1+0.00118897323870624i</v>
      </c>
      <c r="AX164" s="32">
        <f t="shared" si="194"/>
        <v>1.0000007068284313</v>
      </c>
      <c r="AY164" s="32">
        <f t="shared" si="195"/>
        <v>1.1889726784397911E-3</v>
      </c>
      <c r="AZ164" s="32" t="str">
        <f t="shared" si="170"/>
        <v>1+0.202954128897948i</v>
      </c>
      <c r="BA164" s="32">
        <f t="shared" si="196"/>
        <v>1.0203873668547279</v>
      </c>
      <c r="BB164" s="32">
        <f t="shared" si="197"/>
        <v>0.20023444799755793</v>
      </c>
      <c r="BC164" s="60" t="str">
        <f t="shared" si="198"/>
        <v>-0.40033063425653+1.98462036491749i</v>
      </c>
      <c r="BD164" s="51">
        <f t="shared" si="199"/>
        <v>6.1267607577343259</v>
      </c>
      <c r="BE164" s="63">
        <f t="shared" si="200"/>
        <v>101.40446566696083</v>
      </c>
      <c r="BF164" s="60" t="str">
        <f t="shared" si="201"/>
        <v>31.9826118574311+51.4073602028149i</v>
      </c>
      <c r="BG164" s="66">
        <f t="shared" si="202"/>
        <v>35.641455628486341</v>
      </c>
      <c r="BH164" s="63">
        <f t="shared" si="203"/>
        <v>58.112574905313487</v>
      </c>
      <c r="BI164" s="60" t="e">
        <f t="shared" si="156"/>
        <v>#NUM!</v>
      </c>
      <c r="BJ164" s="66" t="e">
        <f t="shared" si="204"/>
        <v>#NUM!</v>
      </c>
      <c r="BK164" s="63" t="e">
        <f t="shared" si="157"/>
        <v>#NUM!</v>
      </c>
      <c r="BL164" s="51">
        <f t="shared" si="205"/>
        <v>35.641455628486341</v>
      </c>
      <c r="BM164" s="63">
        <f t="shared" si="206"/>
        <v>58.112574905313487</v>
      </c>
      <c r="BO164" s="32">
        <f t="shared" si="207"/>
        <v>0</v>
      </c>
      <c r="BP164" s="32">
        <f t="shared" si="208"/>
        <v>0</v>
      </c>
    </row>
    <row r="165" spans="14:68" x14ac:dyDescent="0.25">
      <c r="N165" s="11">
        <v>47</v>
      </c>
      <c r="O165" s="52">
        <f t="shared" si="158"/>
        <v>295.12092266663871</v>
      </c>
      <c r="P165" s="50" t="str">
        <f t="shared" si="159"/>
        <v>40.9090909090909</v>
      </c>
      <c r="Q165" s="18" t="str">
        <f t="shared" si="160"/>
        <v>1+0.955245168708642i</v>
      </c>
      <c r="R165" s="18">
        <f t="shared" si="171"/>
        <v>1.3829292578947059</v>
      </c>
      <c r="S165" s="18">
        <f t="shared" si="172"/>
        <v>0.76251253337198699</v>
      </c>
      <c r="T165" s="18" t="str">
        <f t="shared" si="161"/>
        <v>1+0.00148343955611225i</v>
      </c>
      <c r="U165" s="18">
        <f t="shared" si="173"/>
        <v>1.0000011002958529</v>
      </c>
      <c r="V165" s="18">
        <f t="shared" si="174"/>
        <v>1.4834384679648269E-3</v>
      </c>
      <c r="W165" s="32" t="str">
        <f t="shared" si="162"/>
        <v>1-0.00308663595138981i</v>
      </c>
      <c r="X165" s="18">
        <f t="shared" si="175"/>
        <v>1.0000047636494021</v>
      </c>
      <c r="Y165" s="18">
        <f t="shared" si="176"/>
        <v>-3.0866261489881607E-3</v>
      </c>
      <c r="Z165" s="32" t="str">
        <f t="shared" si="163"/>
        <v>0.999998606458256+0.00307050172827646i</v>
      </c>
      <c r="AA165" s="18">
        <f t="shared" si="177"/>
        <v>1.0000033204441459</v>
      </c>
      <c r="AB165" s="18">
        <f t="shared" si="178"/>
        <v>3.0704963576251559E-3</v>
      </c>
      <c r="AC165" s="68" t="str">
        <f t="shared" si="179"/>
        <v>21.2947718375224-20.5329238720097i</v>
      </c>
      <c r="AD165" s="66">
        <f t="shared" si="180"/>
        <v>29.420419367684644</v>
      </c>
      <c r="AE165" s="63">
        <f t="shared" si="181"/>
        <v>-43.956532358235435</v>
      </c>
      <c r="AF165" s="51" t="e">
        <f t="shared" si="182"/>
        <v>#NUM!</v>
      </c>
      <c r="AG165" s="51" t="str">
        <f t="shared" si="164"/>
        <v>1+4.32669870532739i</v>
      </c>
      <c r="AH165" s="51">
        <f t="shared" si="183"/>
        <v>4.4407568821859309</v>
      </c>
      <c r="AI165" s="51">
        <f t="shared" si="184"/>
        <v>1.3436615316832934</v>
      </c>
      <c r="AJ165" s="51" t="str">
        <f t="shared" si="165"/>
        <v>1+0.00148343955611225i</v>
      </c>
      <c r="AK165" s="51">
        <f t="shared" si="185"/>
        <v>1.0000011002958529</v>
      </c>
      <c r="AL165" s="51">
        <f t="shared" si="186"/>
        <v>1.4834384679648269E-3</v>
      </c>
      <c r="AM165" s="51" t="e">
        <f t="shared" si="166"/>
        <v>#NUM!</v>
      </c>
      <c r="AN165" s="51" t="e">
        <f t="shared" si="187"/>
        <v>#NUM!</v>
      </c>
      <c r="AO165" s="51" t="e">
        <f t="shared" si="188"/>
        <v>#NUM!</v>
      </c>
      <c r="AP165" s="60" t="e">
        <f t="shared" si="189"/>
        <v>#NUM!</v>
      </c>
      <c r="AQ165" s="51" t="e">
        <f t="shared" si="190"/>
        <v>#NUM!</v>
      </c>
      <c r="AR165" s="63" t="e">
        <f t="shared" si="191"/>
        <v>#NUM!</v>
      </c>
      <c r="AS165" s="32" t="str">
        <f t="shared" si="167"/>
        <v>-0.00020253164556962</v>
      </c>
      <c r="AT165" s="32" t="str">
        <f t="shared" si="168"/>
        <v>0.000104452687744754i</v>
      </c>
      <c r="AU165" s="32">
        <f t="shared" si="192"/>
        <v>1.04452687744754E-4</v>
      </c>
      <c r="AV165" s="32">
        <f t="shared" si="193"/>
        <v>1.5707963267948966</v>
      </c>
      <c r="AW165" s="32" t="str">
        <f t="shared" si="169"/>
        <v>1+0.00121666798317745i</v>
      </c>
      <c r="AX165" s="32">
        <f t="shared" si="194"/>
        <v>1.0000007401402167</v>
      </c>
      <c r="AY165" s="32">
        <f t="shared" si="195"/>
        <v>1.2166673828411579E-3</v>
      </c>
      <c r="AZ165" s="32" t="str">
        <f t="shared" si="170"/>
        <v>1+0.207681537855715i</v>
      </c>
      <c r="BA165" s="32">
        <f t="shared" si="196"/>
        <v>1.0213381522131222</v>
      </c>
      <c r="BB165" s="32">
        <f t="shared" si="197"/>
        <v>0.20477062544194261</v>
      </c>
      <c r="BC165" s="60" t="str">
        <f t="shared" si="198"/>
        <v>-0.400330607585093+1.93946681176888i</v>
      </c>
      <c r="BD165" s="51">
        <f t="shared" si="199"/>
        <v>5.9348501133637077</v>
      </c>
      <c r="BE165" s="63">
        <f t="shared" si="200"/>
        <v>101.66278269996948</v>
      </c>
      <c r="BF165" s="60" t="str">
        <f t="shared" si="201"/>
        <v>31.2979754502385+49.5204611322454i</v>
      </c>
      <c r="BG165" s="66">
        <f t="shared" si="202"/>
        <v>35.355269481048346</v>
      </c>
      <c r="BH165" s="63">
        <f t="shared" si="203"/>
        <v>57.706250341734069</v>
      </c>
      <c r="BI165" s="60" t="e">
        <f t="shared" si="156"/>
        <v>#NUM!</v>
      </c>
      <c r="BJ165" s="66" t="e">
        <f t="shared" si="204"/>
        <v>#NUM!</v>
      </c>
      <c r="BK165" s="63" t="e">
        <f t="shared" si="157"/>
        <v>#NUM!</v>
      </c>
      <c r="BL165" s="51">
        <f t="shared" si="205"/>
        <v>35.355269481048346</v>
      </c>
      <c r="BM165" s="63">
        <f t="shared" si="206"/>
        <v>57.706250341734069</v>
      </c>
      <c r="BO165" s="32">
        <f t="shared" si="207"/>
        <v>0</v>
      </c>
      <c r="BP165" s="32">
        <f t="shared" si="208"/>
        <v>0</v>
      </c>
    </row>
    <row r="166" spans="14:68" x14ac:dyDescent="0.25">
      <c r="N166" s="11">
        <v>48</v>
      </c>
      <c r="O166" s="52">
        <f t="shared" si="158"/>
        <v>301.99517204020168</v>
      </c>
      <c r="P166" s="50" t="str">
        <f t="shared" si="159"/>
        <v>40.9090909090909</v>
      </c>
      <c r="Q166" s="18" t="str">
        <f t="shared" si="160"/>
        <v>1+0.9774956870496i</v>
      </c>
      <c r="R166" s="18">
        <f t="shared" si="171"/>
        <v>1.3983911535048301</v>
      </c>
      <c r="S166" s="18">
        <f t="shared" si="172"/>
        <v>0.77401844627922656</v>
      </c>
      <c r="T166" s="18" t="str">
        <f t="shared" si="161"/>
        <v>1+0.00151799330224174i</v>
      </c>
      <c r="U166" s="18">
        <f t="shared" si="173"/>
        <v>1.0000011521511691</v>
      </c>
      <c r="V166" s="18">
        <f t="shared" si="174"/>
        <v>1.5179921362708417E-3</v>
      </c>
      <c r="W166" s="32" t="str">
        <f t="shared" si="162"/>
        <v>1-0.00315853293877903i</v>
      </c>
      <c r="X166" s="18">
        <f t="shared" si="175"/>
        <v>1.0000049881527218</v>
      </c>
      <c r="Y166" s="18">
        <f t="shared" si="176"/>
        <v>-3.1585224353192546E-3</v>
      </c>
      <c r="Z166" s="32" t="str">
        <f t="shared" si="163"/>
        <v>0.999998540782657+0.00314202290133124i</v>
      </c>
      <c r="AA166" s="18">
        <f t="shared" si="177"/>
        <v>1.0000034769316335</v>
      </c>
      <c r="AB166" s="18">
        <f t="shared" si="178"/>
        <v>3.1420171465757056E-3</v>
      </c>
      <c r="AC166" s="68" t="str">
        <f t="shared" si="179"/>
        <v>20.8220562286885-20.5491196025221i</v>
      </c>
      <c r="AD166" s="66">
        <f t="shared" si="180"/>
        <v>29.323846348690083</v>
      </c>
      <c r="AE166" s="63">
        <f t="shared" si="181"/>
        <v>-44.622010021028451</v>
      </c>
      <c r="AF166" s="51" t="e">
        <f t="shared" si="182"/>
        <v>#NUM!</v>
      </c>
      <c r="AG166" s="51" t="str">
        <f t="shared" si="164"/>
        <v>1+4.42748046487173i</v>
      </c>
      <c r="AH166" s="51">
        <f t="shared" si="183"/>
        <v>4.5390068590850126</v>
      </c>
      <c r="AI166" s="51">
        <f t="shared" si="184"/>
        <v>1.3486614845386367</v>
      </c>
      <c r="AJ166" s="51" t="str">
        <f t="shared" si="165"/>
        <v>1+0.00151799330224174i</v>
      </c>
      <c r="AK166" s="51">
        <f t="shared" si="185"/>
        <v>1.0000011521511691</v>
      </c>
      <c r="AL166" s="51">
        <f t="shared" si="186"/>
        <v>1.5179921362708417E-3</v>
      </c>
      <c r="AM166" s="51" t="e">
        <f t="shared" si="166"/>
        <v>#NUM!</v>
      </c>
      <c r="AN166" s="51" t="e">
        <f t="shared" si="187"/>
        <v>#NUM!</v>
      </c>
      <c r="AO166" s="51" t="e">
        <f t="shared" si="188"/>
        <v>#NUM!</v>
      </c>
      <c r="AP166" s="60" t="e">
        <f t="shared" si="189"/>
        <v>#NUM!</v>
      </c>
      <c r="AQ166" s="51" t="e">
        <f t="shared" si="190"/>
        <v>#NUM!</v>
      </c>
      <c r="AR166" s="63" t="e">
        <f t="shared" si="191"/>
        <v>#NUM!</v>
      </c>
      <c r="AS166" s="32" t="str">
        <f t="shared" si="167"/>
        <v>-0.00020253164556962</v>
      </c>
      <c r="AT166" s="32" t="str">
        <f t="shared" si="168"/>
        <v>0.000106885703394096i</v>
      </c>
      <c r="AU166" s="32">
        <f t="shared" si="192"/>
        <v>1.06885703394096E-4</v>
      </c>
      <c r="AV166" s="32">
        <f t="shared" si="193"/>
        <v>1.5707963267948966</v>
      </c>
      <c r="AW166" s="32" t="str">
        <f t="shared" si="169"/>
        <v>1+0.00124500782111784i</v>
      </c>
      <c r="AX166" s="32">
        <f t="shared" si="194"/>
        <v>1.0000007750219368</v>
      </c>
      <c r="AY166" s="32">
        <f t="shared" si="195"/>
        <v>1.2450071778459402E-3</v>
      </c>
      <c r="AZ166" s="32" t="str">
        <f t="shared" si="170"/>
        <v>1+0.212519062313843i</v>
      </c>
      <c r="BA166" s="32">
        <f t="shared" si="196"/>
        <v>1.022332798968494</v>
      </c>
      <c r="BB166" s="32">
        <f t="shared" si="197"/>
        <v>0.20940363160437742</v>
      </c>
      <c r="BC166" s="60" t="str">
        <f t="shared" si="198"/>
        <v>-0.400330579656676+1.89534158959271i</v>
      </c>
      <c r="BD166" s="51">
        <f t="shared" si="199"/>
        <v>5.7433045889034231</v>
      </c>
      <c r="BE166" s="63">
        <f t="shared" si="200"/>
        <v>101.92661064888905</v>
      </c>
      <c r="BF166" s="60" t="str">
        <f t="shared" si="201"/>
        <v>30.6118951725002+47.6913501129833i</v>
      </c>
      <c r="BG166" s="66">
        <f t="shared" si="202"/>
        <v>35.06715093759351</v>
      </c>
      <c r="BH166" s="63">
        <f t="shared" si="203"/>
        <v>57.304600627860609</v>
      </c>
      <c r="BI166" s="60" t="e">
        <f t="shared" si="156"/>
        <v>#NUM!</v>
      </c>
      <c r="BJ166" s="66" t="e">
        <f t="shared" si="204"/>
        <v>#NUM!</v>
      </c>
      <c r="BK166" s="63" t="e">
        <f t="shared" si="157"/>
        <v>#NUM!</v>
      </c>
      <c r="BL166" s="51">
        <f t="shared" si="205"/>
        <v>35.06715093759351</v>
      </c>
      <c r="BM166" s="63">
        <f t="shared" si="206"/>
        <v>57.304600627860609</v>
      </c>
      <c r="BO166" s="32">
        <f t="shared" si="207"/>
        <v>0</v>
      </c>
      <c r="BP166" s="32">
        <f t="shared" si="208"/>
        <v>0</v>
      </c>
    </row>
    <row r="167" spans="14:68" x14ac:dyDescent="0.25">
      <c r="N167" s="11">
        <v>49</v>
      </c>
      <c r="O167" s="52">
        <f t="shared" si="158"/>
        <v>309.02954325135937</v>
      </c>
      <c r="P167" s="50" t="str">
        <f t="shared" si="159"/>
        <v>40.9090909090909</v>
      </c>
      <c r="Q167" s="18" t="str">
        <f t="shared" si="160"/>
        <v>1+1.00026448654252i</v>
      </c>
      <c r="R167" s="18">
        <f t="shared" si="171"/>
        <v>1.4144005949652918</v>
      </c>
      <c r="S167" s="18">
        <f t="shared" si="172"/>
        <v>0.78553038918196738</v>
      </c>
      <c r="T167" s="18" t="str">
        <f t="shared" si="161"/>
        <v>1+0.00155335190851309i</v>
      </c>
      <c r="U167" s="18">
        <f t="shared" si="173"/>
        <v>1.0000012064503481</v>
      </c>
      <c r="V167" s="18">
        <f t="shared" si="174"/>
        <v>1.5533506591528445E-3</v>
      </c>
      <c r="W167" s="32" t="str">
        <f t="shared" si="162"/>
        <v>1-0.00323210462214051i</v>
      </c>
      <c r="X167" s="18">
        <f t="shared" si="175"/>
        <v>1.0000052232365031</v>
      </c>
      <c r="Y167" s="18">
        <f t="shared" si="176"/>
        <v>-3.232093367483764E-3</v>
      </c>
      <c r="Z167" s="32" t="str">
        <f t="shared" si="163"/>
        <v>0.999998472011862+0.0032152100165179i</v>
      </c>
      <c r="AA167" s="18">
        <f t="shared" si="177"/>
        <v>1.0000036407941268</v>
      </c>
      <c r="AB167" s="18">
        <f t="shared" si="178"/>
        <v>3.2152038501873938E-3</v>
      </c>
      <c r="AC167" s="68" t="str">
        <f t="shared" si="179"/>
        <v>20.3488450340296-20.5544336935341i</v>
      </c>
      <c r="AD167" s="66">
        <f t="shared" si="180"/>
        <v>29.224972189203584</v>
      </c>
      <c r="AE167" s="63">
        <f t="shared" si="181"/>
        <v>-45.287978462361409</v>
      </c>
      <c r="AF167" s="51" t="e">
        <f t="shared" si="182"/>
        <v>#NUM!</v>
      </c>
      <c r="AG167" s="51" t="str">
        <f t="shared" si="164"/>
        <v>1+4.53060973316317i</v>
      </c>
      <c r="AH167" s="51">
        <f t="shared" si="183"/>
        <v>4.6396578057258546</v>
      </c>
      <c r="AI167" s="51">
        <f t="shared" si="184"/>
        <v>1.3535585609720828</v>
      </c>
      <c r="AJ167" s="51" t="str">
        <f t="shared" si="165"/>
        <v>1+0.00155335190851309i</v>
      </c>
      <c r="AK167" s="51">
        <f t="shared" si="185"/>
        <v>1.0000012064503481</v>
      </c>
      <c r="AL167" s="51">
        <f t="shared" si="186"/>
        <v>1.5533506591528445E-3</v>
      </c>
      <c r="AM167" s="51" t="e">
        <f t="shared" si="166"/>
        <v>#NUM!</v>
      </c>
      <c r="AN167" s="51" t="e">
        <f t="shared" si="187"/>
        <v>#NUM!</v>
      </c>
      <c r="AO167" s="51" t="e">
        <f t="shared" si="188"/>
        <v>#NUM!</v>
      </c>
      <c r="AP167" s="60" t="e">
        <f t="shared" si="189"/>
        <v>#NUM!</v>
      </c>
      <c r="AQ167" s="51" t="e">
        <f t="shared" si="190"/>
        <v>#NUM!</v>
      </c>
      <c r="AR167" s="63" t="e">
        <f t="shared" si="191"/>
        <v>#NUM!</v>
      </c>
      <c r="AS167" s="32" t="str">
        <f t="shared" si="167"/>
        <v>-0.00020253164556962</v>
      </c>
      <c r="AT167" s="32" t="str">
        <f t="shared" si="168"/>
        <v>0.000109375391258178i</v>
      </c>
      <c r="AU167" s="32">
        <f t="shared" si="192"/>
        <v>1.09375391258178E-4</v>
      </c>
      <c r="AV167" s="32">
        <f t="shared" si="193"/>
        <v>1.5707963267948966</v>
      </c>
      <c r="AW167" s="32" t="str">
        <f t="shared" si="169"/>
        <v>1+0.00127400777868462i</v>
      </c>
      <c r="AX167" s="32">
        <f t="shared" si="194"/>
        <v>1.0000008115475807</v>
      </c>
      <c r="AY167" s="32">
        <f t="shared" si="195"/>
        <v>1.2740070894063911E-3</v>
      </c>
      <c r="AZ167" s="32" t="str">
        <f t="shared" si="170"/>
        <v>1+0.217469267191832i</v>
      </c>
      <c r="BA167" s="32">
        <f t="shared" si="196"/>
        <v>1.0233732858409743</v>
      </c>
      <c r="BB167" s="32">
        <f t="shared" si="197"/>
        <v>0.21413512702404386</v>
      </c>
      <c r="BC167" s="60" t="str">
        <f t="shared" si="198"/>
        <v>-0.400330550412034+1.85222130261186i</v>
      </c>
      <c r="BD167" s="51">
        <f t="shared" si="199"/>
        <v>5.5521399054553697</v>
      </c>
      <c r="BE167" s="63">
        <f t="shared" si="200"/>
        <v>102.19604379468274</v>
      </c>
      <c r="BF167" s="60" t="str">
        <f t="shared" si="201"/>
        <v>29.9250956175646+45.9191320095173i</v>
      </c>
      <c r="BG167" s="66">
        <f t="shared" si="202"/>
        <v>34.777112094658946</v>
      </c>
      <c r="BH167" s="63">
        <f t="shared" si="203"/>
        <v>56.908065332321286</v>
      </c>
      <c r="BI167" s="60" t="e">
        <f t="shared" si="156"/>
        <v>#NUM!</v>
      </c>
      <c r="BJ167" s="66" t="e">
        <f t="shared" si="204"/>
        <v>#NUM!</v>
      </c>
      <c r="BK167" s="63" t="e">
        <f t="shared" si="157"/>
        <v>#NUM!</v>
      </c>
      <c r="BL167" s="51">
        <f t="shared" si="205"/>
        <v>34.777112094658946</v>
      </c>
      <c r="BM167" s="63">
        <f t="shared" si="206"/>
        <v>56.908065332321286</v>
      </c>
      <c r="BO167" s="32">
        <f t="shared" si="207"/>
        <v>0</v>
      </c>
      <c r="BP167" s="32">
        <f t="shared" si="208"/>
        <v>0</v>
      </c>
    </row>
    <row r="168" spans="14:68" x14ac:dyDescent="0.25">
      <c r="N168" s="11">
        <v>50</v>
      </c>
      <c r="O168" s="52">
        <f t="shared" si="158"/>
        <v>316.22776601683825</v>
      </c>
      <c r="P168" s="50" t="str">
        <f t="shared" si="159"/>
        <v>40.9090909090909</v>
      </c>
      <c r="Q168" s="18" t="str">
        <f t="shared" si="160"/>
        <v>1+1.02356363950626i</v>
      </c>
      <c r="R168" s="18">
        <f t="shared" si="171"/>
        <v>1.4309725797929533</v>
      </c>
      <c r="S168" s="18">
        <f t="shared" si="172"/>
        <v>0.79704226199542605</v>
      </c>
      <c r="T168" s="18" t="str">
        <f t="shared" si="161"/>
        <v>1+0.00158953412252738i</v>
      </c>
      <c r="U168" s="18">
        <f t="shared" si="173"/>
        <v>1.0000012633085653</v>
      </c>
      <c r="V168" s="18">
        <f t="shared" si="174"/>
        <v>1.5895327838138492E-3</v>
      </c>
      <c r="W168" s="32" t="str">
        <f t="shared" si="162"/>
        <v>1-0.00330739001015462i</v>
      </c>
      <c r="X168" s="18">
        <f t="shared" si="175"/>
        <v>1.0000054693993825</v>
      </c>
      <c r="Y168" s="18">
        <f t="shared" si="176"/>
        <v>-3.3073779505762052E-3</v>
      </c>
      <c r="Z168" s="32" t="str">
        <f t="shared" si="163"/>
        <v>0.9999984+0.00329010187861365i</v>
      </c>
      <c r="AA168" s="18">
        <f t="shared" si="177"/>
        <v>1.0000038123791988</v>
      </c>
      <c r="AB168" s="18">
        <f t="shared" si="178"/>
        <v>3.2900952712727537E-3</v>
      </c>
      <c r="AC168" s="68" t="str">
        <f t="shared" si="179"/>
        <v>19.875639603213-20.548852042373i</v>
      </c>
      <c r="AD168" s="66">
        <f t="shared" si="180"/>
        <v>29.123795699605552</v>
      </c>
      <c r="AE168" s="63">
        <f t="shared" si="181"/>
        <v>-45.954091557050603</v>
      </c>
      <c r="AF168" s="51" t="e">
        <f t="shared" si="182"/>
        <v>#NUM!</v>
      </c>
      <c r="AG168" s="51" t="str">
        <f t="shared" si="164"/>
        <v>1+4.63614119070484i</v>
      </c>
      <c r="AH168" s="51">
        <f t="shared" si="183"/>
        <v>4.7427634497358273</v>
      </c>
      <c r="AI168" s="51">
        <f t="shared" si="184"/>
        <v>1.3583544175430429</v>
      </c>
      <c r="AJ168" s="51" t="str">
        <f t="shared" si="165"/>
        <v>1+0.00158953412252738i</v>
      </c>
      <c r="AK168" s="51">
        <f t="shared" si="185"/>
        <v>1.0000012633085653</v>
      </c>
      <c r="AL168" s="51">
        <f t="shared" si="186"/>
        <v>1.5895327838138492E-3</v>
      </c>
      <c r="AM168" s="51" t="e">
        <f t="shared" si="166"/>
        <v>#NUM!</v>
      </c>
      <c r="AN168" s="51" t="e">
        <f t="shared" si="187"/>
        <v>#NUM!</v>
      </c>
      <c r="AO168" s="51" t="e">
        <f t="shared" si="188"/>
        <v>#NUM!</v>
      </c>
      <c r="AP168" s="60" t="e">
        <f t="shared" si="189"/>
        <v>#NUM!</v>
      </c>
      <c r="AQ168" s="51" t="e">
        <f t="shared" si="190"/>
        <v>#NUM!</v>
      </c>
      <c r="AR168" s="63" t="e">
        <f t="shared" si="191"/>
        <v>#NUM!</v>
      </c>
      <c r="AS168" s="32" t="str">
        <f t="shared" si="167"/>
        <v>-0.00020253164556962</v>
      </c>
      <c r="AT168" s="32" t="str">
        <f t="shared" si="168"/>
        <v>0.000111923071402459i</v>
      </c>
      <c r="AU168" s="32">
        <f t="shared" si="192"/>
        <v>1.11923071402459E-4</v>
      </c>
      <c r="AV168" s="32">
        <f t="shared" si="193"/>
        <v>1.5707963267948966</v>
      </c>
      <c r="AW168" s="32" t="str">
        <f t="shared" si="169"/>
        <v>1+0.00130368323203914i</v>
      </c>
      <c r="AX168" s="32">
        <f t="shared" si="194"/>
        <v>1.0000008497946236</v>
      </c>
      <c r="AY168" s="32">
        <f t="shared" si="195"/>
        <v>1.303682493464245E-3</v>
      </c>
      <c r="AZ168" s="32" t="str">
        <f t="shared" si="170"/>
        <v>1+0.222534777153833i</v>
      </c>
      <c r="BA168" s="32">
        <f t="shared" si="196"/>
        <v>1.0244616767077752</v>
      </c>
      <c r="BB168" s="32">
        <f t="shared" si="197"/>
        <v>0.21896677261678923</v>
      </c>
      <c r="BC168" s="60" t="str">
        <f t="shared" si="198"/>
        <v>-0.400330519789142+1.81008308787919i</v>
      </c>
      <c r="BD168" s="51">
        <f t="shared" si="199"/>
        <v>5.3613723913345455</v>
      </c>
      <c r="BE168" s="63">
        <f t="shared" si="200"/>
        <v>102.47117641984219</v>
      </c>
      <c r="BF168" s="60" t="str">
        <f t="shared" si="201"/>
        <v>29.2383044237352+44.2028917257511i</v>
      </c>
      <c r="BG168" s="66">
        <f t="shared" si="202"/>
        <v>34.485168090940107</v>
      </c>
      <c r="BH168" s="63">
        <f t="shared" si="203"/>
        <v>56.517084862791627</v>
      </c>
      <c r="BI168" s="60" t="e">
        <f t="shared" si="156"/>
        <v>#NUM!</v>
      </c>
      <c r="BJ168" s="66" t="e">
        <f t="shared" si="204"/>
        <v>#NUM!</v>
      </c>
      <c r="BK168" s="63" t="e">
        <f t="shared" si="157"/>
        <v>#NUM!</v>
      </c>
      <c r="BL168" s="51">
        <f t="shared" si="205"/>
        <v>34.485168090940107</v>
      </c>
      <c r="BM168" s="63">
        <f t="shared" si="206"/>
        <v>56.517084862791627</v>
      </c>
      <c r="BO168" s="32">
        <f t="shared" si="207"/>
        <v>0</v>
      </c>
      <c r="BP168" s="32">
        <f t="shared" si="208"/>
        <v>0</v>
      </c>
    </row>
    <row r="169" spans="14:68" x14ac:dyDescent="0.25">
      <c r="N169" s="11">
        <v>51</v>
      </c>
      <c r="O169" s="52">
        <f t="shared" si="158"/>
        <v>323.59365692962825</v>
      </c>
      <c r="P169" s="50" t="str">
        <f t="shared" si="159"/>
        <v>40.9090909090909</v>
      </c>
      <c r="Q169" s="18" t="str">
        <f t="shared" si="160"/>
        <v>1+1.04740549946014i</v>
      </c>
      <c r="R169" s="18">
        <f t="shared" si="171"/>
        <v>1.448122329190233</v>
      </c>
      <c r="S169" s="18">
        <f t="shared" si="172"/>
        <v>0.80854796482047941</v>
      </c>
      <c r="T169" s="18" t="str">
        <f t="shared" si="161"/>
        <v>1+0.0016265591285734i</v>
      </c>
      <c r="U169" s="18">
        <f t="shared" si="173"/>
        <v>1.0000013228464244</v>
      </c>
      <c r="V169" s="18">
        <f t="shared" si="174"/>
        <v>1.6265576941161101E-3</v>
      </c>
      <c r="W169" s="32" t="str">
        <f t="shared" si="162"/>
        <v>1-0.00338442902013059i</v>
      </c>
      <c r="X169" s="18">
        <f t="shared" si="175"/>
        <v>1.0000057271634959</v>
      </c>
      <c r="Y169" s="18">
        <f t="shared" si="176"/>
        <v>-3.3844160980635021E-3</v>
      </c>
      <c r="Z169" s="32" t="str">
        <f t="shared" si="163"/>
        <v>0.999998324594323+0.00336673819627509i</v>
      </c>
      <c r="AA169" s="18">
        <f t="shared" si="177"/>
        <v>1.0000039920507993</v>
      </c>
      <c r="AB169" s="18">
        <f t="shared" si="178"/>
        <v>3.3667311163832051E-3</v>
      </c>
      <c r="AC169" s="68" t="str">
        <f t="shared" si="179"/>
        <v>19.4029412614977-20.5323894050448i</v>
      </c>
      <c r="AD169" s="66">
        <f t="shared" si="180"/>
        <v>29.020318130273857</v>
      </c>
      <c r="AE169" s="63">
        <f t="shared" si="181"/>
        <v>-46.620003269357625</v>
      </c>
      <c r="AF169" s="51" t="e">
        <f t="shared" si="182"/>
        <v>#NUM!</v>
      </c>
      <c r="AG169" s="51" t="str">
        <f t="shared" si="164"/>
        <v>1+4.74413079167241i</v>
      </c>
      <c r="AH169" s="51">
        <f t="shared" si="183"/>
        <v>4.8483787979585795</v>
      </c>
      <c r="AI169" s="51">
        <f t="shared" si="184"/>
        <v>1.3630507142259225</v>
      </c>
      <c r="AJ169" s="51" t="str">
        <f t="shared" si="165"/>
        <v>1+0.0016265591285734i</v>
      </c>
      <c r="AK169" s="51">
        <f t="shared" si="185"/>
        <v>1.0000013228464244</v>
      </c>
      <c r="AL169" s="51">
        <f t="shared" si="186"/>
        <v>1.6265576941161101E-3</v>
      </c>
      <c r="AM169" s="51" t="e">
        <f t="shared" si="166"/>
        <v>#NUM!</v>
      </c>
      <c r="AN169" s="51" t="e">
        <f t="shared" si="187"/>
        <v>#NUM!</v>
      </c>
      <c r="AO169" s="51" t="e">
        <f t="shared" si="188"/>
        <v>#NUM!</v>
      </c>
      <c r="AP169" s="60" t="e">
        <f t="shared" si="189"/>
        <v>#NUM!</v>
      </c>
      <c r="AQ169" s="51" t="e">
        <f t="shared" si="190"/>
        <v>#NUM!</v>
      </c>
      <c r="AR169" s="63" t="e">
        <f t="shared" si="191"/>
        <v>#NUM!</v>
      </c>
      <c r="AS169" s="32" t="str">
        <f t="shared" si="167"/>
        <v>-0.00020253164556962</v>
      </c>
      <c r="AT169" s="32" t="str">
        <f t="shared" si="168"/>
        <v>0.000114530094640675i</v>
      </c>
      <c r="AU169" s="32">
        <f t="shared" si="192"/>
        <v>1.1453009464067501E-4</v>
      </c>
      <c r="AV169" s="32">
        <f t="shared" si="193"/>
        <v>1.5707963267948966</v>
      </c>
      <c r="AW169" s="32" t="str">
        <f t="shared" si="169"/>
        <v>1+0.00133404991549957i</v>
      </c>
      <c r="AX169" s="32">
        <f t="shared" si="194"/>
        <v>1.0000008898441926</v>
      </c>
      <c r="AY169" s="32">
        <f t="shared" si="195"/>
        <v>1.3340491241023496E-3</v>
      </c>
      <c r="AZ169" s="32" t="str">
        <f t="shared" si="170"/>
        <v>1+0.227718278000276i</v>
      </c>
      <c r="BA169" s="32">
        <f t="shared" si="196"/>
        <v>1.0256001238959611</v>
      </c>
      <c r="BB169" s="32">
        <f t="shared" si="197"/>
        <v>0.2239002274217016</v>
      </c>
      <c r="BC169" s="60" t="str">
        <f t="shared" si="198"/>
        <v>-0.400330487723039+1.76890460315523i</v>
      </c>
      <c r="BD169" s="51">
        <f t="shared" si="199"/>
        <v>5.1710189991350148</v>
      </c>
      <c r="BE169" s="63">
        <f t="shared" si="200"/>
        <v>102.7521026788086</v>
      </c>
      <c r="BF169" s="60" t="str">
        <f t="shared" si="201"/>
        <v>28.5522491938826+42.5416935768548i</v>
      </c>
      <c r="BG169" s="66">
        <f t="shared" si="202"/>
        <v>34.191337129408886</v>
      </c>
      <c r="BH169" s="63">
        <f t="shared" si="203"/>
        <v>56.13209940945098</v>
      </c>
      <c r="BI169" s="60" t="e">
        <f t="shared" si="156"/>
        <v>#NUM!</v>
      </c>
      <c r="BJ169" s="66" t="e">
        <f t="shared" si="204"/>
        <v>#NUM!</v>
      </c>
      <c r="BK169" s="63" t="e">
        <f t="shared" si="157"/>
        <v>#NUM!</v>
      </c>
      <c r="BL169" s="51">
        <f t="shared" si="205"/>
        <v>34.191337129408886</v>
      </c>
      <c r="BM169" s="63">
        <f t="shared" si="206"/>
        <v>56.13209940945098</v>
      </c>
      <c r="BO169" s="32">
        <f t="shared" si="207"/>
        <v>0</v>
      </c>
      <c r="BP169" s="32">
        <f t="shared" si="208"/>
        <v>0</v>
      </c>
    </row>
    <row r="170" spans="14:68" x14ac:dyDescent="0.25">
      <c r="N170" s="11">
        <v>52</v>
      </c>
      <c r="O170" s="52">
        <f t="shared" si="158"/>
        <v>331.13112148259137</v>
      </c>
      <c r="P170" s="50" t="str">
        <f t="shared" si="159"/>
        <v>40.9090909090909</v>
      </c>
      <c r="Q170" s="18" t="str">
        <f t="shared" si="160"/>
        <v>1+1.07180270767389i</v>
      </c>
      <c r="R170" s="18">
        <f t="shared" si="171"/>
        <v>1.4658652885504457</v>
      </c>
      <c r="S170" s="18">
        <f t="shared" si="172"/>
        <v>0.82004141408969167</v>
      </c>
      <c r="T170" s="18" t="str">
        <f t="shared" si="161"/>
        <v>1+0.00166444655779946i</v>
      </c>
      <c r="U170" s="18">
        <f t="shared" si="173"/>
        <v>1.0000013851902125</v>
      </c>
      <c r="V170" s="18">
        <f t="shared" si="174"/>
        <v>1.6644450207508963E-3</v>
      </c>
      <c r="W170" s="32" t="str">
        <f t="shared" si="162"/>
        <v>1-0.00346326249917126i</v>
      </c>
      <c r="X170" s="18">
        <f t="shared" si="175"/>
        <v>1.0000059970755866</v>
      </c>
      <c r="Y170" s="18">
        <f t="shared" si="176"/>
        <v>-3.4632486529313964E-3</v>
      </c>
      <c r="Z170" s="32" t="str">
        <f t="shared" si="163"/>
        <v>0.999998245634886+0.00344515960309226i</v>
      </c>
      <c r="AA170" s="18">
        <f t="shared" si="177"/>
        <v>1.0000041801900335</v>
      </c>
      <c r="AB170" s="18">
        <f t="shared" si="178"/>
        <v>3.4451520168530436E-3</v>
      </c>
      <c r="AC170" s="68" t="str">
        <f t="shared" si="179"/>
        <v>18.9312491875415-20.505089300941i</v>
      </c>
      <c r="AD170" s="66">
        <f t="shared" si="180"/>
        <v>28.9145431663046</v>
      </c>
      <c r="AE170" s="63">
        <f t="shared" si="181"/>
        <v>-47.285368579922498</v>
      </c>
      <c r="AF170" s="51" t="e">
        <f t="shared" si="182"/>
        <v>#NUM!</v>
      </c>
      <c r="AG170" s="51" t="str">
        <f t="shared" si="164"/>
        <v>1+4.85463579358174i</v>
      </c>
      <c r="AH170" s="51">
        <f t="shared" si="183"/>
        <v>4.9565601669227233</v>
      </c>
      <c r="AI170" s="51">
        <f t="shared" si="184"/>
        <v>1.3676491120525971</v>
      </c>
      <c r="AJ170" s="51" t="str">
        <f t="shared" si="165"/>
        <v>1+0.00166444655779946i</v>
      </c>
      <c r="AK170" s="51">
        <f t="shared" si="185"/>
        <v>1.0000013851902125</v>
      </c>
      <c r="AL170" s="51">
        <f t="shared" si="186"/>
        <v>1.6644450207508963E-3</v>
      </c>
      <c r="AM170" s="51" t="e">
        <f t="shared" si="166"/>
        <v>#NUM!</v>
      </c>
      <c r="AN170" s="51" t="e">
        <f t="shared" si="187"/>
        <v>#NUM!</v>
      </c>
      <c r="AO170" s="51" t="e">
        <f t="shared" si="188"/>
        <v>#NUM!</v>
      </c>
      <c r="AP170" s="60" t="e">
        <f t="shared" si="189"/>
        <v>#NUM!</v>
      </c>
      <c r="AQ170" s="51" t="e">
        <f t="shared" si="190"/>
        <v>#NUM!</v>
      </c>
      <c r="AR170" s="63" t="e">
        <f t="shared" si="191"/>
        <v>#NUM!</v>
      </c>
      <c r="AS170" s="32" t="str">
        <f t="shared" si="167"/>
        <v>-0.00020253164556962</v>
      </c>
      <c r="AT170" s="32" t="str">
        <f t="shared" si="168"/>
        <v>0.000117197843251054i</v>
      </c>
      <c r="AU170" s="32">
        <f t="shared" si="192"/>
        <v>1.1719784325105399E-4</v>
      </c>
      <c r="AV170" s="32">
        <f t="shared" si="193"/>
        <v>1.5707963267948966</v>
      </c>
      <c r="AW170" s="32" t="str">
        <f t="shared" si="169"/>
        <v>1+0.00136512392988345i</v>
      </c>
      <c r="AX170" s="32">
        <f t="shared" si="194"/>
        <v>1.0000009317812377</v>
      </c>
      <c r="AY170" s="32">
        <f t="shared" si="195"/>
        <v>1.3651230818860929E-3</v>
      </c>
      <c r="AZ170" s="32" t="str">
        <f t="shared" si="170"/>
        <v>1+0.233022518091924i</v>
      </c>
      <c r="BA170" s="32">
        <f t="shared" si="196"/>
        <v>1.0267908715692311</v>
      </c>
      <c r="BB170" s="32">
        <f t="shared" si="197"/>
        <v>0.22893714618503228</v>
      </c>
      <c r="BC170" s="60" t="str">
        <f t="shared" si="198"/>
        <v>-0.400330454145719+1.72866401506206i</v>
      </c>
      <c r="BD170" s="51">
        <f t="shared" si="199"/>
        <v>4.981097322668842</v>
      </c>
      <c r="BE170" s="63">
        <f t="shared" si="200"/>
        <v>103.03891645906396</v>
      </c>
      <c r="BF170" s="60" t="str">
        <f t="shared" si="201"/>
        <v>27.8676544153765+40.9345809428201i</v>
      </c>
      <c r="BG170" s="66">
        <f t="shared" si="202"/>
        <v>33.895640488973442</v>
      </c>
      <c r="BH170" s="63">
        <f t="shared" si="203"/>
        <v>55.753547879141465</v>
      </c>
      <c r="BI170" s="60" t="e">
        <f t="shared" si="156"/>
        <v>#NUM!</v>
      </c>
      <c r="BJ170" s="66" t="e">
        <f t="shared" si="204"/>
        <v>#NUM!</v>
      </c>
      <c r="BK170" s="63" t="e">
        <f t="shared" si="157"/>
        <v>#NUM!</v>
      </c>
      <c r="BL170" s="51">
        <f t="shared" si="205"/>
        <v>33.895640488973442</v>
      </c>
      <c r="BM170" s="63">
        <f t="shared" si="206"/>
        <v>55.753547879141465</v>
      </c>
      <c r="BO170" s="32">
        <f t="shared" si="207"/>
        <v>0</v>
      </c>
      <c r="BP170" s="32">
        <f t="shared" si="208"/>
        <v>0</v>
      </c>
    </row>
    <row r="171" spans="14:68" x14ac:dyDescent="0.25">
      <c r="N171" s="11">
        <v>53</v>
      </c>
      <c r="O171" s="52">
        <f t="shared" si="158"/>
        <v>338.84415613920277</v>
      </c>
      <c r="P171" s="50" t="str">
        <f t="shared" si="159"/>
        <v>40.9090909090909</v>
      </c>
      <c r="Q171" s="18" t="str">
        <f t="shared" si="160"/>
        <v>1+1.09676819987022i</v>
      </c>
      <c r="R171" s="18">
        <f t="shared" si="171"/>
        <v>1.4842171284035777</v>
      </c>
      <c r="S171" s="18">
        <f t="shared" si="172"/>
        <v>0.83151655860803564</v>
      </c>
      <c r="T171" s="18" t="str">
        <f t="shared" si="161"/>
        <v>1+0.001703216498622i</v>
      </c>
      <c r="U171" s="18">
        <f t="shared" si="173"/>
        <v>1.0000014504721688</v>
      </c>
      <c r="V171" s="18">
        <f t="shared" si="174"/>
        <v>1.7032148516449199E-3</v>
      </c>
      <c r="W171" s="32" t="str">
        <f t="shared" si="162"/>
        <v>1-0.00354393224583067i</v>
      </c>
      <c r="X171" s="18">
        <f t="shared" si="175"/>
        <v>1.0000062797081641</v>
      </c>
      <c r="Y171" s="18">
        <f t="shared" si="176"/>
        <v>-3.5439174093223834E-3</v>
      </c>
      <c r="Z171" s="32" t="str">
        <f t="shared" si="163"/>
        <v>0.999998162954206+0.00352540767913304i</v>
      </c>
      <c r="AA171" s="18">
        <f t="shared" si="177"/>
        <v>1.0000043771959655</v>
      </c>
      <c r="AB171" s="18">
        <f t="shared" si="178"/>
        <v>3.5253995503330788E-3</v>
      </c>
      <c r="AC171" s="68" t="str">
        <f t="shared" si="179"/>
        <v>18.4610583104848-20.4670237323791i</v>
      </c>
      <c r="AD171" s="66">
        <f t="shared" si="180"/>
        <v>28.806476911946536</v>
      </c>
      <c r="AE171" s="63">
        <f t="shared" si="181"/>
        <v>-47.949844406708173</v>
      </c>
      <c r="AF171" s="51" t="e">
        <f t="shared" si="182"/>
        <v>#NUM!</v>
      </c>
      <c r="AG171" s="51" t="str">
        <f t="shared" si="164"/>
        <v>1+4.96771478764749i</v>
      </c>
      <c r="AH171" s="51">
        <f t="shared" si="183"/>
        <v>5.0673652139362861</v>
      </c>
      <c r="AI171" s="51">
        <f t="shared" si="184"/>
        <v>1.3721512709152419</v>
      </c>
      <c r="AJ171" s="51" t="str">
        <f t="shared" si="165"/>
        <v>1+0.001703216498622i</v>
      </c>
      <c r="AK171" s="51">
        <f t="shared" si="185"/>
        <v>1.0000014504721688</v>
      </c>
      <c r="AL171" s="51">
        <f t="shared" si="186"/>
        <v>1.7032148516449199E-3</v>
      </c>
      <c r="AM171" s="51" t="e">
        <f t="shared" si="166"/>
        <v>#NUM!</v>
      </c>
      <c r="AN171" s="51" t="e">
        <f t="shared" si="187"/>
        <v>#NUM!</v>
      </c>
      <c r="AO171" s="51" t="e">
        <f t="shared" si="188"/>
        <v>#NUM!</v>
      </c>
      <c r="AP171" s="60" t="e">
        <f t="shared" si="189"/>
        <v>#NUM!</v>
      </c>
      <c r="AQ171" s="51" t="e">
        <f t="shared" si="190"/>
        <v>#NUM!</v>
      </c>
      <c r="AR171" s="63" t="e">
        <f t="shared" si="191"/>
        <v>#NUM!</v>
      </c>
      <c r="AS171" s="32" t="str">
        <f t="shared" si="167"/>
        <v>-0.00020253164556962</v>
      </c>
      <c r="AT171" s="32" t="str">
        <f t="shared" si="168"/>
        <v>0.000119927731709222i</v>
      </c>
      <c r="AU171" s="32">
        <f t="shared" si="192"/>
        <v>1.19927731709222E-4</v>
      </c>
      <c r="AV171" s="32">
        <f t="shared" si="193"/>
        <v>1.5707963267948966</v>
      </c>
      <c r="AW171" s="32" t="str">
        <f t="shared" si="169"/>
        <v>1+0.00139692175104449i</v>
      </c>
      <c r="AX171" s="32">
        <f t="shared" si="194"/>
        <v>1.0000009756947132</v>
      </c>
      <c r="AY171" s="32">
        <f t="shared" si="195"/>
        <v>1.3969208423989991E-3</v>
      </c>
      <c r="AZ171" s="32" t="str">
        <f t="shared" si="170"/>
        <v>1+0.23845030980708i</v>
      </c>
      <c r="BA171" s="32">
        <f t="shared" si="196"/>
        <v>1.0280362592083474</v>
      </c>
      <c r="BB171" s="32">
        <f t="shared" si="197"/>
        <v>0.23407917677502246</v>
      </c>
      <c r="BC171" s="60" t="str">
        <f t="shared" si="198"/>
        <v>-0.400330418985948+1.68933998750692i</v>
      </c>
      <c r="BD171" s="51">
        <f t="shared" si="199"/>
        <v>4.7916256137050448</v>
      </c>
      <c r="BE171" s="63">
        <f t="shared" si="200"/>
        <v>103.33171123252218</v>
      </c>
      <c r="BF171" s="60" t="str">
        <f t="shared" si="201"/>
        <v>27.1852384080007+39.3805762017776i</v>
      </c>
      <c r="BG171" s="66">
        <f t="shared" si="202"/>
        <v>33.598102525651576</v>
      </c>
      <c r="BH171" s="63">
        <f t="shared" si="203"/>
        <v>55.381866825814065</v>
      </c>
      <c r="BI171" s="60" t="e">
        <f t="shared" si="156"/>
        <v>#NUM!</v>
      </c>
      <c r="BJ171" s="66" t="e">
        <f t="shared" si="204"/>
        <v>#NUM!</v>
      </c>
      <c r="BK171" s="63" t="e">
        <f t="shared" si="157"/>
        <v>#NUM!</v>
      </c>
      <c r="BL171" s="51">
        <f t="shared" si="205"/>
        <v>33.598102525651576</v>
      </c>
      <c r="BM171" s="63">
        <f t="shared" si="206"/>
        <v>55.381866825814065</v>
      </c>
      <c r="BO171" s="32">
        <f t="shared" si="207"/>
        <v>0</v>
      </c>
      <c r="BP171" s="32">
        <f t="shared" si="208"/>
        <v>0</v>
      </c>
    </row>
    <row r="172" spans="14:68" x14ac:dyDescent="0.25">
      <c r="N172" s="11">
        <v>54</v>
      </c>
      <c r="O172" s="52">
        <f t="shared" si="158"/>
        <v>346.73685045253183</v>
      </c>
      <c r="P172" s="50" t="str">
        <f t="shared" si="159"/>
        <v>40.9090909090909</v>
      </c>
      <c r="Q172" s="18" t="str">
        <f t="shared" si="160"/>
        <v>1+1.12231521308358i</v>
      </c>
      <c r="R172" s="18">
        <f t="shared" si="171"/>
        <v>1.5031937458354601</v>
      </c>
      <c r="S172" s="18">
        <f t="shared" si="172"/>
        <v>0.8429673953854333</v>
      </c>
      <c r="T172" s="18" t="str">
        <f t="shared" si="161"/>
        <v>1+0.00174288950737686i</v>
      </c>
      <c r="U172" s="18">
        <f t="shared" si="173"/>
        <v>1.000001518830764</v>
      </c>
      <c r="V172" s="18">
        <f t="shared" si="174"/>
        <v>1.7428877426092682E-3</v>
      </c>
      <c r="W172" s="32" t="str">
        <f t="shared" si="162"/>
        <v>1-0.00362648103227632i</v>
      </c>
      <c r="X172" s="18">
        <f t="shared" si="175"/>
        <v>1.000006575660719</v>
      </c>
      <c r="Y172" s="18">
        <f t="shared" si="176"/>
        <v>-3.6264651346769143E-3</v>
      </c>
      <c r="Z172" s="32" t="str">
        <f t="shared" si="163"/>
        <v>0.999998076376905+0.0036075249729896i</v>
      </c>
      <c r="AA172" s="18">
        <f t="shared" si="177"/>
        <v>1.0000045834864661</v>
      </c>
      <c r="AB172" s="18">
        <f t="shared" si="178"/>
        <v>3.6075162628255489E-3</v>
      </c>
      <c r="AC172" s="68" t="str">
        <f t="shared" si="179"/>
        <v>17.9928572450826-20.4182927223359i</v>
      </c>
      <c r="AD172" s="66">
        <f t="shared" si="180"/>
        <v>28.69612786489078</v>
      </c>
      <c r="AE172" s="63">
        <f t="shared" si="181"/>
        <v>-48.613090514057646</v>
      </c>
      <c r="AF172" s="51" t="e">
        <f t="shared" si="182"/>
        <v>#NUM!</v>
      </c>
      <c r="AG172" s="51" t="str">
        <f t="shared" si="164"/>
        <v>1+5.08342772984916i</v>
      </c>
      <c r="AH172" s="51">
        <f t="shared" si="183"/>
        <v>5.1808529688265983</v>
      </c>
      <c r="AI172" s="51">
        <f t="shared" si="184"/>
        <v>1.3765588475230055</v>
      </c>
      <c r="AJ172" s="51" t="str">
        <f t="shared" si="165"/>
        <v>1+0.00174288950737686i</v>
      </c>
      <c r="AK172" s="51">
        <f t="shared" si="185"/>
        <v>1.000001518830764</v>
      </c>
      <c r="AL172" s="51">
        <f t="shared" si="186"/>
        <v>1.7428877426092682E-3</v>
      </c>
      <c r="AM172" s="51" t="e">
        <f t="shared" si="166"/>
        <v>#NUM!</v>
      </c>
      <c r="AN172" s="51" t="e">
        <f t="shared" si="187"/>
        <v>#NUM!</v>
      </c>
      <c r="AO172" s="51" t="e">
        <f t="shared" si="188"/>
        <v>#NUM!</v>
      </c>
      <c r="AP172" s="60" t="e">
        <f t="shared" si="189"/>
        <v>#NUM!</v>
      </c>
      <c r="AQ172" s="51" t="e">
        <f t="shared" si="190"/>
        <v>#NUM!</v>
      </c>
      <c r="AR172" s="63" t="e">
        <f t="shared" si="191"/>
        <v>#NUM!</v>
      </c>
      <c r="AS172" s="32" t="str">
        <f t="shared" si="167"/>
        <v>-0.00020253164556962</v>
      </c>
      <c r="AT172" s="32" t="str">
        <f t="shared" si="168"/>
        <v>0.000122721207438173i</v>
      </c>
      <c r="AU172" s="32">
        <f t="shared" si="192"/>
        <v>1.2272120743817301E-4</v>
      </c>
      <c r="AV172" s="32">
        <f t="shared" si="193"/>
        <v>1.5707963267948966</v>
      </c>
      <c r="AW172" s="32" t="str">
        <f t="shared" si="169"/>
        <v>1+0.00142946023860839i</v>
      </c>
      <c r="AX172" s="32">
        <f t="shared" si="194"/>
        <v>1.0000010216777651</v>
      </c>
      <c r="AY172" s="32">
        <f t="shared" si="195"/>
        <v>1.4294592649772586E-3</v>
      </c>
      <c r="AZ172" s="32" t="str">
        <f t="shared" si="170"/>
        <v>1+0.24400453103276i</v>
      </c>
      <c r="BA172" s="32">
        <f t="shared" si="196"/>
        <v>1.0293387251845318</v>
      </c>
      <c r="BB172" s="32">
        <f t="shared" si="197"/>
        <v>0.23932795742140039</v>
      </c>
      <c r="BC172" s="60" t="str">
        <f t="shared" si="198"/>
        <v>-0.40033038216916+1.65091167036959i</v>
      </c>
      <c r="BD172" s="51">
        <f t="shared" si="199"/>
        <v>4.6026227984306987</v>
      </c>
      <c r="BE172" s="63">
        <f t="shared" si="200"/>
        <v>103.63057989686385</v>
      </c>
      <c r="BF172" s="60" t="str">
        <f t="shared" si="201"/>
        <v>26.5057103270877+37.8786809379754i</v>
      </c>
      <c r="BG172" s="66">
        <f t="shared" si="202"/>
        <v>33.298750663321471</v>
      </c>
      <c r="BH172" s="63">
        <f t="shared" si="203"/>
        <v>55.017489382806268</v>
      </c>
      <c r="BI172" s="60" t="e">
        <f t="shared" si="156"/>
        <v>#NUM!</v>
      </c>
      <c r="BJ172" s="66" t="e">
        <f t="shared" si="204"/>
        <v>#NUM!</v>
      </c>
      <c r="BK172" s="63" t="e">
        <f t="shared" si="157"/>
        <v>#NUM!</v>
      </c>
      <c r="BL172" s="51">
        <f t="shared" si="205"/>
        <v>33.298750663321471</v>
      </c>
      <c r="BM172" s="63">
        <f t="shared" si="206"/>
        <v>55.017489382806268</v>
      </c>
      <c r="BO172" s="32">
        <f t="shared" si="207"/>
        <v>0</v>
      </c>
      <c r="BP172" s="32">
        <f t="shared" si="208"/>
        <v>0</v>
      </c>
    </row>
    <row r="173" spans="14:68" x14ac:dyDescent="0.25">
      <c r="N173" s="11">
        <v>55</v>
      </c>
      <c r="O173" s="52">
        <f t="shared" si="158"/>
        <v>354.81338923357566</v>
      </c>
      <c r="P173" s="50" t="str">
        <f t="shared" si="159"/>
        <v>40.9090909090909</v>
      </c>
      <c r="Q173" s="18" t="str">
        <f t="shared" si="160"/>
        <v>1+1.14845729267851i</v>
      </c>
      <c r="R173" s="18">
        <f t="shared" si="171"/>
        <v>1.5228112664104021</v>
      </c>
      <c r="S173" s="18">
        <f t="shared" si="172"/>
        <v>0.85438798516061965</v>
      </c>
      <c r="T173" s="18" t="str">
        <f t="shared" si="161"/>
        <v>1+0.00178348661921839i</v>
      </c>
      <c r="U173" s="18">
        <f t="shared" si="173"/>
        <v>1.0000015904109958</v>
      </c>
      <c r="V173" s="18">
        <f t="shared" si="174"/>
        <v>1.7834847282360085E-3</v>
      </c>
      <c r="W173" s="32" t="str">
        <f t="shared" si="162"/>
        <v>1-0.00371095262696743i</v>
      </c>
      <c r="X173" s="18">
        <f t="shared" si="175"/>
        <v>1.0000068855609943</v>
      </c>
      <c r="Y173" s="18">
        <f t="shared" si="176"/>
        <v>-3.7109355923890947E-3</v>
      </c>
      <c r="Z173" s="32" t="str">
        <f t="shared" si="163"/>
        <v>0.999997985719341+0.00369155502433807i</v>
      </c>
      <c r="AA173" s="18">
        <f t="shared" si="177"/>
        <v>1.0000047994991008</v>
      </c>
      <c r="AB173" s="18">
        <f t="shared" si="178"/>
        <v>3.6915456912314242E-3</v>
      </c>
      <c r="AC173" s="68" t="str">
        <f t="shared" si="179"/>
        <v>17.5271262830654-20.3590236758767i</v>
      </c>
      <c r="AD173" s="66">
        <f t="shared" si="180"/>
        <v>28.58350688064478</v>
      </c>
      <c r="AE173" s="63">
        <f t="shared" si="181"/>
        <v>-49.274770404111656</v>
      </c>
      <c r="AF173" s="51" t="e">
        <f t="shared" si="182"/>
        <v>#NUM!</v>
      </c>
      <c r="AG173" s="51" t="str">
        <f t="shared" si="164"/>
        <v>1+5.2018359727203i</v>
      </c>
      <c r="AH173" s="51">
        <f t="shared" si="183"/>
        <v>5.2970838663444759</v>
      </c>
      <c r="AI173" s="51">
        <f t="shared" si="184"/>
        <v>1.3808734935059428</v>
      </c>
      <c r="AJ173" s="51" t="str">
        <f t="shared" si="165"/>
        <v>1+0.00178348661921839i</v>
      </c>
      <c r="AK173" s="51">
        <f t="shared" si="185"/>
        <v>1.0000015904109958</v>
      </c>
      <c r="AL173" s="51">
        <f t="shared" si="186"/>
        <v>1.7834847282360085E-3</v>
      </c>
      <c r="AM173" s="51" t="e">
        <f t="shared" si="166"/>
        <v>#NUM!</v>
      </c>
      <c r="AN173" s="51" t="e">
        <f t="shared" si="187"/>
        <v>#NUM!</v>
      </c>
      <c r="AO173" s="51" t="e">
        <f t="shared" si="188"/>
        <v>#NUM!</v>
      </c>
      <c r="AP173" s="60" t="e">
        <f t="shared" si="189"/>
        <v>#NUM!</v>
      </c>
      <c r="AQ173" s="51" t="e">
        <f t="shared" si="190"/>
        <v>#NUM!</v>
      </c>
      <c r="AR173" s="63" t="e">
        <f t="shared" si="191"/>
        <v>#NUM!</v>
      </c>
      <c r="AS173" s="32" t="str">
        <f t="shared" si="167"/>
        <v>-0.00020253164556962</v>
      </c>
      <c r="AT173" s="32" t="str">
        <f t="shared" si="168"/>
        <v>0.000125579751575715i</v>
      </c>
      <c r="AU173" s="32">
        <f t="shared" si="192"/>
        <v>1.2557975157571501E-4</v>
      </c>
      <c r="AV173" s="32">
        <f t="shared" si="193"/>
        <v>1.5707963267948966</v>
      </c>
      <c r="AW173" s="32" t="str">
        <f t="shared" si="169"/>
        <v>1+0.00146275664491194i</v>
      </c>
      <c r="AX173" s="32">
        <f t="shared" si="194"/>
        <v>1.0000010698279289</v>
      </c>
      <c r="AY173" s="32">
        <f t="shared" si="195"/>
        <v>1.4627556016474468E-3</v>
      </c>
      <c r="AZ173" s="32" t="str">
        <f t="shared" si="170"/>
        <v>1+0.249688126690575i</v>
      </c>
      <c r="BA173" s="32">
        <f t="shared" si="196"/>
        <v>1.0307008104247559</v>
      </c>
      <c r="BB173" s="32">
        <f t="shared" si="197"/>
        <v>0.24468511377343458</v>
      </c>
      <c r="BC173" s="60" t="str">
        <f t="shared" si="198"/>
        <v>-0.400330343617255+1.61335868844733i</v>
      </c>
      <c r="BD173" s="51">
        <f t="shared" si="199"/>
        <v>4.4141084935469257</v>
      </c>
      <c r="BE173" s="63">
        <f t="shared" si="200"/>
        <v>103.93561460646262</v>
      </c>
      <c r="BF173" s="60" t="str">
        <f t="shared" si="201"/>
        <v>25.829767248258+36.4278764161727i</v>
      </c>
      <c r="BG173" s="66">
        <f t="shared" si="202"/>
        <v>32.99761537419171</v>
      </c>
      <c r="BH173" s="63">
        <f t="shared" si="203"/>
        <v>54.660844202350965</v>
      </c>
      <c r="BI173" s="60" t="e">
        <f t="shared" si="156"/>
        <v>#NUM!</v>
      </c>
      <c r="BJ173" s="66" t="e">
        <f t="shared" si="204"/>
        <v>#NUM!</v>
      </c>
      <c r="BK173" s="63" t="e">
        <f t="shared" si="157"/>
        <v>#NUM!</v>
      </c>
      <c r="BL173" s="51">
        <f t="shared" si="205"/>
        <v>32.99761537419171</v>
      </c>
      <c r="BM173" s="63">
        <f t="shared" si="206"/>
        <v>54.660844202350965</v>
      </c>
      <c r="BO173" s="32">
        <f t="shared" si="207"/>
        <v>0</v>
      </c>
      <c r="BP173" s="32">
        <f t="shared" si="208"/>
        <v>0</v>
      </c>
    </row>
    <row r="174" spans="14:68" x14ac:dyDescent="0.25">
      <c r="N174" s="11">
        <v>56</v>
      </c>
      <c r="O174" s="52">
        <f t="shared" si="158"/>
        <v>363.07805477010152</v>
      </c>
      <c r="P174" s="50" t="str">
        <f t="shared" si="159"/>
        <v>40.9090909090909</v>
      </c>
      <c r="Q174" s="18" t="str">
        <f t="shared" si="160"/>
        <v>1+1.17520829953165i</v>
      </c>
      <c r="R174" s="18">
        <f t="shared" si="171"/>
        <v>1.5430860466247733</v>
      </c>
      <c r="S174" s="18">
        <f t="shared" si="172"/>
        <v>0.86577246751976311</v>
      </c>
      <c r="T174" s="18" t="str">
        <f t="shared" si="161"/>
        <v>1+0.00182502935927268i</v>
      </c>
      <c r="U174" s="18">
        <f t="shared" si="173"/>
        <v>1.0000016653646944</v>
      </c>
      <c r="V174" s="18">
        <f t="shared" si="174"/>
        <v>1.8250273330487345E-3</v>
      </c>
      <c r="W174" s="32" t="str">
        <f t="shared" si="162"/>
        <v>1-0.00379739181786164i</v>
      </c>
      <c r="X174" s="18">
        <f t="shared" si="175"/>
        <v>1.0000072100663167</v>
      </c>
      <c r="Y174" s="18">
        <f t="shared" si="176"/>
        <v>-3.7973735649892053E-3</v>
      </c>
      <c r="Z174" s="32" t="str">
        <f t="shared" si="163"/>
        <v>0.999997890789218+0.00377754238702397i</v>
      </c>
      <c r="AA174" s="18">
        <f t="shared" si="177"/>
        <v>1.0000050256920565</v>
      </c>
      <c r="AB174" s="18">
        <f t="shared" si="178"/>
        <v>3.777532386422585E-3</v>
      </c>
      <c r="AC174" s="68" t="str">
        <f t="shared" si="179"/>
        <v>17.0643354580508-20.2893705728301i</v>
      </c>
      <c r="AD174" s="66">
        <f t="shared" si="180"/>
        <v>28.468627127305904</v>
      </c>
      <c r="AE174" s="63">
        <f t="shared" si="181"/>
        <v>-49.934552185054322</v>
      </c>
      <c r="AF174" s="51" t="e">
        <f t="shared" si="182"/>
        <v>#NUM!</v>
      </c>
      <c r="AG174" s="51" t="str">
        <f t="shared" si="164"/>
        <v>1+5.32300229787865i</v>
      </c>
      <c r="AH174" s="51">
        <f t="shared" si="183"/>
        <v>5.4161197792535383</v>
      </c>
      <c r="AI174" s="51">
        <f t="shared" si="184"/>
        <v>1.385096853659703</v>
      </c>
      <c r="AJ174" s="51" t="str">
        <f t="shared" si="165"/>
        <v>1+0.00182502935927268i</v>
      </c>
      <c r="AK174" s="51">
        <f t="shared" si="185"/>
        <v>1.0000016653646944</v>
      </c>
      <c r="AL174" s="51">
        <f t="shared" si="186"/>
        <v>1.8250273330487345E-3</v>
      </c>
      <c r="AM174" s="51" t="e">
        <f t="shared" si="166"/>
        <v>#NUM!</v>
      </c>
      <c r="AN174" s="51" t="e">
        <f t="shared" si="187"/>
        <v>#NUM!</v>
      </c>
      <c r="AO174" s="51" t="e">
        <f t="shared" si="188"/>
        <v>#NUM!</v>
      </c>
      <c r="AP174" s="60" t="e">
        <f t="shared" si="189"/>
        <v>#NUM!</v>
      </c>
      <c r="AQ174" s="51" t="e">
        <f t="shared" si="190"/>
        <v>#NUM!</v>
      </c>
      <c r="AR174" s="63" t="e">
        <f t="shared" si="191"/>
        <v>#NUM!</v>
      </c>
      <c r="AS174" s="32" t="str">
        <f t="shared" si="167"/>
        <v>-0.00020253164556962</v>
      </c>
      <c r="AT174" s="32" t="str">
        <f t="shared" si="168"/>
        <v>0.000128504879759787i</v>
      </c>
      <c r="AU174" s="32">
        <f t="shared" si="192"/>
        <v>1.2850487975978701E-4</v>
      </c>
      <c r="AV174" s="32">
        <f t="shared" si="193"/>
        <v>1.5707963267948966</v>
      </c>
      <c r="AW174" s="32" t="str">
        <f t="shared" si="169"/>
        <v>1+0.0014968286241505i</v>
      </c>
      <c r="AX174" s="32">
        <f t="shared" si="194"/>
        <v>1.0000011202473376</v>
      </c>
      <c r="AY174" s="32">
        <f t="shared" si="195"/>
        <v>1.4968275062725224E-3</v>
      </c>
      <c r="AZ174" s="32" t="str">
        <f t="shared" si="170"/>
        <v>1+0.255504110298175i</v>
      </c>
      <c r="BA174" s="32">
        <f t="shared" si="196"/>
        <v>1.0321251621674872</v>
      </c>
      <c r="BB174" s="32">
        <f t="shared" si="197"/>
        <v>0.25015225577078526</v>
      </c>
      <c r="BC174" s="60" t="str">
        <f t="shared" si="198"/>
        <v>-0.400330303248463+1.57666113065169i</v>
      </c>
      <c r="BD174" s="51">
        <f t="shared" si="199"/>
        <v>4.2261030219073863</v>
      </c>
      <c r="BE174" s="63">
        <f t="shared" si="200"/>
        <v>104.2469065925745</v>
      </c>
      <c r="BF174" s="60" t="str">
        <f t="shared" si="201"/>
        <v>25.1580913589145+35.0271243112516i</v>
      </c>
      <c r="BG174" s="66">
        <f t="shared" si="202"/>
        <v>32.694730149213292</v>
      </c>
      <c r="BH174" s="63">
        <f t="shared" si="203"/>
        <v>54.312354407520132</v>
      </c>
      <c r="BI174" s="60" t="e">
        <f t="shared" si="156"/>
        <v>#NUM!</v>
      </c>
      <c r="BJ174" s="66" t="e">
        <f t="shared" si="204"/>
        <v>#NUM!</v>
      </c>
      <c r="BK174" s="63" t="e">
        <f t="shared" si="157"/>
        <v>#NUM!</v>
      </c>
      <c r="BL174" s="51">
        <f t="shared" si="205"/>
        <v>32.694730149213292</v>
      </c>
      <c r="BM174" s="63">
        <f t="shared" si="206"/>
        <v>54.312354407520132</v>
      </c>
      <c r="BO174" s="32">
        <f t="shared" si="207"/>
        <v>0</v>
      </c>
      <c r="BP174" s="32">
        <f t="shared" si="208"/>
        <v>0</v>
      </c>
    </row>
    <row r="175" spans="14:68" x14ac:dyDescent="0.25">
      <c r="N175" s="11">
        <v>57</v>
      </c>
      <c r="O175" s="52">
        <f t="shared" si="158"/>
        <v>371.53522909717265</v>
      </c>
      <c r="P175" s="50" t="str">
        <f t="shared" si="159"/>
        <v>40.9090909090909</v>
      </c>
      <c r="Q175" s="18" t="str">
        <f t="shared" si="160"/>
        <v>1+1.20258241738092i</v>
      </c>
      <c r="R175" s="18">
        <f t="shared" si="171"/>
        <v>1.564034676915361</v>
      </c>
      <c r="S175" s="18">
        <f t="shared" si="172"/>
        <v>0.87711507551774714</v>
      </c>
      <c r="T175" s="18" t="str">
        <f t="shared" si="161"/>
        <v>1+0.00186753975405037i</v>
      </c>
      <c r="U175" s="18">
        <f t="shared" si="173"/>
        <v>1.0000017438508459</v>
      </c>
      <c r="V175" s="18">
        <f t="shared" si="174"/>
        <v>1.8675375829125002E-3</v>
      </c>
      <c r="W175" s="32" t="str">
        <f t="shared" si="162"/>
        <v>1-0.00388584443616209i</v>
      </c>
      <c r="X175" s="18">
        <f t="shared" si="175"/>
        <v>1.0000075498649907</v>
      </c>
      <c r="Y175" s="18">
        <f t="shared" si="176"/>
        <v>-3.8858248778648745E-3</v>
      </c>
      <c r="Z175" s="32" t="str">
        <f t="shared" si="163"/>
        <v>0.999997791385177+0.00386553265268514i</v>
      </c>
      <c r="AA175" s="18">
        <f t="shared" si="177"/>
        <v>1.0000052625451132</v>
      </c>
      <c r="AB175" s="18">
        <f t="shared" si="178"/>
        <v>3.8655219368505652E-3</v>
      </c>
      <c r="AC175" s="68" t="str">
        <f t="shared" si="179"/>
        <v>16.6049427002298-20.2095130011576i</v>
      </c>
      <c r="AD175" s="66">
        <f t="shared" si="180"/>
        <v>28.35150403113369</v>
      </c>
      <c r="AE175" s="63">
        <f t="shared" si="181"/>
        <v>-50.592109410907725</v>
      </c>
      <c r="AF175" s="51" t="e">
        <f t="shared" si="182"/>
        <v>#NUM!</v>
      </c>
      <c r="AG175" s="51" t="str">
        <f t="shared" si="164"/>
        <v>1+5.44699094931357i</v>
      </c>
      <c r="AH175" s="51">
        <f t="shared" si="183"/>
        <v>5.5380240521240012</v>
      </c>
      <c r="AI175" s="51">
        <f t="shared" si="184"/>
        <v>1.3892305643244458</v>
      </c>
      <c r="AJ175" s="51" t="str">
        <f t="shared" si="165"/>
        <v>1+0.00186753975405037i</v>
      </c>
      <c r="AK175" s="51">
        <f t="shared" si="185"/>
        <v>1.0000017438508459</v>
      </c>
      <c r="AL175" s="51">
        <f t="shared" si="186"/>
        <v>1.8675375829125002E-3</v>
      </c>
      <c r="AM175" s="51" t="e">
        <f t="shared" si="166"/>
        <v>#NUM!</v>
      </c>
      <c r="AN175" s="51" t="e">
        <f t="shared" si="187"/>
        <v>#NUM!</v>
      </c>
      <c r="AO175" s="51" t="e">
        <f t="shared" si="188"/>
        <v>#NUM!</v>
      </c>
      <c r="AP175" s="60" t="e">
        <f t="shared" si="189"/>
        <v>#NUM!</v>
      </c>
      <c r="AQ175" s="51" t="e">
        <f t="shared" si="190"/>
        <v>#NUM!</v>
      </c>
      <c r="AR175" s="63" t="e">
        <f t="shared" si="191"/>
        <v>#NUM!</v>
      </c>
      <c r="AS175" s="32" t="str">
        <f t="shared" si="167"/>
        <v>-0.00020253164556962</v>
      </c>
      <c r="AT175" s="32" t="str">
        <f t="shared" si="168"/>
        <v>0.000131498142932071i</v>
      </c>
      <c r="AU175" s="32">
        <f t="shared" si="192"/>
        <v>1.3149814293207101E-4</v>
      </c>
      <c r="AV175" s="32">
        <f t="shared" si="193"/>
        <v>1.5707963267948966</v>
      </c>
      <c r="AW175" s="32" t="str">
        <f t="shared" si="169"/>
        <v>1+0.00153169424173845i</v>
      </c>
      <c r="AX175" s="32">
        <f t="shared" si="194"/>
        <v>1.000001173042937</v>
      </c>
      <c r="AY175" s="32">
        <f t="shared" si="195"/>
        <v>1.5316930439106921E-3</v>
      </c>
      <c r="AZ175" s="32" t="str">
        <f t="shared" si="170"/>
        <v>1+0.261455565567052i</v>
      </c>
      <c r="BA175" s="32">
        <f t="shared" si="196"/>
        <v>1.0336145378070043</v>
      </c>
      <c r="BB175" s="32">
        <f t="shared" si="197"/>
        <v>0.25573097432166858</v>
      </c>
      <c r="BC175" s="60" t="str">
        <f t="shared" si="198"/>
        <v>-0.40033026097716+1.5407995394514i</v>
      </c>
      <c r="BD175" s="51">
        <f t="shared" si="199"/>
        <v>4.0386274275976639</v>
      </c>
      <c r="BE175" s="63">
        <f t="shared" si="200"/>
        <v>104.56454597247441</v>
      </c>
      <c r="BF175" s="60" t="str">
        <f t="shared" si="201"/>
        <v>24.4913472800269+33.6753676791057i</v>
      </c>
      <c r="BG175" s="66">
        <f t="shared" si="202"/>
        <v>32.390131458731354</v>
      </c>
      <c r="BH175" s="63">
        <f t="shared" si="203"/>
        <v>53.972436561566724</v>
      </c>
      <c r="BI175" s="60" t="e">
        <f t="shared" si="156"/>
        <v>#NUM!</v>
      </c>
      <c r="BJ175" s="66" t="e">
        <f t="shared" si="204"/>
        <v>#NUM!</v>
      </c>
      <c r="BK175" s="63" t="e">
        <f t="shared" si="157"/>
        <v>#NUM!</v>
      </c>
      <c r="BL175" s="51">
        <f t="shared" si="205"/>
        <v>32.390131458731354</v>
      </c>
      <c r="BM175" s="63">
        <f t="shared" si="206"/>
        <v>53.972436561566724</v>
      </c>
      <c r="BO175" s="32">
        <f t="shared" si="207"/>
        <v>0</v>
      </c>
      <c r="BP175" s="32">
        <f t="shared" si="208"/>
        <v>0</v>
      </c>
    </row>
    <row r="176" spans="14:68" x14ac:dyDescent="0.25">
      <c r="N176" s="11">
        <v>58</v>
      </c>
      <c r="O176" s="52">
        <f t="shared" si="158"/>
        <v>380.18939632056163</v>
      </c>
      <c r="P176" s="50" t="str">
        <f t="shared" si="159"/>
        <v>40.9090909090909</v>
      </c>
      <c r="Q176" s="18" t="str">
        <f t="shared" si="160"/>
        <v>1+1.23059416034594i</v>
      </c>
      <c r="R176" s="18">
        <f t="shared" si="171"/>
        <v>1.5856739852433506</v>
      </c>
      <c r="S176" s="18">
        <f t="shared" si="172"/>
        <v>0.88841014971601584</v>
      </c>
      <c r="T176" s="18" t="str">
        <f t="shared" si="161"/>
        <v>1+0.00191104034312546i</v>
      </c>
      <c r="U176" s="18">
        <f t="shared" si="173"/>
        <v>1.0000018260359294</v>
      </c>
      <c r="V176" s="18">
        <f t="shared" si="174"/>
        <v>1.9110380167095477E-3</v>
      </c>
      <c r="W176" s="32" t="str">
        <f t="shared" si="162"/>
        <v>1-0.00397635738061783i</v>
      </c>
      <c r="X176" s="18">
        <f t="shared" si="175"/>
        <v>1.0000079056777593</v>
      </c>
      <c r="Y176" s="18">
        <f t="shared" si="176"/>
        <v>-3.9763364235337337E-3</v>
      </c>
      <c r="Z176" s="32" t="str">
        <f t="shared" si="163"/>
        <v>0.999997687296367+0.00395557247492514i</v>
      </c>
      <c r="AA176" s="18">
        <f t="shared" si="177"/>
        <v>1.0000055105606604</v>
      </c>
      <c r="AB176" s="18">
        <f t="shared" si="178"/>
        <v>3.9555609927047486E-3</v>
      </c>
      <c r="AC176" s="68" t="str">
        <f t="shared" si="179"/>
        <v>16.1493920957042-20.1196550421933i</v>
      </c>
      <c r="AD176" s="66">
        <f t="shared" si="180"/>
        <v>28.23215521339327</v>
      </c>
      <c r="AE176" s="63">
        <f t="shared" si="181"/>
        <v>-51.247121887947941</v>
      </c>
      <c r="AF176" s="51" t="e">
        <f t="shared" si="182"/>
        <v>#NUM!</v>
      </c>
      <c r="AG176" s="51" t="str">
        <f t="shared" si="164"/>
        <v>1+5.57386766744926i</v>
      </c>
      <c r="AH176" s="51">
        <f t="shared" si="183"/>
        <v>5.6628615358523691</v>
      </c>
      <c r="AI176" s="51">
        <f t="shared" si="184"/>
        <v>1.3932762518916033</v>
      </c>
      <c r="AJ176" s="51" t="str">
        <f t="shared" si="165"/>
        <v>1+0.00191104034312546i</v>
      </c>
      <c r="AK176" s="51">
        <f t="shared" si="185"/>
        <v>1.0000018260359294</v>
      </c>
      <c r="AL176" s="51">
        <f t="shared" si="186"/>
        <v>1.9110380167095477E-3</v>
      </c>
      <c r="AM176" s="51" t="e">
        <f t="shared" si="166"/>
        <v>#NUM!</v>
      </c>
      <c r="AN176" s="51" t="e">
        <f t="shared" si="187"/>
        <v>#NUM!</v>
      </c>
      <c r="AO176" s="51" t="e">
        <f t="shared" si="188"/>
        <v>#NUM!</v>
      </c>
      <c r="AP176" s="60" t="e">
        <f t="shared" si="189"/>
        <v>#NUM!</v>
      </c>
      <c r="AQ176" s="51" t="e">
        <f t="shared" si="190"/>
        <v>#NUM!</v>
      </c>
      <c r="AR176" s="63" t="e">
        <f t="shared" si="191"/>
        <v>#NUM!</v>
      </c>
      <c r="AS176" s="32" t="str">
        <f t="shared" si="167"/>
        <v>-0.00020253164556962</v>
      </c>
      <c r="AT176" s="32" t="str">
        <f t="shared" si="168"/>
        <v>0.000134561128160322i</v>
      </c>
      <c r="AU176" s="32">
        <f t="shared" si="192"/>
        <v>1.3456112816032201E-4</v>
      </c>
      <c r="AV176" s="32">
        <f t="shared" si="193"/>
        <v>1.5707963267948966</v>
      </c>
      <c r="AW176" s="32" t="str">
        <f t="shared" si="169"/>
        <v>1+0.00156737198388774i</v>
      </c>
      <c r="AX176" s="32">
        <f t="shared" si="194"/>
        <v>1.0000012283267137</v>
      </c>
      <c r="AY176" s="32">
        <f t="shared" si="195"/>
        <v>1.5673707003922585E-3</v>
      </c>
      <c r="AZ176" s="32" t="str">
        <f t="shared" si="170"/>
        <v>1+0.267545648037565i</v>
      </c>
      <c r="BA176" s="32">
        <f t="shared" si="196"/>
        <v>1.0351718088239463</v>
      </c>
      <c r="BB176" s="32">
        <f t="shared" si="197"/>
        <v>0.26142283778331593</v>
      </c>
      <c r="BC176" s="60" t="str">
        <f t="shared" si="198"/>
        <v>-0.400330216713674+1.5057549005557i</v>
      </c>
      <c r="BD176" s="51">
        <f t="shared" si="199"/>
        <v>3.8517034903462739</v>
      </c>
      <c r="BE176" s="63">
        <f t="shared" si="200"/>
        <v>104.88862154725224</v>
      </c>
      <c r="BF176" s="60" t="str">
        <f t="shared" si="201"/>
        <v>23.8301795398054+32.3715321523477i</v>
      </c>
      <c r="BG176" s="66">
        <f t="shared" si="202"/>
        <v>32.083858703739544</v>
      </c>
      <c r="BH176" s="63">
        <f t="shared" si="203"/>
        <v>53.641499659304316</v>
      </c>
      <c r="BI176" s="60" t="e">
        <f t="shared" si="156"/>
        <v>#NUM!</v>
      </c>
      <c r="BJ176" s="66" t="e">
        <f t="shared" si="204"/>
        <v>#NUM!</v>
      </c>
      <c r="BK176" s="63" t="e">
        <f t="shared" si="157"/>
        <v>#NUM!</v>
      </c>
      <c r="BL176" s="51">
        <f t="shared" si="205"/>
        <v>32.083858703739544</v>
      </c>
      <c r="BM176" s="63">
        <f t="shared" si="206"/>
        <v>53.641499659304316</v>
      </c>
      <c r="BO176" s="32">
        <f t="shared" si="207"/>
        <v>0</v>
      </c>
      <c r="BP176" s="32">
        <f t="shared" si="208"/>
        <v>0</v>
      </c>
    </row>
    <row r="177" spans="14:68" x14ac:dyDescent="0.25">
      <c r="N177" s="11">
        <v>59</v>
      </c>
      <c r="O177" s="52">
        <f t="shared" si="158"/>
        <v>389.04514499428063</v>
      </c>
      <c r="P177" s="50" t="str">
        <f t="shared" si="159"/>
        <v>40.9090909090909</v>
      </c>
      <c r="Q177" s="18" t="str">
        <f t="shared" si="160"/>
        <v>1+1.25925838062362i</v>
      </c>
      <c r="R177" s="18">
        <f t="shared" si="171"/>
        <v>1.6080210412711713</v>
      </c>
      <c r="S177" s="18">
        <f t="shared" si="172"/>
        <v>0.89965215155747924</v>
      </c>
      <c r="T177" s="18" t="str">
        <f t="shared" si="161"/>
        <v>1+0.0019555541910861i</v>
      </c>
      <c r="U177" s="18">
        <f t="shared" si="173"/>
        <v>1.0000019120942691</v>
      </c>
      <c r="V177" s="18">
        <f t="shared" si="174"/>
        <v>1.9555516982867954E-3</v>
      </c>
      <c r="W177" s="32" t="str">
        <f t="shared" si="162"/>
        <v>1-0.00406897864239008i</v>
      </c>
      <c r="X177" s="18">
        <f t="shared" si="175"/>
        <v>1.0000082782593314</v>
      </c>
      <c r="Y177" s="18">
        <f t="shared" si="176"/>
        <v>-4.0689561864799308E-3</v>
      </c>
      <c r="Z177" s="32" t="str">
        <f t="shared" si="163"/>
        <v>0.999997578302003+0.00404770959404953i</v>
      </c>
      <c r="AA177" s="18">
        <f t="shared" si="177"/>
        <v>1.000005770264766</v>
      </c>
      <c r="AB177" s="18">
        <f t="shared" si="178"/>
        <v>4.0476972906323327E-3</v>
      </c>
      <c r="AC177" s="68" t="str">
        <f t="shared" si="179"/>
        <v>15.6981122638263-20.0200240204484i</v>
      </c>
      <c r="AD177" s="66">
        <f t="shared" si="180"/>
        <v>28.110600419013036</v>
      </c>
      <c r="AE177" s="63">
        <f t="shared" si="181"/>
        <v>-51.899276443184597</v>
      </c>
      <c r="AF177" s="51" t="e">
        <f t="shared" si="182"/>
        <v>#NUM!</v>
      </c>
      <c r="AG177" s="51" t="str">
        <f t="shared" si="164"/>
        <v>1+5.70369972400111i</v>
      </c>
      <c r="AH177" s="51">
        <f t="shared" si="183"/>
        <v>5.7906986229271453</v>
      </c>
      <c r="AI177" s="51">
        <f t="shared" si="184"/>
        <v>1.3972355314321505</v>
      </c>
      <c r="AJ177" s="51" t="str">
        <f t="shared" si="165"/>
        <v>1+0.0019555541910861i</v>
      </c>
      <c r="AK177" s="51">
        <f t="shared" si="185"/>
        <v>1.0000019120942691</v>
      </c>
      <c r="AL177" s="51">
        <f t="shared" si="186"/>
        <v>1.9555516982867954E-3</v>
      </c>
      <c r="AM177" s="51" t="e">
        <f t="shared" si="166"/>
        <v>#NUM!</v>
      </c>
      <c r="AN177" s="51" t="e">
        <f t="shared" si="187"/>
        <v>#NUM!</v>
      </c>
      <c r="AO177" s="51" t="e">
        <f t="shared" si="188"/>
        <v>#NUM!</v>
      </c>
      <c r="AP177" s="60" t="e">
        <f t="shared" si="189"/>
        <v>#NUM!</v>
      </c>
      <c r="AQ177" s="51" t="e">
        <f t="shared" si="190"/>
        <v>#NUM!</v>
      </c>
      <c r="AR177" s="63" t="e">
        <f t="shared" si="191"/>
        <v>#NUM!</v>
      </c>
      <c r="AS177" s="32" t="str">
        <f t="shared" si="167"/>
        <v>-0.00020253164556962</v>
      </c>
      <c r="AT177" s="32" t="str">
        <f t="shared" si="168"/>
        <v>0.00013769545947985i</v>
      </c>
      <c r="AU177" s="32">
        <f t="shared" si="192"/>
        <v>1.3769545947984999E-4</v>
      </c>
      <c r="AV177" s="32">
        <f t="shared" si="193"/>
        <v>1.5707963267948966</v>
      </c>
      <c r="AW177" s="32" t="str">
        <f t="shared" si="169"/>
        <v>1+0.00160388076740951i</v>
      </c>
      <c r="AX177" s="32">
        <f t="shared" si="194"/>
        <v>1.0000012862159309</v>
      </c>
      <c r="AY177" s="32">
        <f t="shared" si="195"/>
        <v>1.6038793921194189E-3</v>
      </c>
      <c r="AZ177" s="32" t="str">
        <f t="shared" si="170"/>
        <v>1+0.273777586752053i</v>
      </c>
      <c r="BA177" s="32">
        <f t="shared" si="196"/>
        <v>1.0367999647992749</v>
      </c>
      <c r="BB177" s="32">
        <f t="shared" si="197"/>
        <v>0.2672293882402062</v>
      </c>
      <c r="BC177" s="60" t="str">
        <f t="shared" si="198"/>
        <v>-0.400330170364129+1.47150863283278i</v>
      </c>
      <c r="BD177" s="51">
        <f t="shared" si="199"/>
        <v>3.665353739150861</v>
      </c>
      <c r="BE177" s="63">
        <f t="shared" si="200"/>
        <v>105.21922058801024</v>
      </c>
      <c r="BF177" s="60" t="str">
        <f t="shared" si="201"/>
        <v>23.1752102186366+31.1145273421986i</v>
      </c>
      <c r="BG177" s="66">
        <f t="shared" si="202"/>
        <v>31.775954158163891</v>
      </c>
      <c r="BH177" s="63">
        <f t="shared" si="203"/>
        <v>53.319944144825683</v>
      </c>
      <c r="BI177" s="60" t="e">
        <f t="shared" si="156"/>
        <v>#NUM!</v>
      </c>
      <c r="BJ177" s="66" t="e">
        <f t="shared" si="204"/>
        <v>#NUM!</v>
      </c>
      <c r="BK177" s="63" t="e">
        <f t="shared" si="157"/>
        <v>#NUM!</v>
      </c>
      <c r="BL177" s="51">
        <f t="shared" si="205"/>
        <v>31.775954158163891</v>
      </c>
      <c r="BM177" s="63">
        <f t="shared" si="206"/>
        <v>53.319944144825683</v>
      </c>
      <c r="BO177" s="32">
        <f t="shared" si="207"/>
        <v>0</v>
      </c>
      <c r="BP177" s="32">
        <f t="shared" si="208"/>
        <v>0</v>
      </c>
    </row>
    <row r="178" spans="14:68" x14ac:dyDescent="0.25">
      <c r="N178" s="11">
        <v>60</v>
      </c>
      <c r="O178" s="52">
        <f t="shared" si="158"/>
        <v>398.10717055349761</v>
      </c>
      <c r="P178" s="50" t="str">
        <f t="shared" si="159"/>
        <v>40.9090909090909</v>
      </c>
      <c r="Q178" s="18" t="str">
        <f t="shared" si="160"/>
        <v>1+1.28859027636296i</v>
      </c>
      <c r="R178" s="18">
        <f t="shared" si="171"/>
        <v>1.6310931611459751</v>
      </c>
      <c r="S178" s="18">
        <f t="shared" si="172"/>
        <v>0.91083567600646553</v>
      </c>
      <c r="T178" s="18" t="str">
        <f t="shared" si="161"/>
        <v>1+0.00200110489976366i</v>
      </c>
      <c r="U178" s="18">
        <f t="shared" si="173"/>
        <v>1.0000020022084055</v>
      </c>
      <c r="V178" s="18">
        <f t="shared" si="174"/>
        <v>2.0011022286813697E-3</v>
      </c>
      <c r="W178" s="32" t="str">
        <f t="shared" si="162"/>
        <v>1-0.00416375733049781i</v>
      </c>
      <c r="X178" s="18">
        <f t="shared" si="175"/>
        <v>1.0000086683999831</v>
      </c>
      <c r="Y178" s="18">
        <f t="shared" si="176"/>
        <v>-4.1637332685678331E-3</v>
      </c>
      <c r="Z178" s="32" t="str">
        <f t="shared" si="163"/>
        <v>0.999997464170892+0.00414199286237845i</v>
      </c>
      <c r="AA178" s="18">
        <f t="shared" si="177"/>
        <v>1.000006042208289</v>
      </c>
      <c r="AB178" s="18">
        <f t="shared" si="178"/>
        <v>4.1419796790334671E-3</v>
      </c>
      <c r="AC178" s="68" t="str">
        <f t="shared" si="179"/>
        <v>15.2515148641894-19.9108691319653i</v>
      </c>
      <c r="AD178" s="66">
        <f t="shared" si="180"/>
        <v>27.986861437659137</v>
      </c>
      <c r="AE178" s="63">
        <f t="shared" si="181"/>
        <v>-52.548267650782911</v>
      </c>
      <c r="AF178" s="51" t="e">
        <f t="shared" si="182"/>
        <v>#NUM!</v>
      </c>
      <c r="AG178" s="51" t="str">
        <f t="shared" si="164"/>
        <v>1+5.83655595764399i</v>
      </c>
      <c r="AH178" s="51">
        <f t="shared" si="183"/>
        <v>5.9216032834621366</v>
      </c>
      <c r="AI178" s="51">
        <f t="shared" si="184"/>
        <v>1.401110005440217</v>
      </c>
      <c r="AJ178" s="51" t="str">
        <f t="shared" si="165"/>
        <v>1+0.00200110489976366i</v>
      </c>
      <c r="AK178" s="51">
        <f t="shared" si="185"/>
        <v>1.0000020022084055</v>
      </c>
      <c r="AL178" s="51">
        <f t="shared" si="186"/>
        <v>2.0011022286813697E-3</v>
      </c>
      <c r="AM178" s="51" t="e">
        <f t="shared" si="166"/>
        <v>#NUM!</v>
      </c>
      <c r="AN178" s="51" t="e">
        <f t="shared" si="187"/>
        <v>#NUM!</v>
      </c>
      <c r="AO178" s="51" t="e">
        <f t="shared" si="188"/>
        <v>#NUM!</v>
      </c>
      <c r="AP178" s="60" t="e">
        <f t="shared" si="189"/>
        <v>#NUM!</v>
      </c>
      <c r="AQ178" s="51" t="e">
        <f t="shared" si="190"/>
        <v>#NUM!</v>
      </c>
      <c r="AR178" s="63" t="e">
        <f t="shared" si="191"/>
        <v>#NUM!</v>
      </c>
      <c r="AS178" s="32" t="str">
        <f t="shared" si="167"/>
        <v>-0.00020253164556962</v>
      </c>
      <c r="AT178" s="32" t="str">
        <f t="shared" si="168"/>
        <v>0.000140902798754609i</v>
      </c>
      <c r="AU178" s="32">
        <f t="shared" si="192"/>
        <v>1.4090279875460899E-4</v>
      </c>
      <c r="AV178" s="32">
        <f t="shared" si="193"/>
        <v>1.5707963267948966</v>
      </c>
      <c r="AW178" s="32" t="str">
        <f t="shared" si="169"/>
        <v>1+0.00164123994974402i</v>
      </c>
      <c r="AX178" s="32">
        <f t="shared" si="194"/>
        <v>1.0000013468333793</v>
      </c>
      <c r="AY178" s="32">
        <f t="shared" si="195"/>
        <v>1.6412384760942443E-3</v>
      </c>
      <c r="AZ178" s="32" t="str">
        <f t="shared" si="170"/>
        <v>1+0.280154685966912i</v>
      </c>
      <c r="BA178" s="32">
        <f t="shared" si="196"/>
        <v>1.038502117508298</v>
      </c>
      <c r="BB178" s="32">
        <f t="shared" si="197"/>
        <v>0.27315213757614537</v>
      </c>
      <c r="BC178" s="60" t="str">
        <f t="shared" si="198"/>
        <v>-0.400330121830209+1.43804257845769i</v>
      </c>
      <c r="BD178" s="51">
        <f t="shared" si="199"/>
        <v>3.4796014649922489</v>
      </c>
      <c r="BE178" s="63">
        <f t="shared" si="200"/>
        <v>105.55642861023524</v>
      </c>
      <c r="BF178" s="60" t="str">
        <f t="shared" si="201"/>
        <v>22.5270367821888+29.9032484260297i</v>
      </c>
      <c r="BG178" s="66">
        <f t="shared" si="202"/>
        <v>31.466462902651383</v>
      </c>
      <c r="BH178" s="63">
        <f t="shared" si="203"/>
        <v>53.008160959452333</v>
      </c>
      <c r="BI178" s="60" t="e">
        <f t="shared" ref="BI178:BI241" si="209">IMPRODUCT(AP178,BC178)</f>
        <v>#NUM!</v>
      </c>
      <c r="BJ178" s="66" t="e">
        <f t="shared" si="204"/>
        <v>#NUM!</v>
      </c>
      <c r="BK178" s="63" t="e">
        <f t="shared" ref="BK178:BK241" si="210">(180/PI())*IMARGUMENT(BI178)</f>
        <v>#NUM!</v>
      </c>
      <c r="BL178" s="51">
        <f t="shared" si="205"/>
        <v>31.466462902651383</v>
      </c>
      <c r="BM178" s="63">
        <f t="shared" si="206"/>
        <v>53.008160959452333</v>
      </c>
      <c r="BO178" s="32">
        <f t="shared" si="207"/>
        <v>0</v>
      </c>
      <c r="BP178" s="32">
        <f t="shared" si="208"/>
        <v>0</v>
      </c>
    </row>
    <row r="179" spans="14:68" x14ac:dyDescent="0.25">
      <c r="N179" s="11">
        <v>61</v>
      </c>
      <c r="O179" s="52">
        <f t="shared" si="158"/>
        <v>407.38027780411272</v>
      </c>
      <c r="P179" s="50" t="str">
        <f t="shared" si="159"/>
        <v>40.9090909090909</v>
      </c>
      <c r="Q179" s="18" t="str">
        <f t="shared" si="160"/>
        <v>1+1.31860539972334i</v>
      </c>
      <c r="R179" s="18">
        <f t="shared" si="171"/>
        <v>1.6549079129001556</v>
      </c>
      <c r="S179" s="18">
        <f t="shared" si="172"/>
        <v>0.9219554633899032</v>
      </c>
      <c r="T179" s="18" t="str">
        <f t="shared" si="161"/>
        <v>1+0.00204771662074683i</v>
      </c>
      <c r="U179" s="18">
        <f t="shared" si="173"/>
        <v>1.0000020965694816</v>
      </c>
      <c r="V179" s="18">
        <f t="shared" si="174"/>
        <v>2.0477137586309142E-3</v>
      </c>
      <c r="W179" s="32" t="str">
        <f t="shared" si="162"/>
        <v>1-0.00426074369785604i</v>
      </c>
      <c r="X179" s="18">
        <f t="shared" si="175"/>
        <v>1.0000090769272341</v>
      </c>
      <c r="Y179" s="18">
        <f t="shared" si="176"/>
        <v>-4.2607179150461879E-3</v>
      </c>
      <c r="Z179" s="32" t="str">
        <f t="shared" si="163"/>
        <v>0.999997344660948+0.00423847227014878i</v>
      </c>
      <c r="AA179" s="18">
        <f t="shared" si="177"/>
        <v>1.0000063269680506</v>
      </c>
      <c r="AB179" s="18">
        <f t="shared" si="178"/>
        <v>4.2384581439446822E-3</v>
      </c>
      <c r="AC179" s="68" t="str">
        <f t="shared" si="179"/>
        <v>14.8099932430972-19.7924599662516i</v>
      </c>
      <c r="AD179" s="66">
        <f t="shared" si="180"/>
        <v>27.860962017882578</v>
      </c>
      <c r="AE179" s="63">
        <f t="shared" si="181"/>
        <v>-53.193798512768083</v>
      </c>
      <c r="AF179" s="51" t="e">
        <f t="shared" si="182"/>
        <v>#NUM!</v>
      </c>
      <c r="AG179" s="51" t="str">
        <f t="shared" si="164"/>
        <v>1+5.97250681051159i</v>
      </c>
      <c r="AH179" s="51">
        <f t="shared" si="183"/>
        <v>6.0556451020190512</v>
      </c>
      <c r="AI179" s="51">
        <f t="shared" si="184"/>
        <v>1.4049012626860025</v>
      </c>
      <c r="AJ179" s="51" t="str">
        <f t="shared" si="165"/>
        <v>1+0.00204771662074683i</v>
      </c>
      <c r="AK179" s="51">
        <f t="shared" si="185"/>
        <v>1.0000020965694816</v>
      </c>
      <c r="AL179" s="51">
        <f t="shared" si="186"/>
        <v>2.0477137586309142E-3</v>
      </c>
      <c r="AM179" s="51" t="e">
        <f t="shared" si="166"/>
        <v>#NUM!</v>
      </c>
      <c r="AN179" s="51" t="e">
        <f t="shared" si="187"/>
        <v>#NUM!</v>
      </c>
      <c r="AO179" s="51" t="e">
        <f t="shared" si="188"/>
        <v>#NUM!</v>
      </c>
      <c r="AP179" s="60" t="e">
        <f t="shared" si="189"/>
        <v>#NUM!</v>
      </c>
      <c r="AQ179" s="51" t="e">
        <f t="shared" si="190"/>
        <v>#NUM!</v>
      </c>
      <c r="AR179" s="63" t="e">
        <f t="shared" si="191"/>
        <v>#NUM!</v>
      </c>
      <c r="AS179" s="32" t="str">
        <f t="shared" si="167"/>
        <v>-0.00020253164556962</v>
      </c>
      <c r="AT179" s="32" t="str">
        <f t="shared" si="168"/>
        <v>0.000144184846558336i</v>
      </c>
      <c r="AU179" s="32">
        <f t="shared" si="192"/>
        <v>1.4418484655833599E-4</v>
      </c>
      <c r="AV179" s="32">
        <f t="shared" si="193"/>
        <v>1.5707963267948966</v>
      </c>
      <c r="AW179" s="32" t="str">
        <f t="shared" si="169"/>
        <v>1+0.00167946933922428i</v>
      </c>
      <c r="AX179" s="32">
        <f t="shared" si="194"/>
        <v>1.0000014103076362</v>
      </c>
      <c r="AY179" s="32">
        <f t="shared" si="195"/>
        <v>1.6794677601802163E-3</v>
      </c>
      <c r="AZ179" s="32" t="str">
        <f t="shared" si="170"/>
        <v>1+0.286680326904556i</v>
      </c>
      <c r="BA179" s="32">
        <f t="shared" si="196"/>
        <v>1.0402815050908591</v>
      </c>
      <c r="BB179" s="32">
        <f t="shared" si="197"/>
        <v>0.27919256333700121</v>
      </c>
      <c r="BC179" s="60" t="str">
        <f t="shared" si="198"/>
        <v>-0.40033007100897+1.40533899328494i</v>
      </c>
      <c r="BD179" s="51">
        <f t="shared" si="199"/>
        <v>3.2944707325049754</v>
      </c>
      <c r="BE179" s="63">
        <f t="shared" si="200"/>
        <v>105.90032913616244</v>
      </c>
      <c r="BF179" s="60" t="str">
        <f t="shared" si="201"/>
        <v>21.886230116953+28.7365778985427i</v>
      </c>
      <c r="BG179" s="66">
        <f t="shared" si="202"/>
        <v>31.155432750387551</v>
      </c>
      <c r="BH179" s="63">
        <f t="shared" si="203"/>
        <v>52.706530623394421</v>
      </c>
      <c r="BI179" s="60" t="e">
        <f t="shared" si="209"/>
        <v>#NUM!</v>
      </c>
      <c r="BJ179" s="66" t="e">
        <f t="shared" si="204"/>
        <v>#NUM!</v>
      </c>
      <c r="BK179" s="63" t="e">
        <f t="shared" si="210"/>
        <v>#NUM!</v>
      </c>
      <c r="BL179" s="51">
        <f t="shared" si="205"/>
        <v>31.155432750387551</v>
      </c>
      <c r="BM179" s="63">
        <f t="shared" si="206"/>
        <v>52.706530623394421</v>
      </c>
      <c r="BO179" s="32">
        <f t="shared" si="207"/>
        <v>0</v>
      </c>
      <c r="BP179" s="32">
        <f t="shared" si="208"/>
        <v>0</v>
      </c>
    </row>
    <row r="180" spans="14:68" x14ac:dyDescent="0.25">
      <c r="N180" s="11">
        <v>62</v>
      </c>
      <c r="O180" s="52">
        <f t="shared" si="158"/>
        <v>416.86938347033572</v>
      </c>
      <c r="P180" s="50" t="str">
        <f t="shared" si="159"/>
        <v>40.9090909090909</v>
      </c>
      <c r="Q180" s="18" t="str">
        <f t="shared" si="160"/>
        <v>1+1.34931966512045i</v>
      </c>
      <c r="R180" s="18">
        <f t="shared" si="171"/>
        <v>1.6794831224757107</v>
      </c>
      <c r="S180" s="18">
        <f t="shared" si="172"/>
        <v>0.93300641038447829</v>
      </c>
      <c r="T180" s="18" t="str">
        <f t="shared" si="161"/>
        <v>1+0.00209541406818706i</v>
      </c>
      <c r="U180" s="18">
        <f t="shared" si="173"/>
        <v>1.0000021953776488</v>
      </c>
      <c r="V180" s="18">
        <f t="shared" si="174"/>
        <v>2.0954110013749663E-3</v>
      </c>
      <c r="W180" s="32" t="str">
        <f t="shared" si="162"/>
        <v>1-0.00435998916792048i</v>
      </c>
      <c r="X180" s="18">
        <f t="shared" si="175"/>
        <v>1.0000095047076025</v>
      </c>
      <c r="Y180" s="18">
        <f t="shared" si="176"/>
        <v>-4.3599615411561623E-3</v>
      </c>
      <c r="Z180" s="32" t="str">
        <f t="shared" si="163"/>
        <v>0.999997219518674+0.00433719897201955i</v>
      </c>
      <c r="AA180" s="18">
        <f t="shared" si="177"/>
        <v>1.0000066251480546</v>
      </c>
      <c r="AB180" s="18">
        <f t="shared" si="178"/>
        <v>4.3371838355242632E-3</v>
      </c>
      <c r="AC180" s="68" t="str">
        <f t="shared" si="179"/>
        <v>14.3739212274242-19.6650849376111i</v>
      </c>
      <c r="AD180" s="66">
        <f t="shared" si="180"/>
        <v>27.732927775037219</v>
      </c>
      <c r="AE180" s="63">
        <f t="shared" si="181"/>
        <v>-53.835581090852976</v>
      </c>
      <c r="AF180" s="51" t="e">
        <f t="shared" si="182"/>
        <v>#NUM!</v>
      </c>
      <c r="AG180" s="51" t="str">
        <f t="shared" si="164"/>
        <v>1+6.1116243655456i</v>
      </c>
      <c r="AH180" s="51">
        <f t="shared" si="183"/>
        <v>6.1928953152407367</v>
      </c>
      <c r="AI180" s="51">
        <f t="shared" si="184"/>
        <v>1.4086108771721066</v>
      </c>
      <c r="AJ180" s="51" t="str">
        <f t="shared" si="165"/>
        <v>1+0.00209541406818706i</v>
      </c>
      <c r="AK180" s="51">
        <f t="shared" si="185"/>
        <v>1.0000021953776488</v>
      </c>
      <c r="AL180" s="51">
        <f t="shared" si="186"/>
        <v>2.0954110013749663E-3</v>
      </c>
      <c r="AM180" s="51" t="e">
        <f t="shared" si="166"/>
        <v>#NUM!</v>
      </c>
      <c r="AN180" s="51" t="e">
        <f t="shared" si="187"/>
        <v>#NUM!</v>
      </c>
      <c r="AO180" s="51" t="e">
        <f t="shared" si="188"/>
        <v>#NUM!</v>
      </c>
      <c r="AP180" s="60" t="e">
        <f t="shared" si="189"/>
        <v>#NUM!</v>
      </c>
      <c r="AQ180" s="51" t="e">
        <f t="shared" si="190"/>
        <v>#NUM!</v>
      </c>
      <c r="AR180" s="63" t="e">
        <f t="shared" si="191"/>
        <v>#NUM!</v>
      </c>
      <c r="AS180" s="32" t="str">
        <f t="shared" si="167"/>
        <v>-0.00020253164556962</v>
      </c>
      <c r="AT180" s="32" t="str">
        <f t="shared" si="168"/>
        <v>0.000147543343076221i</v>
      </c>
      <c r="AU180" s="32">
        <f t="shared" si="192"/>
        <v>1.47543343076221E-4</v>
      </c>
      <c r="AV180" s="32">
        <f t="shared" si="193"/>
        <v>1.5707963267948966</v>
      </c>
      <c r="AW180" s="32" t="str">
        <f t="shared" si="169"/>
        <v>1+0.00171858920557859i</v>
      </c>
      <c r="AX180" s="32">
        <f t="shared" si="194"/>
        <v>1.0000014767733383</v>
      </c>
      <c r="AY180" s="32">
        <f t="shared" si="195"/>
        <v>1.7185875136025268E-3</v>
      </c>
      <c r="AZ180" s="32" t="str">
        <f t="shared" si="170"/>
        <v>1+0.293357969546189i</v>
      </c>
      <c r="BA180" s="32">
        <f t="shared" si="196"/>
        <v>1.0421414962932158</v>
      </c>
      <c r="BB180" s="32">
        <f t="shared" si="197"/>
        <v>0.28535210438170683</v>
      </c>
      <c r="BC180" s="60" t="str">
        <f t="shared" si="198"/>
        <v>-0.400330017792613+1.37338053744023i</v>
      </c>
      <c r="BD180" s="51">
        <f t="shared" si="199"/>
        <v>3.1099863904592464</v>
      </c>
      <c r="BE180" s="63">
        <f t="shared" si="200"/>
        <v>106.25100344499504</v>
      </c>
      <c r="BF180" s="60" t="str">
        <f t="shared" si="201"/>
        <v>21.2533327796998+27.6133874634105i</v>
      </c>
      <c r="BG180" s="66">
        <f t="shared" si="202"/>
        <v>30.842914165496481</v>
      </c>
      <c r="BH180" s="63">
        <f t="shared" si="203"/>
        <v>52.415422354142031</v>
      </c>
      <c r="BI180" s="60" t="e">
        <f t="shared" si="209"/>
        <v>#NUM!</v>
      </c>
      <c r="BJ180" s="66" t="e">
        <f t="shared" si="204"/>
        <v>#NUM!</v>
      </c>
      <c r="BK180" s="63" t="e">
        <f t="shared" si="210"/>
        <v>#NUM!</v>
      </c>
      <c r="BL180" s="51">
        <f t="shared" si="205"/>
        <v>30.842914165496481</v>
      </c>
      <c r="BM180" s="63">
        <f t="shared" si="206"/>
        <v>52.415422354142031</v>
      </c>
      <c r="BO180" s="32">
        <f t="shared" si="207"/>
        <v>0</v>
      </c>
      <c r="BP180" s="32">
        <f t="shared" si="208"/>
        <v>0</v>
      </c>
    </row>
    <row r="181" spans="14:68" x14ac:dyDescent="0.25">
      <c r="N181" s="11">
        <v>63</v>
      </c>
      <c r="O181" s="52">
        <f t="shared" si="158"/>
        <v>426.57951880159294</v>
      </c>
      <c r="P181" s="50" t="str">
        <f t="shared" si="159"/>
        <v>40.9090909090909</v>
      </c>
      <c r="Q181" s="18" t="str">
        <f t="shared" si="160"/>
        <v>1+1.38074935766437i</v>
      </c>
      <c r="R181" s="18">
        <f t="shared" si="171"/>
        <v>1.7048368803761169</v>
      </c>
      <c r="S181" s="18">
        <f t="shared" si="172"/>
        <v>0.94398358010362737</v>
      </c>
      <c r="T181" s="18" t="str">
        <f t="shared" si="161"/>
        <v>1+0.00214422253190233i</v>
      </c>
      <c r="U181" s="18">
        <f t="shared" si="173"/>
        <v>1.0000022988424908</v>
      </c>
      <c r="V181" s="18">
        <f t="shared" si="174"/>
        <v>2.1442192457543736E-3</v>
      </c>
      <c r="W181" s="32" t="str">
        <f t="shared" si="162"/>
        <v>1-0.00446154636195302i</v>
      </c>
      <c r="X181" s="18">
        <f t="shared" si="175"/>
        <v>1.0000099526484423</v>
      </c>
      <c r="Y181" s="18">
        <f t="shared" si="176"/>
        <v>-4.4615167593576241E-3</v>
      </c>
      <c r="Z181" s="32" t="str">
        <f t="shared" si="163"/>
        <v>0.999997088478626+0.0044382253141949i</v>
      </c>
      <c r="AA181" s="18">
        <f t="shared" si="177"/>
        <v>1.0000069373807707</v>
      </c>
      <c r="AB181" s="18">
        <f t="shared" si="178"/>
        <v>4.4382090951537263E-3</v>
      </c>
      <c r="AC181" s="68" t="str">
        <f t="shared" si="179"/>
        <v>13.9436520718192-19.5290496422138i</v>
      </c>
      <c r="AD181" s="66">
        <f t="shared" si="180"/>
        <v>27.602786093701489</v>
      </c>
      <c r="AE181" s="63">
        <f t="shared" si="181"/>
        <v>-54.473337086742156</v>
      </c>
      <c r="AF181" s="51" t="e">
        <f t="shared" si="182"/>
        <v>#NUM!</v>
      </c>
      <c r="AG181" s="51" t="str">
        <f t="shared" si="164"/>
        <v>1+6.25398238471512i</v>
      </c>
      <c r="AH181" s="51">
        <f t="shared" si="183"/>
        <v>6.3334268503178457</v>
      </c>
      <c r="AI181" s="51">
        <f t="shared" si="184"/>
        <v>1.4122404071875834</v>
      </c>
      <c r="AJ181" s="51" t="str">
        <f t="shared" si="165"/>
        <v>1+0.00214422253190233i</v>
      </c>
      <c r="AK181" s="51">
        <f t="shared" si="185"/>
        <v>1.0000022988424908</v>
      </c>
      <c r="AL181" s="51">
        <f t="shared" si="186"/>
        <v>2.1442192457543736E-3</v>
      </c>
      <c r="AM181" s="51" t="e">
        <f t="shared" si="166"/>
        <v>#NUM!</v>
      </c>
      <c r="AN181" s="51" t="e">
        <f t="shared" si="187"/>
        <v>#NUM!</v>
      </c>
      <c r="AO181" s="51" t="e">
        <f t="shared" si="188"/>
        <v>#NUM!</v>
      </c>
      <c r="AP181" s="60" t="e">
        <f t="shared" si="189"/>
        <v>#NUM!</v>
      </c>
      <c r="AQ181" s="51" t="e">
        <f t="shared" si="190"/>
        <v>#NUM!</v>
      </c>
      <c r="AR181" s="63" t="e">
        <f t="shared" si="191"/>
        <v>#NUM!</v>
      </c>
      <c r="AS181" s="32" t="str">
        <f t="shared" si="167"/>
        <v>-0.00020253164556962</v>
      </c>
      <c r="AT181" s="32" t="str">
        <f t="shared" si="168"/>
        <v>0.000150980069027572i</v>
      </c>
      <c r="AU181" s="32">
        <f t="shared" si="192"/>
        <v>1.5098006902757201E-4</v>
      </c>
      <c r="AV181" s="32">
        <f t="shared" si="193"/>
        <v>1.5707963267948966</v>
      </c>
      <c r="AW181" s="32" t="str">
        <f t="shared" si="169"/>
        <v>1+0.00175862029067792i</v>
      </c>
      <c r="AX181" s="32">
        <f t="shared" si="194"/>
        <v>1.0000015463714678</v>
      </c>
      <c r="AY181" s="32">
        <f t="shared" si="195"/>
        <v>1.7586184776930557E-3</v>
      </c>
      <c r="AZ181" s="32" t="str">
        <f t="shared" si="170"/>
        <v>1+0.300191154466326i</v>
      </c>
      <c r="BA181" s="32">
        <f t="shared" si="196"/>
        <v>1.0440855947765133</v>
      </c>
      <c r="BB181" s="32">
        <f t="shared" si="197"/>
        <v>0.29163215632007511</v>
      </c>
      <c r="BC181" s="60" t="str">
        <f t="shared" si="198"/>
        <v>-0.400329962068261+1.3421502661267i</v>
      </c>
      <c r="BD181" s="51">
        <f t="shared" si="199"/>
        <v>2.9261740809057093</v>
      </c>
      <c r="BE181" s="63">
        <f t="shared" si="200"/>
        <v>106.60853031089422</v>
      </c>
      <c r="BF181" s="60" t="str">
        <f t="shared" si="201"/>
        <v>20.6288574694944+26.5325400414669i</v>
      </c>
      <c r="BG181" s="66">
        <f t="shared" si="202"/>
        <v>30.528960174607207</v>
      </c>
      <c r="BH181" s="63">
        <f t="shared" si="203"/>
        <v>52.135193224152054</v>
      </c>
      <c r="BI181" s="60" t="e">
        <f t="shared" si="209"/>
        <v>#NUM!</v>
      </c>
      <c r="BJ181" s="66" t="e">
        <f t="shared" si="204"/>
        <v>#NUM!</v>
      </c>
      <c r="BK181" s="63" t="e">
        <f t="shared" si="210"/>
        <v>#NUM!</v>
      </c>
      <c r="BL181" s="51">
        <f t="shared" si="205"/>
        <v>30.528960174607207</v>
      </c>
      <c r="BM181" s="63">
        <f t="shared" si="206"/>
        <v>52.135193224152054</v>
      </c>
      <c r="BO181" s="32">
        <f t="shared" si="207"/>
        <v>0</v>
      </c>
      <c r="BP181" s="32">
        <f t="shared" si="208"/>
        <v>0</v>
      </c>
    </row>
    <row r="182" spans="14:68" x14ac:dyDescent="0.25">
      <c r="N182" s="11">
        <v>64</v>
      </c>
      <c r="O182" s="52">
        <f t="shared" si="158"/>
        <v>436.51583224016622</v>
      </c>
      <c r="P182" s="50" t="str">
        <f t="shared" si="159"/>
        <v>40.9090909090909</v>
      </c>
      <c r="Q182" s="18" t="str">
        <f t="shared" si="160"/>
        <v>1+1.4129111417941i</v>
      </c>
      <c r="R182" s="18">
        <f t="shared" si="171"/>
        <v>1.7309875489459501</v>
      </c>
      <c r="S182" s="18">
        <f t="shared" si="172"/>
        <v>0.95488221124735473</v>
      </c>
      <c r="T182" s="18" t="str">
        <f t="shared" si="161"/>
        <v>1+0.00219416789078614i</v>
      </c>
      <c r="U182" s="18">
        <f t="shared" si="173"/>
        <v>1.0000024071834692</v>
      </c>
      <c r="V182" s="18">
        <f t="shared" si="174"/>
        <v>2.194164369615623E-3</v>
      </c>
      <c r="W182" s="32" t="str">
        <f t="shared" si="162"/>
        <v>1-0.00456546912692221i</v>
      </c>
      <c r="X182" s="18">
        <f t="shared" si="175"/>
        <v>1.0000104216998684</v>
      </c>
      <c r="Y182" s="18">
        <f t="shared" si="176"/>
        <v>-4.5654374071876112E-3</v>
      </c>
      <c r="Z182" s="32" t="str">
        <f t="shared" si="163"/>
        <v>0.999996951262851+0.00454160486217868i</v>
      </c>
      <c r="AA182" s="18">
        <f t="shared" si="177"/>
        <v>1.0000072643284752</v>
      </c>
      <c r="AB182" s="18">
        <f t="shared" si="178"/>
        <v>4.5415874831693888E-3</v>
      </c>
      <c r="AC182" s="68" t="str">
        <f t="shared" si="179"/>
        <v>13.5195175632286-19.3846751575082i</v>
      </c>
      <c r="AD182" s="66">
        <f t="shared" si="180"/>
        <v>27.470566025359823</v>
      </c>
      <c r="AE182" s="63">
        <f t="shared" si="181"/>
        <v>-55.106798368794024</v>
      </c>
      <c r="AF182" s="51" t="e">
        <f t="shared" si="182"/>
        <v>#NUM!</v>
      </c>
      <c r="AG182" s="51" t="str">
        <f t="shared" si="164"/>
        <v>1+6.39965634812625i</v>
      </c>
      <c r="AH182" s="51">
        <f t="shared" si="183"/>
        <v>6.4773143643112308</v>
      </c>
      <c r="AI182" s="51">
        <f t="shared" si="184"/>
        <v>1.4157913944541893</v>
      </c>
      <c r="AJ182" s="51" t="str">
        <f t="shared" si="165"/>
        <v>1+0.00219416789078614i</v>
      </c>
      <c r="AK182" s="51">
        <f t="shared" si="185"/>
        <v>1.0000024071834692</v>
      </c>
      <c r="AL182" s="51">
        <f t="shared" si="186"/>
        <v>2.194164369615623E-3</v>
      </c>
      <c r="AM182" s="51" t="e">
        <f t="shared" si="166"/>
        <v>#NUM!</v>
      </c>
      <c r="AN182" s="51" t="e">
        <f t="shared" si="187"/>
        <v>#NUM!</v>
      </c>
      <c r="AO182" s="51" t="e">
        <f t="shared" si="188"/>
        <v>#NUM!</v>
      </c>
      <c r="AP182" s="60" t="e">
        <f t="shared" si="189"/>
        <v>#NUM!</v>
      </c>
      <c r="AQ182" s="51" t="e">
        <f t="shared" si="190"/>
        <v>#NUM!</v>
      </c>
      <c r="AR182" s="63" t="e">
        <f t="shared" si="191"/>
        <v>#NUM!</v>
      </c>
      <c r="AS182" s="32" t="str">
        <f t="shared" si="167"/>
        <v>-0.00020253164556962</v>
      </c>
      <c r="AT182" s="32" t="str">
        <f t="shared" si="168"/>
        <v>0.000154496846609979i</v>
      </c>
      <c r="AU182" s="32">
        <f t="shared" si="192"/>
        <v>1.5449684660997899E-4</v>
      </c>
      <c r="AV182" s="32">
        <f t="shared" si="193"/>
        <v>1.5707963267948966</v>
      </c>
      <c r="AW182" s="32" t="str">
        <f t="shared" si="169"/>
        <v>1+0.00179958381953346i</v>
      </c>
      <c r="AX182" s="32">
        <f t="shared" si="194"/>
        <v>1.0000016192496508</v>
      </c>
      <c r="AY182" s="32">
        <f t="shared" si="195"/>
        <v>1.7995818768853477E-3</v>
      </c>
      <c r="AZ182" s="32" t="str">
        <f t="shared" si="170"/>
        <v>1+0.30718350471006i</v>
      </c>
      <c r="BA182" s="32">
        <f t="shared" si="196"/>
        <v>1.0461174434861296</v>
      </c>
      <c r="BB182" s="32">
        <f t="shared" si="197"/>
        <v>0.29803406673706456</v>
      </c>
      <c r="BC182" s="60" t="str">
        <f t="shared" si="198"/>
        <v>-0.400329903717715+1.31163162064048i</v>
      </c>
      <c r="BD182" s="51">
        <f t="shared" si="199"/>
        <v>2.7430602468218499</v>
      </c>
      <c r="BE182" s="63">
        <f t="shared" si="200"/>
        <v>106.97298572872033</v>
      </c>
      <c r="BF182" s="60" t="str">
        <f t="shared" si="201"/>
        <v>20.0132857280345+25.4928918711394i</v>
      </c>
      <c r="BG182" s="66">
        <f t="shared" si="202"/>
        <v>30.213626272181678</v>
      </c>
      <c r="BH182" s="63">
        <f t="shared" si="203"/>
        <v>51.866187359926265</v>
      </c>
      <c r="BI182" s="60" t="e">
        <f t="shared" si="209"/>
        <v>#NUM!</v>
      </c>
      <c r="BJ182" s="66" t="e">
        <f t="shared" si="204"/>
        <v>#NUM!</v>
      </c>
      <c r="BK182" s="63" t="e">
        <f t="shared" si="210"/>
        <v>#NUM!</v>
      </c>
      <c r="BL182" s="51">
        <f t="shared" si="205"/>
        <v>30.213626272181678</v>
      </c>
      <c r="BM182" s="63">
        <f t="shared" si="206"/>
        <v>51.866187359926265</v>
      </c>
      <c r="BO182" s="32">
        <f t="shared" si="207"/>
        <v>0</v>
      </c>
      <c r="BP182" s="32">
        <f t="shared" si="208"/>
        <v>0</v>
      </c>
    </row>
    <row r="183" spans="14:68" x14ac:dyDescent="0.25">
      <c r="N183" s="11">
        <v>65</v>
      </c>
      <c r="O183" s="52">
        <f t="shared" si="158"/>
        <v>446.68359215096331</v>
      </c>
      <c r="P183" s="50" t="str">
        <f t="shared" si="159"/>
        <v>40.9090909090909</v>
      </c>
      <c r="Q183" s="18" t="str">
        <f t="shared" si="160"/>
        <v>1+1.44582207011331i</v>
      </c>
      <c r="R183" s="18">
        <f t="shared" si="171"/>
        <v>1.7579537702757535</v>
      </c>
      <c r="S183" s="18">
        <f t="shared" si="172"/>
        <v>0.96569772628730388</v>
      </c>
      <c r="T183" s="18" t="str">
        <f t="shared" si="161"/>
        <v>1+0.0022452766265289i</v>
      </c>
      <c r="U183" s="18">
        <f t="shared" si="173"/>
        <v>1.0000025206303882</v>
      </c>
      <c r="V183" s="18">
        <f t="shared" si="174"/>
        <v>2.2452728535272276E-3</v>
      </c>
      <c r="W183" s="32" t="str">
        <f t="shared" si="162"/>
        <v>1-0.00467181256405363i</v>
      </c>
      <c r="X183" s="18">
        <f t="shared" si="175"/>
        <v>1.0000109128567716</v>
      </c>
      <c r="Y183" s="18">
        <f t="shared" si="176"/>
        <v>-4.6717785757656831E-3</v>
      </c>
      <c r="Z183" s="32" t="str">
        <f t="shared" si="163"/>
        <v>0.999996807580296+0.00464739242917564i</v>
      </c>
      <c r="AA183" s="18">
        <f t="shared" si="177"/>
        <v>1.0000076066846562</v>
      </c>
      <c r="AB183" s="18">
        <f t="shared" si="178"/>
        <v>4.6473738072389005E-3</v>
      </c>
      <c r="AC183" s="68" t="str">
        <f t="shared" si="179"/>
        <v>13.1018272847648-19.232296300591i</v>
      </c>
      <c r="AD183" s="66">
        <f t="shared" si="180"/>
        <v>27.336298182115407</v>
      </c>
      <c r="AE183" s="63">
        <f t="shared" si="181"/>
        <v>-55.735707443465273</v>
      </c>
      <c r="AF183" s="51" t="e">
        <f t="shared" si="182"/>
        <v>#NUM!</v>
      </c>
      <c r="AG183" s="51" t="str">
        <f t="shared" si="164"/>
        <v>1+6.54872349404263i</v>
      </c>
      <c r="AH183" s="51">
        <f t="shared" si="183"/>
        <v>6.6246342843530543</v>
      </c>
      <c r="AI183" s="51">
        <f t="shared" si="184"/>
        <v>1.4192653633594965</v>
      </c>
      <c r="AJ183" s="51" t="str">
        <f t="shared" si="165"/>
        <v>1+0.0022452766265289i</v>
      </c>
      <c r="AK183" s="51">
        <f t="shared" si="185"/>
        <v>1.0000025206303882</v>
      </c>
      <c r="AL183" s="51">
        <f t="shared" si="186"/>
        <v>2.2452728535272276E-3</v>
      </c>
      <c r="AM183" s="51" t="e">
        <f t="shared" si="166"/>
        <v>#NUM!</v>
      </c>
      <c r="AN183" s="51" t="e">
        <f t="shared" si="187"/>
        <v>#NUM!</v>
      </c>
      <c r="AO183" s="51" t="e">
        <f t="shared" si="188"/>
        <v>#NUM!</v>
      </c>
      <c r="AP183" s="60" t="e">
        <f t="shared" si="189"/>
        <v>#NUM!</v>
      </c>
      <c r="AQ183" s="51" t="e">
        <f t="shared" si="190"/>
        <v>#NUM!</v>
      </c>
      <c r="AR183" s="63" t="e">
        <f t="shared" si="191"/>
        <v>#NUM!</v>
      </c>
      <c r="AS183" s="32" t="str">
        <f t="shared" si="167"/>
        <v>-0.00020253164556962</v>
      </c>
      <c r="AT183" s="32" t="str">
        <f t="shared" si="168"/>
        <v>0.000158095540465467i</v>
      </c>
      <c r="AU183" s="32">
        <f t="shared" si="192"/>
        <v>1.58095540465467E-4</v>
      </c>
      <c r="AV183" s="32">
        <f t="shared" si="193"/>
        <v>1.5707963267948966</v>
      </c>
      <c r="AW183" s="32" t="str">
        <f t="shared" si="169"/>
        <v>1+0.00184150151155042i</v>
      </c>
      <c r="AX183" s="32">
        <f t="shared" si="194"/>
        <v>1.0000016955624711</v>
      </c>
      <c r="AY183" s="32">
        <f t="shared" si="195"/>
        <v>1.841499429965655E-3</v>
      </c>
      <c r="AZ183" s="32" t="str">
        <f t="shared" si="170"/>
        <v>1+0.314338727714047i</v>
      </c>
      <c r="BA183" s="32">
        <f t="shared" si="196"/>
        <v>1.0482408290754972</v>
      </c>
      <c r="BB183" s="32">
        <f t="shared" si="197"/>
        <v>0.30455913020428754</v>
      </c>
      <c r="BC183" s="60" t="str">
        <f t="shared" si="198"/>
        <v>-0.400329842617213+1.28180841959112i</v>
      </c>
      <c r="BD183" s="51">
        <f t="shared" si="199"/>
        <v>2.5606721380949931</v>
      </c>
      <c r="BE183" s="63">
        <f t="shared" si="200"/>
        <v>107.3444426275682</v>
      </c>
      <c r="BF183" s="60" t="str">
        <f t="shared" si="201"/>
        <v>19.4070668712609+24.4932946768234i</v>
      </c>
      <c r="BG183" s="66">
        <f t="shared" si="202"/>
        <v>29.896970320210411</v>
      </c>
      <c r="BH183" s="63">
        <f t="shared" si="203"/>
        <v>51.608735184102954</v>
      </c>
      <c r="BI183" s="60" t="e">
        <f t="shared" si="209"/>
        <v>#NUM!</v>
      </c>
      <c r="BJ183" s="66" t="e">
        <f t="shared" si="204"/>
        <v>#NUM!</v>
      </c>
      <c r="BK183" s="63" t="e">
        <f t="shared" si="210"/>
        <v>#NUM!</v>
      </c>
      <c r="BL183" s="51">
        <f t="shared" si="205"/>
        <v>29.896970320210411</v>
      </c>
      <c r="BM183" s="63">
        <f t="shared" si="206"/>
        <v>51.608735184102954</v>
      </c>
      <c r="BO183" s="32">
        <f t="shared" si="207"/>
        <v>0</v>
      </c>
      <c r="BP183" s="32">
        <f t="shared" si="208"/>
        <v>0</v>
      </c>
    </row>
    <row r="184" spans="14:68" x14ac:dyDescent="0.25">
      <c r="N184" s="11">
        <v>66</v>
      </c>
      <c r="O184" s="52">
        <f t="shared" ref="O184:O218" si="211">10^(2+(N184/100))</f>
        <v>457.0881896148756</v>
      </c>
      <c r="P184" s="50" t="str">
        <f t="shared" si="159"/>
        <v>40.9090909090909</v>
      </c>
      <c r="Q184" s="18" t="str">
        <f t="shared" si="160"/>
        <v>1+1.4794995924318i</v>
      </c>
      <c r="R184" s="18">
        <f t="shared" si="171"/>
        <v>1.7857544747265406</v>
      </c>
      <c r="S184" s="18">
        <f t="shared" si="172"/>
        <v>0.97642573866863258</v>
      </c>
      <c r="T184" s="18" t="str">
        <f t="shared" si="161"/>
        <v>1+0.0022975758376588i</v>
      </c>
      <c r="U184" s="18">
        <f t="shared" si="173"/>
        <v>1.0000026394238817</v>
      </c>
      <c r="V184" s="18">
        <f t="shared" si="174"/>
        <v>2.2975717948152457E-3</v>
      </c>
      <c r="W184" s="32" t="str">
        <f t="shared" si="162"/>
        <v>1-0.00478063305804526i</v>
      </c>
      <c r="X184" s="18">
        <f t="shared" si="175"/>
        <v>1.0000114271609277</v>
      </c>
      <c r="Y184" s="18">
        <f t="shared" si="176"/>
        <v>-4.7805966389610488E-3</v>
      </c>
      <c r="Z184" s="32" t="str">
        <f t="shared" si="163"/>
        <v>0.999996657126191+0.00475564410515406i</v>
      </c>
      <c r="AA184" s="18">
        <f t="shared" si="177"/>
        <v>1.0000079651754838</v>
      </c>
      <c r="AB184" s="18">
        <f t="shared" si="178"/>
        <v>4.7556241513974458E-3</v>
      </c>
      <c r="AC184" s="68" t="str">
        <f t="shared" si="179"/>
        <v>12.690868039059-19.072259861911i</v>
      </c>
      <c r="AD184" s="66">
        <f t="shared" si="180"/>
        <v>27.200014627210237</v>
      </c>
      <c r="AE184" s="63">
        <f t="shared" si="181"/>
        <v>-56.359817870477819</v>
      </c>
      <c r="AF184" s="51" t="e">
        <f t="shared" si="182"/>
        <v>#NUM!</v>
      </c>
      <c r="AG184" s="51" t="str">
        <f t="shared" si="164"/>
        <v>1+6.70126285983816i</v>
      </c>
      <c r="AH184" s="51">
        <f t="shared" si="183"/>
        <v>6.7754648487499596</v>
      </c>
      <c r="AI184" s="51">
        <f t="shared" si="184"/>
        <v>1.4226638202717314</v>
      </c>
      <c r="AJ184" s="51" t="str">
        <f t="shared" si="165"/>
        <v>1+0.0022975758376588i</v>
      </c>
      <c r="AK184" s="51">
        <f t="shared" si="185"/>
        <v>1.0000026394238817</v>
      </c>
      <c r="AL184" s="51">
        <f t="shared" si="186"/>
        <v>2.2975717948152457E-3</v>
      </c>
      <c r="AM184" s="51" t="e">
        <f t="shared" si="166"/>
        <v>#NUM!</v>
      </c>
      <c r="AN184" s="51" t="e">
        <f t="shared" si="187"/>
        <v>#NUM!</v>
      </c>
      <c r="AO184" s="51" t="e">
        <f t="shared" si="188"/>
        <v>#NUM!</v>
      </c>
      <c r="AP184" s="60" t="e">
        <f t="shared" si="189"/>
        <v>#NUM!</v>
      </c>
      <c r="AQ184" s="51" t="e">
        <f t="shared" si="190"/>
        <v>#NUM!</v>
      </c>
      <c r="AR184" s="63" t="e">
        <f t="shared" si="191"/>
        <v>#NUM!</v>
      </c>
      <c r="AS184" s="32" t="str">
        <f t="shared" si="167"/>
        <v>-0.00020253164556962</v>
      </c>
      <c r="AT184" s="32" t="str">
        <f t="shared" si="168"/>
        <v>0.00016177805866915i</v>
      </c>
      <c r="AU184" s="32">
        <f t="shared" si="192"/>
        <v>1.6177805866915E-4</v>
      </c>
      <c r="AV184" s="32">
        <f t="shared" si="193"/>
        <v>1.5707963267948966</v>
      </c>
      <c r="AW184" s="32" t="str">
        <f t="shared" si="169"/>
        <v>1+0.00188439559204396i</v>
      </c>
      <c r="AX184" s="32">
        <f t="shared" si="194"/>
        <v>1.0000017754717976</v>
      </c>
      <c r="AY184" s="32">
        <f t="shared" si="195"/>
        <v>1.8843933615859127E-3</v>
      </c>
      <c r="AZ184" s="32" t="str">
        <f t="shared" si="170"/>
        <v>1+0.321660617272232i</v>
      </c>
      <c r="BA184" s="32">
        <f t="shared" si="196"/>
        <v>1.0504596863773277</v>
      </c>
      <c r="BB184" s="32">
        <f t="shared" si="197"/>
        <v>0.31120858308091026</v>
      </c>
      <c r="BC184" s="60" t="str">
        <f t="shared" si="198"/>
        <v>-0.400329778637154+1.25266485032197i</v>
      </c>
      <c r="BD184" s="51">
        <f t="shared" si="199"/>
        <v>2.3790378156653351</v>
      </c>
      <c r="BE184" s="63">
        <f t="shared" si="200"/>
        <v>107.72297057222121</v>
      </c>
      <c r="BF184" s="60" t="str">
        <f t="shared" si="201"/>
        <v>18.8106171524326+23.5325978812328i</v>
      </c>
      <c r="BG184" s="66">
        <f t="shared" si="202"/>
        <v>29.579052442875561</v>
      </c>
      <c r="BH184" s="63">
        <f t="shared" si="203"/>
        <v>51.363152701743438</v>
      </c>
      <c r="BI184" s="60" t="e">
        <f t="shared" si="209"/>
        <v>#NUM!</v>
      </c>
      <c r="BJ184" s="66" t="e">
        <f t="shared" si="204"/>
        <v>#NUM!</v>
      </c>
      <c r="BK184" s="63" t="e">
        <f t="shared" si="210"/>
        <v>#NUM!</v>
      </c>
      <c r="BL184" s="51">
        <f t="shared" si="205"/>
        <v>29.579052442875561</v>
      </c>
      <c r="BM184" s="63">
        <f t="shared" si="206"/>
        <v>51.363152701743438</v>
      </c>
      <c r="BO184" s="32">
        <f t="shared" si="207"/>
        <v>0</v>
      </c>
      <c r="BP184" s="32">
        <f t="shared" si="208"/>
        <v>0</v>
      </c>
    </row>
    <row r="185" spans="14:68" x14ac:dyDescent="0.25">
      <c r="N185" s="11">
        <v>67</v>
      </c>
      <c r="O185" s="52">
        <f t="shared" si="211"/>
        <v>467.7351412871983</v>
      </c>
      <c r="P185" s="50" t="str">
        <f t="shared" si="159"/>
        <v>40.9090909090909</v>
      </c>
      <c r="Q185" s="18" t="str">
        <f t="shared" si="160"/>
        <v>1+1.51396156501769i</v>
      </c>
      <c r="R185" s="18">
        <f t="shared" si="171"/>
        <v>1.8144088900660773</v>
      </c>
      <c r="S185" s="18">
        <f t="shared" si="172"/>
        <v>0.98706205901943522</v>
      </c>
      <c r="T185" s="18" t="str">
        <f t="shared" si="161"/>
        <v>1+0.00235109325390983i</v>
      </c>
      <c r="U185" s="18">
        <f t="shared" si="173"/>
        <v>1.000002763815925</v>
      </c>
      <c r="V185" s="18">
        <f t="shared" si="174"/>
        <v>2.3510889219255601E-3</v>
      </c>
      <c r="W185" s="32" t="str">
        <f t="shared" si="162"/>
        <v>1-0.00489198830696342i</v>
      </c>
      <c r="X185" s="18">
        <f t="shared" si="175"/>
        <v>1.0000119657032087</v>
      </c>
      <c r="Y185" s="18">
        <f t="shared" si="176"/>
        <v>-4.8919492832368277E-3</v>
      </c>
      <c r="Z185" s="32" t="str">
        <f t="shared" si="163"/>
        <v>0.999996499581402+0.00486641728658543i</v>
      </c>
      <c r="AA185" s="18">
        <f t="shared" si="177"/>
        <v>1.0000083405613496</v>
      </c>
      <c r="AB185" s="18">
        <f t="shared" si="178"/>
        <v>4.8663959057591013E-3</v>
      </c>
      <c r="AC185" s="68" t="str">
        <f t="shared" si="179"/>
        <v>12.2869034294332-18.904922830228i</v>
      </c>
      <c r="AD185" s="66">
        <f t="shared" si="180"/>
        <v>27.061748763125006</v>
      </c>
      <c r="AE185" s="63">
        <f t="shared" si="181"/>
        <v>-56.978894621181638</v>
      </c>
      <c r="AF185" s="51" t="e">
        <f t="shared" si="182"/>
        <v>#NUM!</v>
      </c>
      <c r="AG185" s="51" t="str">
        <f t="shared" si="164"/>
        <v>1+6.85735532390367i</v>
      </c>
      <c r="AH185" s="51">
        <f t="shared" si="183"/>
        <v>6.9298861490121189</v>
      </c>
      <c r="AI185" s="51">
        <f t="shared" si="184"/>
        <v>1.4259882529314054</v>
      </c>
      <c r="AJ185" s="51" t="str">
        <f t="shared" si="165"/>
        <v>1+0.00235109325390983i</v>
      </c>
      <c r="AK185" s="51">
        <f t="shared" si="185"/>
        <v>1.000002763815925</v>
      </c>
      <c r="AL185" s="51">
        <f t="shared" si="186"/>
        <v>2.3510889219255601E-3</v>
      </c>
      <c r="AM185" s="51" t="e">
        <f t="shared" si="166"/>
        <v>#NUM!</v>
      </c>
      <c r="AN185" s="51" t="e">
        <f t="shared" si="187"/>
        <v>#NUM!</v>
      </c>
      <c r="AO185" s="51" t="e">
        <f t="shared" si="188"/>
        <v>#NUM!</v>
      </c>
      <c r="AP185" s="60" t="e">
        <f t="shared" si="189"/>
        <v>#NUM!</v>
      </c>
      <c r="AQ185" s="51" t="e">
        <f t="shared" si="190"/>
        <v>#NUM!</v>
      </c>
      <c r="AR185" s="63" t="e">
        <f t="shared" si="191"/>
        <v>#NUM!</v>
      </c>
      <c r="AS185" s="32" t="str">
        <f t="shared" si="167"/>
        <v>-0.00020253164556962</v>
      </c>
      <c r="AT185" s="32" t="str">
        <f t="shared" si="168"/>
        <v>0.000165546353740926i</v>
      </c>
      <c r="AU185" s="32">
        <f t="shared" si="192"/>
        <v>1.6554635374092601E-4</v>
      </c>
      <c r="AV185" s="32">
        <f t="shared" si="193"/>
        <v>1.5707963267948966</v>
      </c>
      <c r="AW185" s="32" t="str">
        <f t="shared" si="169"/>
        <v>1+0.00192828880402333i</v>
      </c>
      <c r="AX185" s="32">
        <f t="shared" si="194"/>
        <v>1.0000018591471276</v>
      </c>
      <c r="AY185" s="32">
        <f t="shared" si="195"/>
        <v>1.9282864140447128E-3</v>
      </c>
      <c r="AZ185" s="32" t="str">
        <f t="shared" si="170"/>
        <v>1+0.329153055547376i</v>
      </c>
      <c r="BA185" s="32">
        <f t="shared" si="196"/>
        <v>1.0527781029144623</v>
      </c>
      <c r="BB185" s="32">
        <f t="shared" si="197"/>
        <v>0.31798359810758065</v>
      </c>
      <c r="BC185" s="60" t="str">
        <f t="shared" si="198"/>
        <v>-0.400329711641826+1.22418546052606i</v>
      </c>
      <c r="BD185" s="51">
        <f t="shared" si="199"/>
        <v>2.1981861536475824</v>
      </c>
      <c r="BE185" s="63">
        <f t="shared" si="200"/>
        <v>108.10863545273132</v>
      </c>
      <c r="BF185" s="60" t="str">
        <f t="shared" si="201"/>
        <v>18.2243191542563+22.6096508384361i</v>
      </c>
      <c r="BG185" s="66">
        <f t="shared" si="202"/>
        <v>29.25993491677259</v>
      </c>
      <c r="BH185" s="63">
        <f t="shared" si="203"/>
        <v>51.129740831549796</v>
      </c>
      <c r="BI185" s="60" t="e">
        <f t="shared" si="209"/>
        <v>#NUM!</v>
      </c>
      <c r="BJ185" s="66" t="e">
        <f t="shared" si="204"/>
        <v>#NUM!</v>
      </c>
      <c r="BK185" s="63" t="e">
        <f t="shared" si="210"/>
        <v>#NUM!</v>
      </c>
      <c r="BL185" s="51">
        <f t="shared" si="205"/>
        <v>29.25993491677259</v>
      </c>
      <c r="BM185" s="63">
        <f t="shared" si="206"/>
        <v>51.129740831549796</v>
      </c>
      <c r="BO185" s="32">
        <f t="shared" si="207"/>
        <v>0</v>
      </c>
      <c r="BP185" s="32">
        <f t="shared" si="208"/>
        <v>0</v>
      </c>
    </row>
    <row r="186" spans="14:68" x14ac:dyDescent="0.25">
      <c r="N186" s="11">
        <v>68</v>
      </c>
      <c r="O186" s="52">
        <f t="shared" si="211"/>
        <v>478.63009232263886</v>
      </c>
      <c r="P186" s="50" t="str">
        <f t="shared" si="159"/>
        <v>40.9090909090909</v>
      </c>
      <c r="Q186" s="18" t="str">
        <f t="shared" si="160"/>
        <v>1+1.54922626006501i</v>
      </c>
      <c r="R186" s="18">
        <f t="shared" si="171"/>
        <v>1.8439365512064176</v>
      </c>
      <c r="S186" s="18">
        <f t="shared" si="172"/>
        <v>0.99760270036704379</v>
      </c>
      <c r="T186" s="18" t="str">
        <f t="shared" si="161"/>
        <v>1+0.00240585725092449i</v>
      </c>
      <c r="U186" s="18">
        <f t="shared" si="173"/>
        <v>1.000002894070368</v>
      </c>
      <c r="V186" s="18">
        <f t="shared" si="174"/>
        <v>2.4058526091204403E-3</v>
      </c>
      <c r="W186" s="32" t="str">
        <f t="shared" si="162"/>
        <v>1-0.00500593735283507i</v>
      </c>
      <c r="X186" s="18">
        <f t="shared" si="175"/>
        <v>1.0000125296258946</v>
      </c>
      <c r="Y186" s="18">
        <f t="shared" si="176"/>
        <v>-5.0058955381869609E-3</v>
      </c>
      <c r="Z186" s="32" t="str">
        <f t="shared" si="163"/>
        <v>0.999996334611756+0.00497977070687679i</v>
      </c>
      <c r="AA186" s="18">
        <f t="shared" si="177"/>
        <v>1.0000087336384818</v>
      </c>
      <c r="AB186" s="18">
        <f t="shared" si="178"/>
        <v>4.9797477969188214E-3</v>
      </c>
      <c r="AC186" s="68" t="str">
        <f t="shared" si="179"/>
        <v>11.8901735955481-18.7306506240814i</v>
      </c>
      <c r="AD186" s="66">
        <f t="shared" si="180"/>
        <v>26.921535218019308</v>
      </c>
      <c r="AE186" s="63">
        <f t="shared" si="181"/>
        <v>-57.592714380077211</v>
      </c>
      <c r="AF186" s="51" t="e">
        <f t="shared" si="182"/>
        <v>#NUM!</v>
      </c>
      <c r="AG186" s="51" t="str">
        <f t="shared" si="164"/>
        <v>1+7.01708364852975i</v>
      </c>
      <c r="AH186" s="51">
        <f t="shared" si="183"/>
        <v>7.0879801728322862</v>
      </c>
      <c r="AI186" s="51">
        <f t="shared" si="184"/>
        <v>1.429240129914997</v>
      </c>
      <c r="AJ186" s="51" t="str">
        <f t="shared" si="165"/>
        <v>1+0.00240585725092449i</v>
      </c>
      <c r="AK186" s="51">
        <f t="shared" si="185"/>
        <v>1.000002894070368</v>
      </c>
      <c r="AL186" s="51">
        <f t="shared" si="186"/>
        <v>2.4058526091204403E-3</v>
      </c>
      <c r="AM186" s="51" t="e">
        <f t="shared" si="166"/>
        <v>#NUM!</v>
      </c>
      <c r="AN186" s="51" t="e">
        <f t="shared" si="187"/>
        <v>#NUM!</v>
      </c>
      <c r="AO186" s="51" t="e">
        <f t="shared" si="188"/>
        <v>#NUM!</v>
      </c>
      <c r="AP186" s="60" t="e">
        <f t="shared" si="189"/>
        <v>#NUM!</v>
      </c>
      <c r="AQ186" s="51" t="e">
        <f t="shared" si="190"/>
        <v>#NUM!</v>
      </c>
      <c r="AR186" s="63" t="e">
        <f t="shared" si="191"/>
        <v>#NUM!</v>
      </c>
      <c r="AS186" s="32" t="str">
        <f t="shared" si="167"/>
        <v>-0.00020253164556962</v>
      </c>
      <c r="AT186" s="32" t="str">
        <f t="shared" si="168"/>
        <v>0.000169402423680721i</v>
      </c>
      <c r="AU186" s="32">
        <f t="shared" si="192"/>
        <v>1.6940242368072099E-4</v>
      </c>
      <c r="AV186" s="32">
        <f t="shared" si="193"/>
        <v>1.5707963267948966</v>
      </c>
      <c r="AW186" s="32" t="str">
        <f t="shared" si="169"/>
        <v>1+0.00197320442025051i</v>
      </c>
      <c r="AX186" s="32">
        <f t="shared" si="194"/>
        <v>1.0000019467659471</v>
      </c>
      <c r="AY186" s="32">
        <f t="shared" si="195"/>
        <v>1.9732018593425515E-3</v>
      </c>
      <c r="AZ186" s="32" t="str">
        <f t="shared" si="170"/>
        <v>1+0.336820015129428i</v>
      </c>
      <c r="BA186" s="32">
        <f t="shared" si="196"/>
        <v>1.0552003234418514</v>
      </c>
      <c r="BB186" s="32">
        <f t="shared" si="197"/>
        <v>0.32488527879860768</v>
      </c>
      <c r="BC186" s="60" t="str">
        <f t="shared" si="198"/>
        <v>-0.400329641489132+1.19635515005315i</v>
      </c>
      <c r="BD186" s="51">
        <f t="shared" si="199"/>
        <v>2.0181468392432693</v>
      </c>
      <c r="BE186" s="63">
        <f t="shared" si="200"/>
        <v>108.50149916242368</v>
      </c>
      <c r="BF186" s="60" t="str">
        <f t="shared" si="201"/>
        <v>17.6485214052167+21.7233050652566i</v>
      </c>
      <c r="BG186" s="66">
        <f t="shared" si="202"/>
        <v>28.939682057262566</v>
      </c>
      <c r="BH186" s="63">
        <f t="shared" si="203"/>
        <v>50.908784782346437</v>
      </c>
      <c r="BI186" s="60" t="e">
        <f t="shared" si="209"/>
        <v>#NUM!</v>
      </c>
      <c r="BJ186" s="66" t="e">
        <f t="shared" si="204"/>
        <v>#NUM!</v>
      </c>
      <c r="BK186" s="63" t="e">
        <f t="shared" si="210"/>
        <v>#NUM!</v>
      </c>
      <c r="BL186" s="51">
        <f t="shared" si="205"/>
        <v>28.939682057262566</v>
      </c>
      <c r="BM186" s="63">
        <f t="shared" si="206"/>
        <v>50.908784782346437</v>
      </c>
      <c r="BO186" s="32">
        <f t="shared" si="207"/>
        <v>0</v>
      </c>
      <c r="BP186" s="32">
        <f t="shared" si="208"/>
        <v>0</v>
      </c>
    </row>
    <row r="187" spans="14:68" x14ac:dyDescent="0.25">
      <c r="N187" s="11">
        <v>69</v>
      </c>
      <c r="O187" s="52">
        <f t="shared" si="211"/>
        <v>489.77881936844625</v>
      </c>
      <c r="P187" s="50" t="str">
        <f t="shared" si="159"/>
        <v>40.9090909090909</v>
      </c>
      <c r="Q187" s="18" t="str">
        <f t="shared" si="160"/>
        <v>1+1.58531237538185i</v>
      </c>
      <c r="R187" s="18">
        <f t="shared" si="171"/>
        <v>1.8743573105304239</v>
      </c>
      <c r="S187" s="18">
        <f t="shared" si="172"/>
        <v>1.0080438823689828</v>
      </c>
      <c r="T187" s="18" t="str">
        <f t="shared" si="161"/>
        <v>1+0.00246189686529887i</v>
      </c>
      <c r="U187" s="18">
        <f t="shared" si="173"/>
        <v>1.0000030304634959</v>
      </c>
      <c r="V187" s="18">
        <f t="shared" si="174"/>
        <v>2.4618918915170341E-3</v>
      </c>
      <c r="W187" s="32" t="str">
        <f t="shared" si="162"/>
        <v>1-0.0051225406129526i</v>
      </c>
      <c r="X187" s="18">
        <f t="shared" si="175"/>
        <v>1.0000131201250968</v>
      </c>
      <c r="Y187" s="18">
        <f t="shared" si="176"/>
        <v>-5.1224958077816579E-3</v>
      </c>
      <c r="Z187" s="32" t="str">
        <f t="shared" si="163"/>
        <v>0.99999616186733+0.00509576446751201i</v>
      </c>
      <c r="AA187" s="18">
        <f t="shared" si="177"/>
        <v>1.0000091452406321</v>
      </c>
      <c r="AB187" s="18">
        <f t="shared" si="178"/>
        <v>5.0957399190612136E-3</v>
      </c>
      <c r="AC187" s="68" t="str">
        <f t="shared" si="179"/>
        <v>11.5008950986414-18.5498153441802i</v>
      </c>
      <c r="AD187" s="66">
        <f t="shared" si="180"/>
        <v>26.779409731252887</v>
      </c>
      <c r="AE187" s="63">
        <f t="shared" si="181"/>
        <v>-58.201065789941062</v>
      </c>
      <c r="AF187" s="51" t="e">
        <f t="shared" si="182"/>
        <v>#NUM!</v>
      </c>
      <c r="AG187" s="51" t="str">
        <f t="shared" si="164"/>
        <v>1+7.18053252378837i</v>
      </c>
      <c r="AH187" s="51">
        <f t="shared" si="183"/>
        <v>7.2498308480393234</v>
      </c>
      <c r="AI187" s="51">
        <f t="shared" si="184"/>
        <v>1.4324209001661485</v>
      </c>
      <c r="AJ187" s="51" t="str">
        <f t="shared" si="165"/>
        <v>1+0.00246189686529887i</v>
      </c>
      <c r="AK187" s="51">
        <f t="shared" si="185"/>
        <v>1.0000030304634959</v>
      </c>
      <c r="AL187" s="51">
        <f t="shared" si="186"/>
        <v>2.4618918915170341E-3</v>
      </c>
      <c r="AM187" s="51" t="e">
        <f t="shared" si="166"/>
        <v>#NUM!</v>
      </c>
      <c r="AN187" s="51" t="e">
        <f t="shared" si="187"/>
        <v>#NUM!</v>
      </c>
      <c r="AO187" s="51" t="e">
        <f t="shared" si="188"/>
        <v>#NUM!</v>
      </c>
      <c r="AP187" s="60" t="e">
        <f t="shared" si="189"/>
        <v>#NUM!</v>
      </c>
      <c r="AQ187" s="51" t="e">
        <f t="shared" si="190"/>
        <v>#NUM!</v>
      </c>
      <c r="AR187" s="63" t="e">
        <f t="shared" si="191"/>
        <v>#NUM!</v>
      </c>
      <c r="AS187" s="32" t="str">
        <f t="shared" si="167"/>
        <v>-0.00020253164556962</v>
      </c>
      <c r="AT187" s="32" t="str">
        <f t="shared" si="168"/>
        <v>0.000173348313027857i</v>
      </c>
      <c r="AU187" s="32">
        <f t="shared" si="192"/>
        <v>1.7334831302785701E-4</v>
      </c>
      <c r="AV187" s="32">
        <f t="shared" si="193"/>
        <v>1.5707963267948966</v>
      </c>
      <c r="AW187" s="32" t="str">
        <f t="shared" si="169"/>
        <v>1+0.00201916625557976i</v>
      </c>
      <c r="AX187" s="32">
        <f t="shared" si="194"/>
        <v>1.0000020385141062</v>
      </c>
      <c r="AY187" s="32">
        <f t="shared" si="195"/>
        <v>2.0191635115177457E-3</v>
      </c>
      <c r="AZ187" s="32" t="str">
        <f t="shared" si="170"/>
        <v>1+0.344665561141842i</v>
      </c>
      <c r="BA187" s="32">
        <f t="shared" si="196"/>
        <v>1.0577307545104382</v>
      </c>
      <c r="BB187" s="32">
        <f t="shared" si="197"/>
        <v>0.33191465363941242</v>
      </c>
      <c r="BC187" s="60" t="str">
        <f t="shared" si="198"/>
        <v>-0.40032956803027+1.16915916290339i</v>
      </c>
      <c r="BD187" s="51">
        <f t="shared" si="199"/>
        <v>1.8389503702477452</v>
      </c>
      <c r="BE187" s="63">
        <f t="shared" si="200"/>
        <v>108.90161926472807</v>
      </c>
      <c r="BF187" s="60" t="str">
        <f t="shared" si="201"/>
        <v>17.0835382130136+20.8724164499442i</v>
      </c>
      <c r="BG187" s="66">
        <f t="shared" si="202"/>
        <v>28.618360101500627</v>
      </c>
      <c r="BH187" s="63">
        <f t="shared" si="203"/>
        <v>50.700553474787036</v>
      </c>
      <c r="BI187" s="60" t="e">
        <f t="shared" si="209"/>
        <v>#NUM!</v>
      </c>
      <c r="BJ187" s="66" t="e">
        <f t="shared" si="204"/>
        <v>#NUM!</v>
      </c>
      <c r="BK187" s="63" t="e">
        <f t="shared" si="210"/>
        <v>#NUM!</v>
      </c>
      <c r="BL187" s="51">
        <f t="shared" si="205"/>
        <v>28.618360101500627</v>
      </c>
      <c r="BM187" s="63">
        <f t="shared" si="206"/>
        <v>50.700553474787036</v>
      </c>
      <c r="BO187" s="32">
        <f t="shared" si="207"/>
        <v>0</v>
      </c>
      <c r="BP187" s="32">
        <f t="shared" si="208"/>
        <v>0</v>
      </c>
    </row>
    <row r="188" spans="14:68" x14ac:dyDescent="0.25">
      <c r="N188" s="11">
        <v>70</v>
      </c>
      <c r="O188" s="52">
        <f t="shared" si="211"/>
        <v>501.18723362727269</v>
      </c>
      <c r="P188" s="50" t="str">
        <f t="shared" si="159"/>
        <v>40.9090909090909</v>
      </c>
      <c r="Q188" s="18" t="str">
        <f t="shared" si="160"/>
        <v>1+1.6222390443042i</v>
      </c>
      <c r="R188" s="18">
        <f t="shared" si="171"/>
        <v>1.9056913487931368</v>
      </c>
      <c r="S188" s="18">
        <f t="shared" si="172"/>
        <v>1.0183820345740933</v>
      </c>
      <c r="T188" s="18" t="str">
        <f t="shared" si="161"/>
        <v>1+0.00251924180997829i</v>
      </c>
      <c r="U188" s="18">
        <f t="shared" si="173"/>
        <v>1.0000031732846137</v>
      </c>
      <c r="V188" s="18">
        <f t="shared" si="174"/>
        <v>2.5192364804759457E-3</v>
      </c>
      <c r="W188" s="32" t="str">
        <f t="shared" si="162"/>
        <v>1-0.00524185991190795i</v>
      </c>
      <c r="X188" s="18">
        <f t="shared" si="175"/>
        <v>1.0000137384532954</v>
      </c>
      <c r="Y188" s="18">
        <f t="shared" si="176"/>
        <v>-5.2418119023379334E-3</v>
      </c>
      <c r="Z188" s="32" t="str">
        <f t="shared" si="163"/>
        <v>0.99999598098171+0.0052144600699183i</v>
      </c>
      <c r="AA188" s="18">
        <f t="shared" si="177"/>
        <v>1.0000095762408445</v>
      </c>
      <c r="AB188" s="18">
        <f t="shared" si="178"/>
        <v>5.214433765792204E-3</v>
      </c>
      <c r="AC188" s="68" t="str">
        <f t="shared" si="179"/>
        <v>11.1192609500842-18.3627940601241i</v>
      </c>
      <c r="AD188" s="66">
        <f t="shared" si="180"/>
        <v>26.635409038699724</v>
      </c>
      <c r="AE188" s="63">
        <f t="shared" si="181"/>
        <v>-58.803749641450622</v>
      </c>
      <c r="AF188" s="51" t="e">
        <f t="shared" si="182"/>
        <v>#NUM!</v>
      </c>
      <c r="AG188" s="51" t="str">
        <f t="shared" si="164"/>
        <v>1+7.34778861243667i</v>
      </c>
      <c r="AH188" s="51">
        <f t="shared" si="183"/>
        <v>7.4155240875513311</v>
      </c>
      <c r="AI188" s="51">
        <f t="shared" si="184"/>
        <v>1.4355319925900409</v>
      </c>
      <c r="AJ188" s="51" t="str">
        <f t="shared" si="165"/>
        <v>1+0.00251924180997829i</v>
      </c>
      <c r="AK188" s="51">
        <f t="shared" si="185"/>
        <v>1.0000031732846137</v>
      </c>
      <c r="AL188" s="51">
        <f t="shared" si="186"/>
        <v>2.5192364804759457E-3</v>
      </c>
      <c r="AM188" s="51" t="e">
        <f t="shared" si="166"/>
        <v>#NUM!</v>
      </c>
      <c r="AN188" s="51" t="e">
        <f t="shared" si="187"/>
        <v>#NUM!</v>
      </c>
      <c r="AO188" s="51" t="e">
        <f t="shared" si="188"/>
        <v>#NUM!</v>
      </c>
      <c r="AP188" s="60" t="e">
        <f t="shared" si="189"/>
        <v>#NUM!</v>
      </c>
      <c r="AQ188" s="51" t="e">
        <f t="shared" si="190"/>
        <v>#NUM!</v>
      </c>
      <c r="AR188" s="63" t="e">
        <f t="shared" si="191"/>
        <v>#NUM!</v>
      </c>
      <c r="AS188" s="32" t="str">
        <f t="shared" si="167"/>
        <v>-0.00020253164556962</v>
      </c>
      <c r="AT188" s="32" t="str">
        <f t="shared" si="168"/>
        <v>0.000177386113945096i</v>
      </c>
      <c r="AU188" s="32">
        <f t="shared" si="192"/>
        <v>1.7738611394509601E-4</v>
      </c>
      <c r="AV188" s="32">
        <f t="shared" si="193"/>
        <v>1.5707963267948966</v>
      </c>
      <c r="AW188" s="32" t="str">
        <f t="shared" si="169"/>
        <v>1+0.00206619867958453i</v>
      </c>
      <c r="AX188" s="32">
        <f t="shared" si="194"/>
        <v>1.0000021345862136</v>
      </c>
      <c r="AY188" s="32">
        <f t="shared" si="195"/>
        <v>2.0661957392694463E-3</v>
      </c>
      <c r="AZ188" s="32" t="str">
        <f t="shared" si="170"/>
        <v>1+0.35269385339696i</v>
      </c>
      <c r="BA188" s="32">
        <f t="shared" si="196"/>
        <v>1.0603739690429959</v>
      </c>
      <c r="BB188" s="32">
        <f t="shared" si="197"/>
        <v>0.33907267009819231</v>
      </c>
      <c r="BC188" s="60" t="str">
        <f t="shared" si="198"/>
        <v>-0.400329491109429+1.14258307940347i</v>
      </c>
      <c r="BD188" s="51">
        <f t="shared" si="199"/>
        <v>1.660628049953248</v>
      </c>
      <c r="BE188" s="63">
        <f t="shared" si="200"/>
        <v>109.3090486493501</v>
      </c>
      <c r="BF188" s="60" t="str">
        <f t="shared" si="201"/>
        <v>16.5296497060082+20.0558474184747i</v>
      </c>
      <c r="BG188" s="66">
        <f t="shared" si="202"/>
        <v>28.29603708865298</v>
      </c>
      <c r="BH188" s="63">
        <f t="shared" si="203"/>
        <v>50.505299007899488</v>
      </c>
      <c r="BI188" s="60" t="e">
        <f t="shared" si="209"/>
        <v>#NUM!</v>
      </c>
      <c r="BJ188" s="66" t="e">
        <f t="shared" si="204"/>
        <v>#NUM!</v>
      </c>
      <c r="BK188" s="63" t="e">
        <f t="shared" si="210"/>
        <v>#NUM!</v>
      </c>
      <c r="BL188" s="51">
        <f t="shared" si="205"/>
        <v>28.29603708865298</v>
      </c>
      <c r="BM188" s="63">
        <f t="shared" si="206"/>
        <v>50.505299007899488</v>
      </c>
      <c r="BO188" s="32">
        <f t="shared" si="207"/>
        <v>0</v>
      </c>
      <c r="BP188" s="32">
        <f t="shared" si="208"/>
        <v>0</v>
      </c>
    </row>
    <row r="189" spans="14:68" x14ac:dyDescent="0.25">
      <c r="N189" s="11">
        <v>71</v>
      </c>
      <c r="O189" s="52">
        <f t="shared" si="211"/>
        <v>512.86138399136519</v>
      </c>
      <c r="P189" s="50" t="str">
        <f t="shared" si="159"/>
        <v>40.9090909090909</v>
      </c>
      <c r="Q189" s="18" t="str">
        <f t="shared" si="160"/>
        <v>1+1.66002584584071i</v>
      </c>
      <c r="R189" s="18">
        <f t="shared" si="171"/>
        <v>1.9379591865824124</v>
      </c>
      <c r="S189" s="18">
        <f t="shared" si="172"/>
        <v>1.0286137987365473</v>
      </c>
      <c r="T189" s="18" t="str">
        <f t="shared" si="161"/>
        <v>1+0.00257792249001146i</v>
      </c>
      <c r="U189" s="18">
        <f t="shared" si="173"/>
        <v>1.0000033228366616</v>
      </c>
      <c r="V189" s="18">
        <f t="shared" si="174"/>
        <v>2.5779167793478358E-3</v>
      </c>
      <c r="W189" s="32" t="str">
        <f t="shared" si="162"/>
        <v>1-0.00536395851437281i</v>
      </c>
      <c r="X189" s="18">
        <f t="shared" si="175"/>
        <v>1.0000143859219945</v>
      </c>
      <c r="Y189" s="18">
        <f t="shared" si="176"/>
        <v>-5.3639070712316701E-3</v>
      </c>
      <c r="Z189" s="32" t="str">
        <f t="shared" si="163"/>
        <v>0.999995791571213+0.0053359204480752i</v>
      </c>
      <c r="AA189" s="18">
        <f t="shared" si="177"/>
        <v>1.0000100275533066</v>
      </c>
      <c r="AB189" s="18">
        <f t="shared" si="178"/>
        <v>5.335892262710697E-3</v>
      </c>
      <c r="AC189" s="68" t="str">
        <f t="shared" si="179"/>
        <v>10.7454407757822-18.1699671437429i</v>
      </c>
      <c r="AD189" s="66">
        <f t="shared" si="180"/>
        <v>26.489570758536068</v>
      </c>
      <c r="AE189" s="63">
        <f t="shared" si="181"/>
        <v>-59.400579008602442</v>
      </c>
      <c r="AF189" s="51" t="e">
        <f t="shared" si="182"/>
        <v>#NUM!</v>
      </c>
      <c r="AG189" s="51" t="str">
        <f t="shared" si="164"/>
        <v>1+7.51894059586676i</v>
      </c>
      <c r="AH189" s="51">
        <f t="shared" si="183"/>
        <v>7.5851478353538493</v>
      </c>
      <c r="AI189" s="51">
        <f t="shared" si="184"/>
        <v>1.4385748157068092</v>
      </c>
      <c r="AJ189" s="51" t="str">
        <f t="shared" si="165"/>
        <v>1+0.00257792249001146i</v>
      </c>
      <c r="AK189" s="51">
        <f t="shared" si="185"/>
        <v>1.0000033228366616</v>
      </c>
      <c r="AL189" s="51">
        <f t="shared" si="186"/>
        <v>2.5779167793478358E-3</v>
      </c>
      <c r="AM189" s="51" t="e">
        <f t="shared" si="166"/>
        <v>#NUM!</v>
      </c>
      <c r="AN189" s="51" t="e">
        <f t="shared" si="187"/>
        <v>#NUM!</v>
      </c>
      <c r="AO189" s="51" t="e">
        <f t="shared" si="188"/>
        <v>#NUM!</v>
      </c>
      <c r="AP189" s="60" t="e">
        <f t="shared" si="189"/>
        <v>#NUM!</v>
      </c>
      <c r="AQ189" s="51" t="e">
        <f t="shared" si="190"/>
        <v>#NUM!</v>
      </c>
      <c r="AR189" s="63" t="e">
        <f t="shared" si="191"/>
        <v>#NUM!</v>
      </c>
      <c r="AS189" s="32" t="str">
        <f t="shared" si="167"/>
        <v>-0.00020253164556962</v>
      </c>
      <c r="AT189" s="32" t="str">
        <f t="shared" si="168"/>
        <v>0.000181517967327932i</v>
      </c>
      <c r="AU189" s="32">
        <f t="shared" si="192"/>
        <v>1.8151796732793199E-4</v>
      </c>
      <c r="AV189" s="32">
        <f t="shared" si="193"/>
        <v>1.5707963267948966</v>
      </c>
      <c r="AW189" s="32" t="str">
        <f t="shared" si="169"/>
        <v>1+0.0021143266294786i</v>
      </c>
      <c r="AX189" s="32">
        <f t="shared" si="194"/>
        <v>1.00000223518605</v>
      </c>
      <c r="AY189" s="32">
        <f t="shared" si="195"/>
        <v>2.1143234788746045E-3</v>
      </c>
      <c r="AZ189" s="32" t="str">
        <f t="shared" si="170"/>
        <v>1+0.360909148601605i</v>
      </c>
      <c r="BA189" s="32">
        <f t="shared" si="196"/>
        <v>1.0631347109112446</v>
      </c>
      <c r="BB189" s="32">
        <f t="shared" si="197"/>
        <v>0.34636018846280792</v>
      </c>
      <c r="BC189" s="60" t="str">
        <f t="shared" si="198"/>
        <v>-0.400329410563451+1.11661280856114i</v>
      </c>
      <c r="BD189" s="51">
        <f t="shared" si="199"/>
        <v>1.4832119792448784</v>
      </c>
      <c r="BE189" s="63">
        <f t="shared" si="200"/>
        <v>109.72383517840973</v>
      </c>
      <c r="BF189" s="60" t="str">
        <f t="shared" si="201"/>
        <v>15.987102071825+19.2724690404854i</v>
      </c>
      <c r="BG189" s="66">
        <f t="shared" si="202"/>
        <v>27.972782737780932</v>
      </c>
      <c r="BH189" s="63">
        <f t="shared" si="203"/>
        <v>50.32325616980733</v>
      </c>
      <c r="BI189" s="60" t="e">
        <f t="shared" si="209"/>
        <v>#NUM!</v>
      </c>
      <c r="BJ189" s="66" t="e">
        <f t="shared" si="204"/>
        <v>#NUM!</v>
      </c>
      <c r="BK189" s="63" t="e">
        <f t="shared" si="210"/>
        <v>#NUM!</v>
      </c>
      <c r="BL189" s="51">
        <f t="shared" si="205"/>
        <v>27.972782737780932</v>
      </c>
      <c r="BM189" s="63">
        <f t="shared" si="206"/>
        <v>50.32325616980733</v>
      </c>
      <c r="BO189" s="32">
        <f t="shared" si="207"/>
        <v>0</v>
      </c>
      <c r="BP189" s="32">
        <f t="shared" si="208"/>
        <v>0</v>
      </c>
    </row>
    <row r="190" spans="14:68" x14ac:dyDescent="0.25">
      <c r="N190" s="11">
        <v>72</v>
      </c>
      <c r="O190" s="52">
        <f t="shared" si="211"/>
        <v>524.80746024977248</v>
      </c>
      <c r="P190" s="50" t="str">
        <f t="shared" si="159"/>
        <v>40.9090909090909</v>
      </c>
      <c r="Q190" s="18" t="str">
        <f t="shared" si="160"/>
        <v>1+1.69869281505373i</v>
      </c>
      <c r="R190" s="18">
        <f t="shared" si="171"/>
        <v>1.9711816963220732</v>
      </c>
      <c r="S190" s="18">
        <f t="shared" si="172"/>
        <v>1.0387360302120141</v>
      </c>
      <c r="T190" s="18" t="str">
        <f t="shared" si="161"/>
        <v>1+0.00263797001867169i</v>
      </c>
      <c r="U190" s="18">
        <f t="shared" si="173"/>
        <v>1.0000034794368564</v>
      </c>
      <c r="V190" s="18">
        <f t="shared" si="174"/>
        <v>2.6379638995865208E-3</v>
      </c>
      <c r="W190" s="32" t="str">
        <f t="shared" si="162"/>
        <v>1-0.00548890115864239i</v>
      </c>
      <c r="X190" s="18">
        <f t="shared" si="175"/>
        <v>1.000015063904504</v>
      </c>
      <c r="Y190" s="18">
        <f t="shared" si="176"/>
        <v>-5.4888460363683817E-3</v>
      </c>
      <c r="Z190" s="32" t="str">
        <f t="shared" si="163"/>
        <v>0.999995593234075+0.00546021000188295i</v>
      </c>
      <c r="AA190" s="18">
        <f t="shared" si="177"/>
        <v>1.0000105001352908</v>
      </c>
      <c r="AB190" s="18">
        <f t="shared" si="178"/>
        <v>5.4601798007369289E-3</v>
      </c>
      <c r="AC190" s="68" t="str">
        <f t="shared" si="179"/>
        <v>10.3795811079091-17.9717166601146i</v>
      </c>
      <c r="AD190" s="66">
        <f t="shared" si="180"/>
        <v>26.341933278141489</v>
      </c>
      <c r="AE190" s="63">
        <f t="shared" si="181"/>
        <v>-59.991379331613551</v>
      </c>
      <c r="AF190" s="51" t="e">
        <f t="shared" si="182"/>
        <v>#NUM!</v>
      </c>
      <c r="AG190" s="51" t="str">
        <f t="shared" si="164"/>
        <v>1+7.69407922112575i</v>
      </c>
      <c r="AH190" s="51">
        <f t="shared" si="183"/>
        <v>7.7587921135289486</v>
      </c>
      <c r="AI190" s="51">
        <f t="shared" si="184"/>
        <v>1.4415507573600508</v>
      </c>
      <c r="AJ190" s="51" t="str">
        <f t="shared" si="165"/>
        <v>1+0.00263797001867169i</v>
      </c>
      <c r="AK190" s="51">
        <f t="shared" si="185"/>
        <v>1.0000034794368564</v>
      </c>
      <c r="AL190" s="51">
        <f t="shared" si="186"/>
        <v>2.6379638995865208E-3</v>
      </c>
      <c r="AM190" s="51" t="e">
        <f t="shared" si="166"/>
        <v>#NUM!</v>
      </c>
      <c r="AN190" s="51" t="e">
        <f t="shared" si="187"/>
        <v>#NUM!</v>
      </c>
      <c r="AO190" s="51" t="e">
        <f t="shared" si="188"/>
        <v>#NUM!</v>
      </c>
      <c r="AP190" s="60" t="e">
        <f t="shared" si="189"/>
        <v>#NUM!</v>
      </c>
      <c r="AQ190" s="51" t="e">
        <f t="shared" si="190"/>
        <v>#NUM!</v>
      </c>
      <c r="AR190" s="63" t="e">
        <f t="shared" si="191"/>
        <v>#NUM!</v>
      </c>
      <c r="AS190" s="32" t="str">
        <f t="shared" si="167"/>
        <v>-0.00020253164556962</v>
      </c>
      <c r="AT190" s="32" t="str">
        <f t="shared" si="168"/>
        <v>0.00018574606393972i</v>
      </c>
      <c r="AU190" s="32">
        <f t="shared" si="192"/>
        <v>1.8574606393972001E-4</v>
      </c>
      <c r="AV190" s="32">
        <f t="shared" si="193"/>
        <v>1.5707963267948966</v>
      </c>
      <c r="AW190" s="32" t="str">
        <f t="shared" si="169"/>
        <v>1+0.00216357562333804i</v>
      </c>
      <c r="AX190" s="32">
        <f t="shared" si="194"/>
        <v>1.0000023405269998</v>
      </c>
      <c r="AY190" s="32">
        <f t="shared" si="195"/>
        <v>2.1635722474054628E-3</v>
      </c>
      <c r="AZ190" s="32" t="str">
        <f t="shared" si="170"/>
        <v>1+0.369315802614036i</v>
      </c>
      <c r="BA190" s="32">
        <f t="shared" si="196"/>
        <v>1.0660178995028411</v>
      </c>
      <c r="BB190" s="32">
        <f t="shared" si="197"/>
        <v>0.35377797551610446</v>
      </c>
      <c r="BC190" s="60" t="str">
        <f t="shared" si="198"/>
        <v>-0.400329326221492+1.09123458059396i</v>
      </c>
      <c r="BD190" s="51">
        <f t="shared" si="199"/>
        <v>1.3067350456831095</v>
      </c>
      <c r="BE190" s="63">
        <f t="shared" si="200"/>
        <v>110.14602132330747</v>
      </c>
      <c r="BF190" s="60" t="str">
        <f t="shared" si="201"/>
        <v>15.4561079807631+18.5211630586174i</v>
      </c>
      <c r="BG190" s="66">
        <f t="shared" si="202"/>
        <v>27.648668323824602</v>
      </c>
      <c r="BH190" s="63">
        <f t="shared" si="203"/>
        <v>50.154641991693822</v>
      </c>
      <c r="BI190" s="60" t="e">
        <f t="shared" si="209"/>
        <v>#NUM!</v>
      </c>
      <c r="BJ190" s="66" t="e">
        <f t="shared" si="204"/>
        <v>#NUM!</v>
      </c>
      <c r="BK190" s="63" t="e">
        <f t="shared" si="210"/>
        <v>#NUM!</v>
      </c>
      <c r="BL190" s="51">
        <f t="shared" si="205"/>
        <v>27.648668323824602</v>
      </c>
      <c r="BM190" s="63">
        <f t="shared" si="206"/>
        <v>50.154641991693822</v>
      </c>
      <c r="BO190" s="32">
        <f t="shared" si="207"/>
        <v>0</v>
      </c>
      <c r="BP190" s="32">
        <f t="shared" si="208"/>
        <v>0</v>
      </c>
    </row>
    <row r="191" spans="14:68" x14ac:dyDescent="0.25">
      <c r="N191" s="11">
        <v>73</v>
      </c>
      <c r="O191" s="52">
        <f t="shared" si="211"/>
        <v>537.03179637025301</v>
      </c>
      <c r="P191" s="50" t="str">
        <f t="shared" si="159"/>
        <v>40.9090909090909</v>
      </c>
      <c r="Q191" s="18" t="str">
        <f t="shared" si="160"/>
        <v>1+1.73826045368215i</v>
      </c>
      <c r="R191" s="18">
        <f t="shared" si="171"/>
        <v>2.0053801148000034</v>
      </c>
      <c r="S191" s="18">
        <f t="shared" si="172"/>
        <v>1.0487457984710848</v>
      </c>
      <c r="T191" s="18" t="str">
        <f t="shared" si="161"/>
        <v>1+0.00269941623395346i</v>
      </c>
      <c r="U191" s="18">
        <f t="shared" si="173"/>
        <v>1.0000036434173649</v>
      </c>
      <c r="V191" s="18">
        <f t="shared" si="174"/>
        <v>2.699409677236861E-3</v>
      </c>
      <c r="W191" s="32" t="str">
        <f t="shared" si="162"/>
        <v>1-0.00561675409096046i</v>
      </c>
      <c r="X191" s="18">
        <f t="shared" si="175"/>
        <v>1.0000157738388522</v>
      </c>
      <c r="Y191" s="18">
        <f t="shared" si="176"/>
        <v>-5.6166950264300297E-3</v>
      </c>
      <c r="Z191" s="32" t="str">
        <f t="shared" si="163"/>
        <v>0.999995385549595+0.00558739463130809i</v>
      </c>
      <c r="AA191" s="18">
        <f t="shared" si="177"/>
        <v>1.0000109949891796</v>
      </c>
      <c r="AB191" s="18">
        <f t="shared" si="178"/>
        <v>5.5873622702152367E-3</v>
      </c>
      <c r="AC191" s="68" t="str">
        <f t="shared" si="179"/>
        <v>10.0218057946292-17.7684248260314i</v>
      </c>
      <c r="AD191" s="66">
        <f t="shared" si="180"/>
        <v>26.192535642711828</v>
      </c>
      <c r="AE191" s="63">
        <f t="shared" si="181"/>
        <v>-60.575988449308674</v>
      </c>
      <c r="AF191" s="51" t="e">
        <f t="shared" si="182"/>
        <v>#NUM!</v>
      </c>
      <c r="AG191" s="51" t="str">
        <f t="shared" si="164"/>
        <v>1+7.87329734903093i</v>
      </c>
      <c r="AH191" s="51">
        <f t="shared" si="183"/>
        <v>7.9365490703615933</v>
      </c>
      <c r="AI191" s="51">
        <f t="shared" si="184"/>
        <v>1.4444611844766748</v>
      </c>
      <c r="AJ191" s="51" t="str">
        <f t="shared" si="165"/>
        <v>1+0.00269941623395346i</v>
      </c>
      <c r="AK191" s="51">
        <f t="shared" si="185"/>
        <v>1.0000036434173649</v>
      </c>
      <c r="AL191" s="51">
        <f t="shared" si="186"/>
        <v>2.699409677236861E-3</v>
      </c>
      <c r="AM191" s="51" t="e">
        <f t="shared" si="166"/>
        <v>#NUM!</v>
      </c>
      <c r="AN191" s="51" t="e">
        <f t="shared" si="187"/>
        <v>#NUM!</v>
      </c>
      <c r="AO191" s="51" t="e">
        <f t="shared" si="188"/>
        <v>#NUM!</v>
      </c>
      <c r="AP191" s="60" t="e">
        <f t="shared" si="189"/>
        <v>#NUM!</v>
      </c>
      <c r="AQ191" s="51" t="e">
        <f t="shared" si="190"/>
        <v>#NUM!</v>
      </c>
      <c r="AR191" s="63" t="e">
        <f t="shared" si="191"/>
        <v>#NUM!</v>
      </c>
      <c r="AS191" s="32" t="str">
        <f t="shared" si="167"/>
        <v>-0.00020253164556962</v>
      </c>
      <c r="AT191" s="32" t="str">
        <f t="shared" si="168"/>
        <v>0.000190072645573248i</v>
      </c>
      <c r="AU191" s="32">
        <f t="shared" si="192"/>
        <v>1.90072645573248E-4</v>
      </c>
      <c r="AV191" s="32">
        <f t="shared" si="193"/>
        <v>1.5707963267948966</v>
      </c>
      <c r="AW191" s="32" t="str">
        <f t="shared" si="169"/>
        <v>1+0.00221397177363128i</v>
      </c>
      <c r="AX191" s="32">
        <f t="shared" si="194"/>
        <v>1.0000024508325038</v>
      </c>
      <c r="AY191" s="32">
        <f t="shared" si="195"/>
        <v>2.2139681562548287E-3</v>
      </c>
      <c r="AZ191" s="32" t="str">
        <f t="shared" si="170"/>
        <v>1+0.377918272753485i</v>
      </c>
      <c r="BA191" s="32">
        <f t="shared" si="196"/>
        <v>1.069028634266163</v>
      </c>
      <c r="BB191" s="32">
        <f t="shared" si="197"/>
        <v>0.3613266980652769</v>
      </c>
      <c r="BC191" s="60" t="str">
        <f t="shared" si="198"/>
        <v>-0.400329237904658+1.06643493962841i</v>
      </c>
      <c r="BD191" s="51">
        <f t="shared" si="199"/>
        <v>1.1312309093665314</v>
      </c>
      <c r="BE191" s="63">
        <f t="shared" si="200"/>
        <v>110.57564379320853</v>
      </c>
      <c r="BF191" s="60" t="str">
        <f t="shared" si="201"/>
        <v>14.9368471804483+17.8008238269344i</v>
      </c>
      <c r="BG191" s="66">
        <f t="shared" si="202"/>
        <v>27.32376655207835</v>
      </c>
      <c r="BH191" s="63">
        <f t="shared" si="203"/>
        <v>49.999655343899953</v>
      </c>
      <c r="BI191" s="60" t="e">
        <f t="shared" si="209"/>
        <v>#NUM!</v>
      </c>
      <c r="BJ191" s="66" t="e">
        <f t="shared" si="204"/>
        <v>#NUM!</v>
      </c>
      <c r="BK191" s="63" t="e">
        <f t="shared" si="210"/>
        <v>#NUM!</v>
      </c>
      <c r="BL191" s="51">
        <f t="shared" si="205"/>
        <v>27.32376655207835</v>
      </c>
      <c r="BM191" s="63">
        <f t="shared" si="206"/>
        <v>49.999655343899953</v>
      </c>
      <c r="BO191" s="32">
        <f t="shared" si="207"/>
        <v>0</v>
      </c>
      <c r="BP191" s="32">
        <f t="shared" si="208"/>
        <v>0</v>
      </c>
    </row>
    <row r="192" spans="14:68" x14ac:dyDescent="0.25">
      <c r="N192" s="11">
        <v>74</v>
      </c>
      <c r="O192" s="52">
        <f t="shared" si="211"/>
        <v>549.54087385762534</v>
      </c>
      <c r="P192" s="50" t="str">
        <f t="shared" si="159"/>
        <v>40.9090909090909</v>
      </c>
      <c r="Q192" s="18" t="str">
        <f t="shared" si="160"/>
        <v>1+1.77874974101171i</v>
      </c>
      <c r="R192" s="18">
        <f t="shared" si="171"/>
        <v>2.0405760562030579</v>
      </c>
      <c r="S192" s="18">
        <f t="shared" si="172"/>
        <v>1.0586403867701719</v>
      </c>
      <c r="T192" s="18" t="str">
        <f t="shared" si="161"/>
        <v>1+0.00276229371545349i</v>
      </c>
      <c r="U192" s="18">
        <f t="shared" si="173"/>
        <v>1.0000038151260076</v>
      </c>
      <c r="V192" s="18">
        <f t="shared" si="174"/>
        <v>2.7622866898065232E-3</v>
      </c>
      <c r="W192" s="32" t="str">
        <f t="shared" si="162"/>
        <v>1-0.0057475851006441i</v>
      </c>
      <c r="X192" s="18">
        <f t="shared" si="175"/>
        <v>1.0000165172308351</v>
      </c>
      <c r="Y192" s="18">
        <f t="shared" si="176"/>
        <v>-5.747521811915947E-3</v>
      </c>
      <c r="Z192" s="32" t="str">
        <f t="shared" si="163"/>
        <v>0.999995168077247+0.00571754177132469i</v>
      </c>
      <c r="AA192" s="18">
        <f t="shared" si="177"/>
        <v>1.0000115131645977</v>
      </c>
      <c r="AB192" s="18">
        <f t="shared" si="178"/>
        <v>5.7175070958093216E-3</v>
      </c>
      <c r="AC192" s="68" t="str">
        <f t="shared" si="179"/>
        <v>9.67221651779964-17.5604725443402i</v>
      </c>
      <c r="AD192" s="66">
        <f t="shared" si="180"/>
        <v>26.041417446131536</v>
      </c>
      <c r="AE192" s="63">
        <f t="shared" si="181"/>
        <v>-61.154256583305035</v>
      </c>
      <c r="AF192" s="51" t="e">
        <f t="shared" si="182"/>
        <v>#NUM!</v>
      </c>
      <c r="AG192" s="51" t="str">
        <f t="shared" si="164"/>
        <v>1+8.056690003406i</v>
      </c>
      <c r="AH192" s="51">
        <f t="shared" si="183"/>
        <v>8.1185130295505576</v>
      </c>
      <c r="AI192" s="51">
        <f t="shared" si="184"/>
        <v>1.4473074428745325</v>
      </c>
      <c r="AJ192" s="51" t="str">
        <f t="shared" si="165"/>
        <v>1+0.00276229371545349i</v>
      </c>
      <c r="AK192" s="51">
        <f t="shared" si="185"/>
        <v>1.0000038151260076</v>
      </c>
      <c r="AL192" s="51">
        <f t="shared" si="186"/>
        <v>2.7622866898065232E-3</v>
      </c>
      <c r="AM192" s="51" t="e">
        <f t="shared" si="166"/>
        <v>#NUM!</v>
      </c>
      <c r="AN192" s="51" t="e">
        <f t="shared" si="187"/>
        <v>#NUM!</v>
      </c>
      <c r="AO192" s="51" t="e">
        <f t="shared" si="188"/>
        <v>#NUM!</v>
      </c>
      <c r="AP192" s="60" t="e">
        <f t="shared" si="189"/>
        <v>#NUM!</v>
      </c>
      <c r="AQ192" s="51" t="e">
        <f t="shared" si="190"/>
        <v>#NUM!</v>
      </c>
      <c r="AR192" s="63" t="e">
        <f t="shared" si="191"/>
        <v>#NUM!</v>
      </c>
      <c r="AS192" s="32" t="str">
        <f t="shared" si="167"/>
        <v>-0.00020253164556962</v>
      </c>
      <c r="AT192" s="32" t="str">
        <f t="shared" si="168"/>
        <v>0.000194500006239369i</v>
      </c>
      <c r="AU192" s="32">
        <f t="shared" si="192"/>
        <v>1.94500006239369E-4</v>
      </c>
      <c r="AV192" s="32">
        <f t="shared" si="193"/>
        <v>1.5707963267948966</v>
      </c>
      <c r="AW192" s="32" t="str">
        <f t="shared" si="169"/>
        <v>1+0.00226554180106428i</v>
      </c>
      <c r="AX192" s="32">
        <f t="shared" si="194"/>
        <v>1.0000025663365331</v>
      </c>
      <c r="AY192" s="32">
        <f t="shared" si="195"/>
        <v>2.2655379249761154E-3</v>
      </c>
      <c r="AZ192" s="32" t="str">
        <f t="shared" si="170"/>
        <v>1+0.386721120163488i</v>
      </c>
      <c r="BA192" s="32">
        <f t="shared" si="196"/>
        <v>1.0721721992201174</v>
      </c>
      <c r="BB192" s="32">
        <f t="shared" si="197"/>
        <v>0.3690069163433517</v>
      </c>
      <c r="BC192" s="60" t="str">
        <f t="shared" si="198"/>
        <v>-0.400329145425618+1.04220073656535i</v>
      </c>
      <c r="BD192" s="51">
        <f t="shared" si="199"/>
        <v>0.9567339853675626</v>
      </c>
      <c r="BE192" s="63">
        <f t="shared" si="200"/>
        <v>111.01273315618316</v>
      </c>
      <c r="BF192" s="60" t="str">
        <f t="shared" si="201"/>
        <v>14.4294672472047+17.1103601460161i</v>
      </c>
      <c r="BG192" s="66">
        <f t="shared" si="202"/>
        <v>26.99815143149911</v>
      </c>
      <c r="BH192" s="63">
        <f t="shared" si="203"/>
        <v>49.858476572878146</v>
      </c>
      <c r="BI192" s="60" t="e">
        <f t="shared" si="209"/>
        <v>#NUM!</v>
      </c>
      <c r="BJ192" s="66" t="e">
        <f t="shared" si="204"/>
        <v>#NUM!</v>
      </c>
      <c r="BK192" s="63" t="e">
        <f t="shared" si="210"/>
        <v>#NUM!</v>
      </c>
      <c r="BL192" s="51">
        <f t="shared" si="205"/>
        <v>26.99815143149911</v>
      </c>
      <c r="BM192" s="63">
        <f t="shared" si="206"/>
        <v>49.858476572878146</v>
      </c>
      <c r="BO192" s="32">
        <f t="shared" si="207"/>
        <v>0</v>
      </c>
      <c r="BP192" s="32">
        <f t="shared" si="208"/>
        <v>0</v>
      </c>
    </row>
    <row r="193" spans="14:68" x14ac:dyDescent="0.25">
      <c r="N193" s="11">
        <v>75</v>
      </c>
      <c r="O193" s="52">
        <f t="shared" si="211"/>
        <v>562.34132519034927</v>
      </c>
      <c r="P193" s="50" t="str">
        <f t="shared" si="159"/>
        <v>40.9090909090909</v>
      </c>
      <c r="Q193" s="18" t="str">
        <f t="shared" si="160"/>
        <v>1+1.82018214499849i</v>
      </c>
      <c r="R193" s="18">
        <f t="shared" si="171"/>
        <v>2.0767915256402851</v>
      </c>
      <c r="S193" s="18">
        <f t="shared" si="172"/>
        <v>1.0684172910244079</v>
      </c>
      <c r="T193" s="18" t="str">
        <f t="shared" si="161"/>
        <v>1+0.00282663580164472i</v>
      </c>
      <c r="U193" s="18">
        <f t="shared" si="173"/>
        <v>1.0000039949269979</v>
      </c>
      <c r="V193" s="18">
        <f t="shared" si="174"/>
        <v>2.8266282735299872E-3</v>
      </c>
      <c r="W193" s="32" t="str">
        <f t="shared" si="162"/>
        <v>1-0.00588146355602638i</v>
      </c>
      <c r="X193" s="18">
        <f t="shared" si="175"/>
        <v>1.0000172956572106</v>
      </c>
      <c r="Y193" s="18">
        <f t="shared" si="176"/>
        <v>-5.881395740995706E-3</v>
      </c>
      <c r="Z193" s="32" t="str">
        <f t="shared" si="163"/>
        <v>0.999994940355744+0.00585072042766904i</v>
      </c>
      <c r="AA193" s="18">
        <f t="shared" si="177"/>
        <v>1.0000120557606347</v>
      </c>
      <c r="AB193" s="18">
        <f t="shared" si="178"/>
        <v>5.8506832722077439E-3</v>
      </c>
      <c r="AC193" s="68" t="str">
        <f t="shared" si="179"/>
        <v>9.33089340817978-17.3482380212389i</v>
      </c>
      <c r="AD193" s="66">
        <f t="shared" si="180"/>
        <v>25.888618724608147</v>
      </c>
      <c r="AE193" s="63">
        <f t="shared" si="181"/>
        <v>-61.726046276544118</v>
      </c>
      <c r="AF193" s="51" t="e">
        <f t="shared" si="182"/>
        <v>#NUM!</v>
      </c>
      <c r="AG193" s="51" t="str">
        <f t="shared" si="164"/>
        <v>1+8.24435442146376i</v>
      </c>
      <c r="AH193" s="51">
        <f t="shared" si="183"/>
        <v>8.3047805405506683</v>
      </c>
      <c r="AI193" s="51">
        <f t="shared" si="184"/>
        <v>1.4500908571144344</v>
      </c>
      <c r="AJ193" s="51" t="str">
        <f t="shared" si="165"/>
        <v>1+0.00282663580164472i</v>
      </c>
      <c r="AK193" s="51">
        <f t="shared" si="185"/>
        <v>1.0000039949269979</v>
      </c>
      <c r="AL193" s="51">
        <f t="shared" si="186"/>
        <v>2.8266282735299872E-3</v>
      </c>
      <c r="AM193" s="51" t="e">
        <f t="shared" si="166"/>
        <v>#NUM!</v>
      </c>
      <c r="AN193" s="51" t="e">
        <f t="shared" si="187"/>
        <v>#NUM!</v>
      </c>
      <c r="AO193" s="51" t="e">
        <f t="shared" si="188"/>
        <v>#NUM!</v>
      </c>
      <c r="AP193" s="60" t="e">
        <f t="shared" si="189"/>
        <v>#NUM!</v>
      </c>
      <c r="AQ193" s="51" t="e">
        <f t="shared" si="190"/>
        <v>#NUM!</v>
      </c>
      <c r="AR193" s="63" t="e">
        <f t="shared" si="191"/>
        <v>#NUM!</v>
      </c>
      <c r="AS193" s="32" t="str">
        <f t="shared" si="167"/>
        <v>-0.00020253164556962</v>
      </c>
      <c r="AT193" s="32" t="str">
        <f t="shared" si="168"/>
        <v>0.000199030493383309i</v>
      </c>
      <c r="AU193" s="32">
        <f t="shared" si="192"/>
        <v>1.99030493383309E-4</v>
      </c>
      <c r="AV193" s="32">
        <f t="shared" si="193"/>
        <v>1.5707963267948966</v>
      </c>
      <c r="AW193" s="32" t="str">
        <f t="shared" si="169"/>
        <v>1+0.00231831304874819i</v>
      </c>
      <c r="AX193" s="32">
        <f t="shared" si="194"/>
        <v>1.0000026872840853</v>
      </c>
      <c r="AY193" s="32">
        <f t="shared" si="195"/>
        <v>2.3183088954454958E-3</v>
      </c>
      <c r="AZ193" s="32" t="str">
        <f t="shared" si="170"/>
        <v>1+0.395729012230261i</v>
      </c>
      <c r="BA193" s="32">
        <f t="shared" si="196"/>
        <v>1.0754540674155908</v>
      </c>
      <c r="BB193" s="32">
        <f t="shared" si="197"/>
        <v>0.37681907730348246</v>
      </c>
      <c r="BC193" s="60" t="str">
        <f t="shared" si="198"/>
        <v>-0.400329048588224+1.01851912210823i</v>
      </c>
      <c r="BD193" s="51">
        <f t="shared" si="199"/>
        <v>0.78327942253881355</v>
      </c>
      <c r="BE193" s="63">
        <f t="shared" si="200"/>
        <v>111.45731345418666</v>
      </c>
      <c r="BF193" s="60" t="str">
        <f t="shared" si="201"/>
        <v>13.9340844789421+16.4486969843094i</v>
      </c>
      <c r="BG193" s="66">
        <f t="shared" si="202"/>
        <v>26.671898147146976</v>
      </c>
      <c r="BH193" s="63">
        <f t="shared" si="203"/>
        <v>49.73126717764265</v>
      </c>
      <c r="BI193" s="60" t="e">
        <f t="shared" si="209"/>
        <v>#NUM!</v>
      </c>
      <c r="BJ193" s="66" t="e">
        <f t="shared" si="204"/>
        <v>#NUM!</v>
      </c>
      <c r="BK193" s="63" t="e">
        <f t="shared" si="210"/>
        <v>#NUM!</v>
      </c>
      <c r="BL193" s="51">
        <f t="shared" si="205"/>
        <v>26.671898147146976</v>
      </c>
      <c r="BM193" s="63">
        <f t="shared" si="206"/>
        <v>49.73126717764265</v>
      </c>
      <c r="BO193" s="32">
        <f t="shared" si="207"/>
        <v>0</v>
      </c>
      <c r="BP193" s="32">
        <f t="shared" si="208"/>
        <v>0</v>
      </c>
    </row>
    <row r="194" spans="14:68" x14ac:dyDescent="0.25">
      <c r="N194" s="11">
        <v>76</v>
      </c>
      <c r="O194" s="52">
        <f t="shared" si="211"/>
        <v>575.43993733715706</v>
      </c>
      <c r="P194" s="50" t="str">
        <f t="shared" si="159"/>
        <v>40.9090909090909</v>
      </c>
      <c r="Q194" s="18" t="str">
        <f t="shared" si="160"/>
        <v>1+1.86257963365151i</v>
      </c>
      <c r="R194" s="18">
        <f t="shared" si="171"/>
        <v>2.114048933135984</v>
      </c>
      <c r="S194" s="18">
        <f t="shared" si="172"/>
        <v>1.0780742179306846</v>
      </c>
      <c r="T194" s="18" t="str">
        <f t="shared" si="161"/>
        <v>1+0.00289247660755294i</v>
      </c>
      <c r="U194" s="18">
        <f t="shared" si="173"/>
        <v>1.000004183201713</v>
      </c>
      <c r="V194" s="18">
        <f t="shared" si="174"/>
        <v>2.8924685410344942E-3</v>
      </c>
      <c r="W194" s="32" t="str">
        <f t="shared" si="162"/>
        <v>1-0.00601846044123644i</v>
      </c>
      <c r="X194" s="18">
        <f t="shared" si="175"/>
        <v>1.0000181107690413</v>
      </c>
      <c r="Y194" s="18">
        <f t="shared" si="176"/>
        <v>-6.0183877761929632E-3</v>
      </c>
      <c r="Z194" s="32" t="str">
        <f t="shared" si="163"/>
        <v>0.999994701902056+0.00598700121342759i</v>
      </c>
      <c r="AA194" s="18">
        <f t="shared" si="177"/>
        <v>1.0000126239281739</v>
      </c>
      <c r="AB194" s="18">
        <f t="shared" si="178"/>
        <v>5.9869614006591515E-3</v>
      </c>
      <c r="AC194" s="68" t="str">
        <f t="shared" si="179"/>
        <v>8.99789574736967-17.1320954722548i</v>
      </c>
      <c r="AD194" s="66">
        <f t="shared" si="180"/>
        <v>25.734179853514902</v>
      </c>
      <c r="AE194" s="63">
        <f t="shared" si="181"/>
        <v>-62.291232288934033</v>
      </c>
      <c r="AF194" s="51" t="e">
        <f t="shared" si="182"/>
        <v>#NUM!</v>
      </c>
      <c r="AG194" s="51" t="str">
        <f t="shared" si="164"/>
        <v>1+8.43639010536272i</v>
      </c>
      <c r="AH194" s="51">
        <f t="shared" si="183"/>
        <v>8.4954504300750298</v>
      </c>
      <c r="AI194" s="51">
        <f t="shared" si="184"/>
        <v>1.4528127303933602</v>
      </c>
      <c r="AJ194" s="51" t="str">
        <f t="shared" si="165"/>
        <v>1+0.00289247660755294i</v>
      </c>
      <c r="AK194" s="51">
        <f t="shared" si="185"/>
        <v>1.000004183201713</v>
      </c>
      <c r="AL194" s="51">
        <f t="shared" si="186"/>
        <v>2.8924685410344942E-3</v>
      </c>
      <c r="AM194" s="51" t="e">
        <f t="shared" si="166"/>
        <v>#NUM!</v>
      </c>
      <c r="AN194" s="51" t="e">
        <f t="shared" si="187"/>
        <v>#NUM!</v>
      </c>
      <c r="AO194" s="51" t="e">
        <f t="shared" si="188"/>
        <v>#NUM!</v>
      </c>
      <c r="AP194" s="60" t="e">
        <f t="shared" si="189"/>
        <v>#NUM!</v>
      </c>
      <c r="AQ194" s="51" t="e">
        <f t="shared" si="190"/>
        <v>#NUM!</v>
      </c>
      <c r="AR194" s="63" t="e">
        <f t="shared" si="191"/>
        <v>#NUM!</v>
      </c>
      <c r="AS194" s="32" t="str">
        <f t="shared" si="167"/>
        <v>-0.00020253164556962</v>
      </c>
      <c r="AT194" s="32" t="str">
        <f t="shared" si="168"/>
        <v>0.000203666509129321i</v>
      </c>
      <c r="AU194" s="32">
        <f t="shared" si="192"/>
        <v>2.03666509129321E-4</v>
      </c>
      <c r="AV194" s="32">
        <f t="shared" si="193"/>
        <v>1.5707963267948966</v>
      </c>
      <c r="AW194" s="32" t="str">
        <f t="shared" si="169"/>
        <v>1+0.00237231349669706i</v>
      </c>
      <c r="AX194" s="32">
        <f t="shared" si="194"/>
        <v>1.0000028139317041</v>
      </c>
      <c r="AY194" s="32">
        <f t="shared" si="195"/>
        <v>2.3723090463537186E-3</v>
      </c>
      <c r="AZ194" s="32" t="str">
        <f t="shared" si="170"/>
        <v>1+0.404946725057411i</v>
      </c>
      <c r="BA194" s="32">
        <f t="shared" si="196"/>
        <v>1.0788799053345661</v>
      </c>
      <c r="BB194" s="32">
        <f t="shared" si="197"/>
        <v>0.3847635078294902</v>
      </c>
      <c r="BC194" s="60" t="str">
        <f t="shared" si="198"/>
        <v>-0.400328947187076+0.995377539950168i</v>
      </c>
      <c r="BD194" s="51">
        <f t="shared" si="199"/>
        <v>0.61090307848955427</v>
      </c>
      <c r="BE194" s="63">
        <f t="shared" si="200"/>
        <v>111.90940181322186</v>
      </c>
      <c r="BF194" s="60" t="str">
        <f t="shared" si="201"/>
        <v>13.4507849139208+15.8147770772611i</v>
      </c>
      <c r="BG194" s="66">
        <f t="shared" si="202"/>
        <v>26.345082932004438</v>
      </c>
      <c r="BH194" s="63">
        <f t="shared" si="203"/>
        <v>49.618169524287815</v>
      </c>
      <c r="BI194" s="60" t="e">
        <f t="shared" si="209"/>
        <v>#NUM!</v>
      </c>
      <c r="BJ194" s="66" t="e">
        <f t="shared" si="204"/>
        <v>#NUM!</v>
      </c>
      <c r="BK194" s="63" t="e">
        <f t="shared" si="210"/>
        <v>#NUM!</v>
      </c>
      <c r="BL194" s="51">
        <f t="shared" si="205"/>
        <v>26.345082932004438</v>
      </c>
      <c r="BM194" s="63">
        <f t="shared" si="206"/>
        <v>49.618169524287815</v>
      </c>
      <c r="BO194" s="32">
        <f t="shared" si="207"/>
        <v>0</v>
      </c>
      <c r="BP194" s="32">
        <f t="shared" si="208"/>
        <v>0</v>
      </c>
    </row>
    <row r="195" spans="14:68" x14ac:dyDescent="0.25">
      <c r="N195" s="11">
        <v>77</v>
      </c>
      <c r="O195" s="52">
        <f t="shared" si="211"/>
        <v>588.84365535558959</v>
      </c>
      <c r="P195" s="50" t="str">
        <f t="shared" si="159"/>
        <v>40.9090909090909</v>
      </c>
      <c r="Q195" s="18" t="str">
        <f t="shared" si="160"/>
        <v>1+1.90596468668044i</v>
      </c>
      <c r="R195" s="18">
        <f t="shared" si="171"/>
        <v>2.1523711080742713</v>
      </c>
      <c r="S195" s="18">
        <f t="shared" si="172"/>
        <v>1.0876090823917932</v>
      </c>
      <c r="T195" s="18" t="str">
        <f t="shared" si="161"/>
        <v>1+0.00295985104284493i</v>
      </c>
      <c r="U195" s="18">
        <f t="shared" si="173"/>
        <v>1.0000043803495042</v>
      </c>
      <c r="V195" s="18">
        <f t="shared" si="174"/>
        <v>2.9598423994167344E-3</v>
      </c>
      <c r="W195" s="32" t="str">
        <f t="shared" si="162"/>
        <v>1-0.00615864839383619i</v>
      </c>
      <c r="X195" s="18">
        <f t="shared" si="175"/>
        <v>1.0000189642951973</v>
      </c>
      <c r="Y195" s="18">
        <f t="shared" si="176"/>
        <v>-6.1585705319190361E-3</v>
      </c>
      <c r="Z195" s="32" t="str">
        <f t="shared" si="163"/>
        <v>0.999994452210393+0.00612645638647682i</v>
      </c>
      <c r="AA195" s="18">
        <f t="shared" si="177"/>
        <v>1.0000132188723403</v>
      </c>
      <c r="AB195" s="18">
        <f t="shared" si="178"/>
        <v>6.1264137263555988E-3</v>
      </c>
      <c r="AC195" s="68" t="str">
        <f t="shared" si="179"/>
        <v>8.67326274557539-16.91241392132i</v>
      </c>
      <c r="AD195" s="66">
        <f t="shared" si="180"/>
        <v>25.578141447838586</v>
      </c>
      <c r="AE195" s="63">
        <f t="shared" si="181"/>
        <v>-62.849701453019364</v>
      </c>
      <c r="AF195" s="51" t="e">
        <f t="shared" si="182"/>
        <v>#NUM!</v>
      </c>
      <c r="AG195" s="51" t="str">
        <f t="shared" si="164"/>
        <v>1+8.63289887496436i</v>
      </c>
      <c r="AH195" s="51">
        <f t="shared" si="183"/>
        <v>8.6906238547851604</v>
      </c>
      <c r="AI195" s="51">
        <f t="shared" si="184"/>
        <v>1.4554743444758163</v>
      </c>
      <c r="AJ195" s="51" t="str">
        <f t="shared" si="165"/>
        <v>1+0.00295985104284493i</v>
      </c>
      <c r="AK195" s="51">
        <f t="shared" si="185"/>
        <v>1.0000043803495042</v>
      </c>
      <c r="AL195" s="51">
        <f t="shared" si="186"/>
        <v>2.9598423994167344E-3</v>
      </c>
      <c r="AM195" s="51" t="e">
        <f t="shared" si="166"/>
        <v>#NUM!</v>
      </c>
      <c r="AN195" s="51" t="e">
        <f t="shared" si="187"/>
        <v>#NUM!</v>
      </c>
      <c r="AO195" s="51" t="e">
        <f t="shared" si="188"/>
        <v>#NUM!</v>
      </c>
      <c r="AP195" s="60" t="e">
        <f t="shared" si="189"/>
        <v>#NUM!</v>
      </c>
      <c r="AQ195" s="51" t="e">
        <f t="shared" si="190"/>
        <v>#NUM!</v>
      </c>
      <c r="AR195" s="63" t="e">
        <f t="shared" si="191"/>
        <v>#NUM!</v>
      </c>
      <c r="AS195" s="32" t="str">
        <f t="shared" si="167"/>
        <v>-0.00020253164556962</v>
      </c>
      <c r="AT195" s="32" t="str">
        <f t="shared" si="168"/>
        <v>0.000208410511554319i</v>
      </c>
      <c r="AU195" s="32">
        <f t="shared" si="192"/>
        <v>2.08410511554319E-4</v>
      </c>
      <c r="AV195" s="32">
        <f t="shared" si="193"/>
        <v>1.5707963267948966</v>
      </c>
      <c r="AW195" s="32" t="str">
        <f t="shared" si="169"/>
        <v>1+0.00242757177666315i</v>
      </c>
      <c r="AX195" s="32">
        <f t="shared" si="194"/>
        <v>1.0000029465480245</v>
      </c>
      <c r="AY195" s="32">
        <f t="shared" si="195"/>
        <v>2.4275670080351041E-3</v>
      </c>
      <c r="AZ195" s="32" t="str">
        <f t="shared" si="170"/>
        <v>1+0.41437914599829i</v>
      </c>
      <c r="BA195" s="32">
        <f t="shared" si="196"/>
        <v>1.0824555772124194</v>
      </c>
      <c r="BB195" s="32">
        <f t="shared" si="197"/>
        <v>0.39284040788888508</v>
      </c>
      <c r="BC195" s="60" t="str">
        <f t="shared" si="198"/>
        <v>-0.40032884100709+0.972763720116489i</v>
      </c>
      <c r="BD195" s="51">
        <f t="shared" si="199"/>
        <v>0.43964149054183826</v>
      </c>
      <c r="BE195" s="63">
        <f t="shared" si="200"/>
        <v>112.36900805018524</v>
      </c>
      <c r="BF195" s="60" t="str">
        <f t="shared" si="201"/>
        <v>12.979625459567+15.2075623976879i</v>
      </c>
      <c r="BG195" s="66">
        <f t="shared" si="202"/>
        <v>26.017782938380442</v>
      </c>
      <c r="BH195" s="63">
        <f t="shared" si="203"/>
        <v>49.519306597165858</v>
      </c>
      <c r="BI195" s="60" t="e">
        <f t="shared" si="209"/>
        <v>#NUM!</v>
      </c>
      <c r="BJ195" s="66" t="e">
        <f t="shared" si="204"/>
        <v>#NUM!</v>
      </c>
      <c r="BK195" s="63" t="e">
        <f t="shared" si="210"/>
        <v>#NUM!</v>
      </c>
      <c r="BL195" s="51">
        <f t="shared" si="205"/>
        <v>26.017782938380442</v>
      </c>
      <c r="BM195" s="63">
        <f t="shared" si="206"/>
        <v>49.519306597165858</v>
      </c>
      <c r="BO195" s="32">
        <f t="shared" si="207"/>
        <v>0</v>
      </c>
      <c r="BP195" s="32">
        <f t="shared" si="208"/>
        <v>0</v>
      </c>
    </row>
    <row r="196" spans="14:68" x14ac:dyDescent="0.25">
      <c r="N196" s="11">
        <v>78</v>
      </c>
      <c r="O196" s="52">
        <f t="shared" si="211"/>
        <v>602.55958607435832</v>
      </c>
      <c r="P196" s="50" t="str">
        <f t="shared" si="159"/>
        <v>40.9090909090909</v>
      </c>
      <c r="Q196" s="18" t="str">
        <f t="shared" si="160"/>
        <v>1+1.95036030741468i</v>
      </c>
      <c r="R196" s="18">
        <f t="shared" si="171"/>
        <v>2.1917813140773612</v>
      </c>
      <c r="S196" s="18">
        <f t="shared" si="172"/>
        <v>1.0970200042947666</v>
      </c>
      <c r="T196" s="18" t="str">
        <f t="shared" si="161"/>
        <v>1+0.0030287948303381i</v>
      </c>
      <c r="U196" s="18">
        <f t="shared" si="173"/>
        <v>1.0000045867885428</v>
      </c>
      <c r="V196" s="18">
        <f t="shared" si="174"/>
        <v>3.028785568740219E-3</v>
      </c>
      <c r="W196" s="32" t="str">
        <f t="shared" si="162"/>
        <v>1-0.00630210174333369i</v>
      </c>
      <c r="X196" s="18">
        <f t="shared" si="175"/>
        <v>1.0000198580460207</v>
      </c>
      <c r="Y196" s="18">
        <f t="shared" si="176"/>
        <v>-6.3020183128757942E-3</v>
      </c>
      <c r="Z196" s="32" t="str">
        <f t="shared" si="163"/>
        <v>0.999994190751124+0.0062691598877954i</v>
      </c>
      <c r="AA196" s="18">
        <f t="shared" si="177"/>
        <v>1.0000138418550486</v>
      </c>
      <c r="AB196" s="18">
        <f t="shared" si="178"/>
        <v>6.269114176684216E-3</v>
      </c>
      <c r="AC196" s="68" t="str">
        <f t="shared" si="179"/>
        <v>8.35701438431519-16.6895560960849i</v>
      </c>
      <c r="AD196" s="66">
        <f t="shared" si="180"/>
        <v>25.420544266573874</v>
      </c>
      <c r="AE196" s="63">
        <f t="shared" si="181"/>
        <v>-63.401352492726154</v>
      </c>
      <c r="AF196" s="51" t="e">
        <f t="shared" si="182"/>
        <v>#NUM!</v>
      </c>
      <c r="AG196" s="51" t="str">
        <f t="shared" si="164"/>
        <v>1+8.83398492181944i</v>
      </c>
      <c r="AH196" s="51">
        <f t="shared" si="183"/>
        <v>8.890404355198541</v>
      </c>
      <c r="AI196" s="51">
        <f t="shared" si="184"/>
        <v>1.4580769596604788</v>
      </c>
      <c r="AJ196" s="51" t="str">
        <f t="shared" si="165"/>
        <v>1+0.0030287948303381i</v>
      </c>
      <c r="AK196" s="51">
        <f t="shared" si="185"/>
        <v>1.0000045867885428</v>
      </c>
      <c r="AL196" s="51">
        <f t="shared" si="186"/>
        <v>3.028785568740219E-3</v>
      </c>
      <c r="AM196" s="51" t="e">
        <f t="shared" si="166"/>
        <v>#NUM!</v>
      </c>
      <c r="AN196" s="51" t="e">
        <f t="shared" si="187"/>
        <v>#NUM!</v>
      </c>
      <c r="AO196" s="51" t="e">
        <f t="shared" si="188"/>
        <v>#NUM!</v>
      </c>
      <c r="AP196" s="60" t="e">
        <f t="shared" si="189"/>
        <v>#NUM!</v>
      </c>
      <c r="AQ196" s="51" t="e">
        <f t="shared" si="190"/>
        <v>#NUM!</v>
      </c>
      <c r="AR196" s="63" t="e">
        <f t="shared" si="191"/>
        <v>#NUM!</v>
      </c>
      <c r="AS196" s="32" t="str">
        <f t="shared" si="167"/>
        <v>-0.00020253164556962</v>
      </c>
      <c r="AT196" s="32" t="str">
        <f t="shared" si="168"/>
        <v>0.000213265015991181i</v>
      </c>
      <c r="AU196" s="32">
        <f t="shared" si="192"/>
        <v>2.1326501599118101E-4</v>
      </c>
      <c r="AV196" s="32">
        <f t="shared" si="193"/>
        <v>1.5707963267948966</v>
      </c>
      <c r="AW196" s="32" t="str">
        <f t="shared" si="169"/>
        <v>1+0.00248411718731794i</v>
      </c>
      <c r="AX196" s="32">
        <f t="shared" si="194"/>
        <v>1.0000030854143402</v>
      </c>
      <c r="AY196" s="32">
        <f t="shared" si="195"/>
        <v>2.4841120776417807E-3</v>
      </c>
      <c r="AZ196" s="32" t="str">
        <f t="shared" si="170"/>
        <v>1+0.424031276247333i</v>
      </c>
      <c r="BA196" s="32">
        <f t="shared" si="196"/>
        <v>1.0861871492684592</v>
      </c>
      <c r="BB196" s="32">
        <f t="shared" si="197"/>
        <v>0.4010498436574863</v>
      </c>
      <c r="BC196" s="60" t="str">
        <f t="shared" si="198"/>
        <v>-0.40032872982306+0.950665672458968i</v>
      </c>
      <c r="BD196" s="51">
        <f t="shared" si="199"/>
        <v>0.26953184248214268</v>
      </c>
      <c r="BE196" s="63">
        <f t="shared" si="200"/>
        <v>112.83613427806918</v>
      </c>
      <c r="BF196" s="60" t="str">
        <f t="shared" si="201"/>
        <v>12.5206351155403+14.6260354926706i</v>
      </c>
      <c r="BG196" s="66">
        <f t="shared" si="202"/>
        <v>25.690076109056008</v>
      </c>
      <c r="BH196" s="63">
        <f t="shared" si="203"/>
        <v>49.434781785342899</v>
      </c>
      <c r="BI196" s="60" t="e">
        <f t="shared" si="209"/>
        <v>#NUM!</v>
      </c>
      <c r="BJ196" s="66" t="e">
        <f t="shared" si="204"/>
        <v>#NUM!</v>
      </c>
      <c r="BK196" s="63" t="e">
        <f t="shared" si="210"/>
        <v>#NUM!</v>
      </c>
      <c r="BL196" s="51">
        <f t="shared" si="205"/>
        <v>25.690076109056008</v>
      </c>
      <c r="BM196" s="63">
        <f t="shared" si="206"/>
        <v>49.434781785342899</v>
      </c>
      <c r="BO196" s="32">
        <f t="shared" si="207"/>
        <v>0</v>
      </c>
      <c r="BP196" s="32">
        <f t="shared" si="208"/>
        <v>0</v>
      </c>
    </row>
    <row r="197" spans="14:68" x14ac:dyDescent="0.25">
      <c r="N197" s="11">
        <v>79</v>
      </c>
      <c r="O197" s="52">
        <f t="shared" si="211"/>
        <v>616.59500186148273</v>
      </c>
      <c r="P197" s="50" t="str">
        <f t="shared" si="159"/>
        <v>40.9090909090909</v>
      </c>
      <c r="Q197" s="18" t="str">
        <f t="shared" si="160"/>
        <v>1+1.99579003499998i</v>
      </c>
      <c r="R197" s="18">
        <f t="shared" si="171"/>
        <v>2.2323032643001759</v>
      </c>
      <c r="S197" s="18">
        <f t="shared" si="172"/>
        <v>1.1063053046978897</v>
      </c>
      <c r="T197" s="18" t="str">
        <f t="shared" si="161"/>
        <v>1+0.00309934452494115i</v>
      </c>
      <c r="U197" s="18">
        <f t="shared" si="173"/>
        <v>1.0000048029567079</v>
      </c>
      <c r="V197" s="18">
        <f t="shared" si="174"/>
        <v>3.0993346009627974E-3</v>
      </c>
      <c r="W197" s="32" t="str">
        <f t="shared" si="162"/>
        <v>1-0.0064488965505937i</v>
      </c>
      <c r="X197" s="18">
        <f t="shared" si="175"/>
        <v>1.0000207939171666</v>
      </c>
      <c r="Y197" s="18">
        <f t="shared" si="176"/>
        <v>-6.4488071533478162E-3</v>
      </c>
      <c r="Z197" s="32" t="str">
        <f t="shared" si="163"/>
        <v>0.999993916969659+0.00641518738066864i</v>
      </c>
      <c r="AA197" s="18">
        <f t="shared" si="177"/>
        <v>1.0000144941976843</v>
      </c>
      <c r="AB197" s="18">
        <f t="shared" si="178"/>
        <v>6.4151384003667475E-3</v>
      </c>
      <c r="AC197" s="68" t="str">
        <f t="shared" si="179"/>
        <v>8.04915231334633-16.4638774214084i</v>
      </c>
      <c r="AD197" s="66">
        <f t="shared" si="180"/>
        <v>25.261429121354681</v>
      </c>
      <c r="AE197" s="63">
        <f t="shared" si="181"/>
        <v>-63.946095808303518</v>
      </c>
      <c r="AF197" s="51" t="e">
        <f t="shared" si="182"/>
        <v>#NUM!</v>
      </c>
      <c r="AG197" s="51" t="str">
        <f t="shared" si="164"/>
        <v>1+9.03975486441168i</v>
      </c>
      <c r="AH197" s="51">
        <f t="shared" si="183"/>
        <v>9.0948979108429064</v>
      </c>
      <c r="AI197" s="51">
        <f t="shared" si="184"/>
        <v>1.4606218147794114</v>
      </c>
      <c r="AJ197" s="51" t="str">
        <f t="shared" si="165"/>
        <v>1+0.00309934452494115i</v>
      </c>
      <c r="AK197" s="51">
        <f t="shared" si="185"/>
        <v>1.0000048029567079</v>
      </c>
      <c r="AL197" s="51">
        <f t="shared" si="186"/>
        <v>3.0993346009627974E-3</v>
      </c>
      <c r="AM197" s="51" t="e">
        <f t="shared" si="166"/>
        <v>#NUM!</v>
      </c>
      <c r="AN197" s="51" t="e">
        <f t="shared" si="187"/>
        <v>#NUM!</v>
      </c>
      <c r="AO197" s="51" t="e">
        <f t="shared" si="188"/>
        <v>#NUM!</v>
      </c>
      <c r="AP197" s="60" t="e">
        <f t="shared" si="189"/>
        <v>#NUM!</v>
      </c>
      <c r="AQ197" s="51" t="e">
        <f t="shared" si="190"/>
        <v>#NUM!</v>
      </c>
      <c r="AR197" s="63" t="e">
        <f t="shared" si="191"/>
        <v>#NUM!</v>
      </c>
      <c r="AS197" s="32" t="str">
        <f t="shared" si="167"/>
        <v>-0.00020253164556962</v>
      </c>
      <c r="AT197" s="32" t="str">
        <f t="shared" si="168"/>
        <v>0.000218232596362419i</v>
      </c>
      <c r="AU197" s="32">
        <f t="shared" si="192"/>
        <v>2.1823259636241901E-4</v>
      </c>
      <c r="AV197" s="32">
        <f t="shared" si="193"/>
        <v>1.5707963267948966</v>
      </c>
      <c r="AW197" s="32" t="str">
        <f t="shared" si="169"/>
        <v>1+0.00254197970978663i</v>
      </c>
      <c r="AX197" s="32">
        <f t="shared" si="194"/>
        <v>1.0000032308252034</v>
      </c>
      <c r="AY197" s="32">
        <f t="shared" si="195"/>
        <v>2.541974234670937E-3</v>
      </c>
      <c r="AZ197" s="32" t="str">
        <f t="shared" si="170"/>
        <v>1+0.433908233491761i</v>
      </c>
      <c r="BA197" s="32">
        <f t="shared" si="196"/>
        <v>1.0900808938294169</v>
      </c>
      <c r="BB197" s="32">
        <f t="shared" si="197"/>
        <v>0.40939174064769074</v>
      </c>
      <c r="BC197" s="60" t="str">
        <f t="shared" si="198"/>
        <v>-0.400328613399151+0.92907168029849i</v>
      </c>
      <c r="BD197" s="51">
        <f t="shared" si="199"/>
        <v>0.10061192693922377</v>
      </c>
      <c r="BE197" s="63">
        <f t="shared" si="200"/>
        <v>113.31077451134939</v>
      </c>
      <c r="BF197" s="60" t="str">
        <f t="shared" si="201"/>
        <v>12.0738162754958+14.0692006840252i</v>
      </c>
      <c r="BG197" s="66">
        <f t="shared" si="202"/>
        <v>25.362041048293928</v>
      </c>
      <c r="BH197" s="63">
        <f t="shared" si="203"/>
        <v>49.364678703045882</v>
      </c>
      <c r="BI197" s="60" t="e">
        <f t="shared" si="209"/>
        <v>#NUM!</v>
      </c>
      <c r="BJ197" s="66" t="e">
        <f t="shared" si="204"/>
        <v>#NUM!</v>
      </c>
      <c r="BK197" s="63" t="e">
        <f t="shared" si="210"/>
        <v>#NUM!</v>
      </c>
      <c r="BL197" s="51">
        <f t="shared" si="205"/>
        <v>25.362041048293928</v>
      </c>
      <c r="BM197" s="63">
        <f t="shared" si="206"/>
        <v>49.364678703045882</v>
      </c>
      <c r="BO197" s="32">
        <f t="shared" si="207"/>
        <v>0</v>
      </c>
      <c r="BP197" s="32">
        <f t="shared" si="208"/>
        <v>0</v>
      </c>
    </row>
    <row r="198" spans="14:68" x14ac:dyDescent="0.25">
      <c r="N198" s="11">
        <v>80</v>
      </c>
      <c r="O198" s="52">
        <f t="shared" si="211"/>
        <v>630.95734448019323</v>
      </c>
      <c r="P198" s="50" t="str">
        <f t="shared" si="159"/>
        <v>40.9090909090909</v>
      </c>
      <c r="Q198" s="18" t="str">
        <f t="shared" si="160"/>
        <v>1+2.04227795687924i</v>
      </c>
      <c r="R198" s="18">
        <f t="shared" si="171"/>
        <v>2.2739611371250046</v>
      </c>
      <c r="S198" s="18">
        <f t="shared" si="172"/>
        <v>1.115463501481686</v>
      </c>
      <c r="T198" s="18" t="str">
        <f t="shared" si="161"/>
        <v>1+0.003171537533036i</v>
      </c>
      <c r="U198" s="18">
        <f t="shared" si="173"/>
        <v>1.0000050293125149</v>
      </c>
      <c r="V198" s="18">
        <f t="shared" si="174"/>
        <v>3.1715268993044994E-3</v>
      </c>
      <c r="W198" s="32" t="str">
        <f t="shared" si="162"/>
        <v>1-0.00659911064816605i</v>
      </c>
      <c r="X198" s="18">
        <f t="shared" si="175"/>
        <v>1.0000217738936221</v>
      </c>
      <c r="Y198" s="18">
        <f t="shared" si="176"/>
        <v>-6.5990148574038964E-3</v>
      </c>
      <c r="Z198" s="32" t="str">
        <f t="shared" si="163"/>
        <v>0.999993630285271+0.00656461629080614i</v>
      </c>
      <c r="AA198" s="18">
        <f t="shared" si="177"/>
        <v>1.0000151772839054</v>
      </c>
      <c r="AB198" s="18">
        <f t="shared" si="178"/>
        <v>6.5645638075077107E-3</v>
      </c>
      <c r="AC198" s="68" t="str">
        <f t="shared" si="179"/>
        <v>7.74966079137512-16.2357251118337i</v>
      </c>
      <c r="AD198" s="66">
        <f t="shared" si="180"/>
        <v>25.100836789560663</v>
      </c>
      <c r="AE198" s="63">
        <f t="shared" si="181"/>
        <v>-64.483853230630999</v>
      </c>
      <c r="AF198" s="51" t="e">
        <f t="shared" si="182"/>
        <v>#NUM!</v>
      </c>
      <c r="AG198" s="51" t="str">
        <f t="shared" si="164"/>
        <v>1+9.25031780468832i</v>
      </c>
      <c r="AH198" s="51">
        <f t="shared" si="183"/>
        <v>9.3042129966877756</v>
      </c>
      <c r="AI198" s="51">
        <f t="shared" si="184"/>
        <v>1.4631101272272997</v>
      </c>
      <c r="AJ198" s="51" t="str">
        <f t="shared" si="165"/>
        <v>1+0.003171537533036i</v>
      </c>
      <c r="AK198" s="51">
        <f t="shared" si="185"/>
        <v>1.0000050293125149</v>
      </c>
      <c r="AL198" s="51">
        <f t="shared" si="186"/>
        <v>3.1715268993044994E-3</v>
      </c>
      <c r="AM198" s="51" t="e">
        <f t="shared" si="166"/>
        <v>#NUM!</v>
      </c>
      <c r="AN198" s="51" t="e">
        <f t="shared" si="187"/>
        <v>#NUM!</v>
      </c>
      <c r="AO198" s="51" t="e">
        <f t="shared" si="188"/>
        <v>#NUM!</v>
      </c>
      <c r="AP198" s="60" t="e">
        <f t="shared" si="189"/>
        <v>#NUM!</v>
      </c>
      <c r="AQ198" s="51" t="e">
        <f t="shared" si="190"/>
        <v>#NUM!</v>
      </c>
      <c r="AR198" s="63" t="e">
        <f t="shared" si="191"/>
        <v>#NUM!</v>
      </c>
      <c r="AS198" s="32" t="str">
        <f t="shared" si="167"/>
        <v>-0.00020253164556962</v>
      </c>
      <c r="AT198" s="32" t="str">
        <f t="shared" si="168"/>
        <v>0.000223315886544897i</v>
      </c>
      <c r="AU198" s="32">
        <f t="shared" si="192"/>
        <v>2.2331588654489701E-4</v>
      </c>
      <c r="AV198" s="32">
        <f t="shared" si="193"/>
        <v>1.5707963267948966</v>
      </c>
      <c r="AW198" s="32" t="str">
        <f t="shared" si="169"/>
        <v>1+0.00260119002354452i</v>
      </c>
      <c r="AX198" s="32">
        <f t="shared" si="194"/>
        <v>1.0000033830890467</v>
      </c>
      <c r="AY198" s="32">
        <f t="shared" si="195"/>
        <v>2.6011841568534286E-3</v>
      </c>
      <c r="AZ198" s="32" t="str">
        <f t="shared" si="170"/>
        <v>1+0.44401525462504i</v>
      </c>
      <c r="BA198" s="32">
        <f t="shared" si="196"/>
        <v>1.0941432933303292</v>
      </c>
      <c r="BB198" s="32">
        <f t="shared" si="197"/>
        <v>0.4178658768753542</v>
      </c>
      <c r="BC198" s="60" t="str">
        <f t="shared" si="198"/>
        <v>-0.400328491488427+0.907970294212724i</v>
      </c>
      <c r="BD198" s="51">
        <f t="shared" si="199"/>
        <v>-6.7079896766789174E-2</v>
      </c>
      <c r="BE198" s="63">
        <f t="shared" si="200"/>
        <v>113.79291427356708</v>
      </c>
      <c r="BF198" s="60" t="str">
        <f t="shared" si="201"/>
        <v>11.6391460923903+13.5360851310348i</v>
      </c>
      <c r="BG198" s="66">
        <f t="shared" si="202"/>
        <v>25.033756892793846</v>
      </c>
      <c r="BH198" s="63">
        <f t="shared" si="203"/>
        <v>49.309061042936136</v>
      </c>
      <c r="BI198" s="60" t="e">
        <f t="shared" si="209"/>
        <v>#NUM!</v>
      </c>
      <c r="BJ198" s="66" t="e">
        <f t="shared" si="204"/>
        <v>#NUM!</v>
      </c>
      <c r="BK198" s="63" t="e">
        <f t="shared" si="210"/>
        <v>#NUM!</v>
      </c>
      <c r="BL198" s="51">
        <f t="shared" si="205"/>
        <v>25.033756892793846</v>
      </c>
      <c r="BM198" s="63">
        <f t="shared" si="206"/>
        <v>49.309061042936136</v>
      </c>
      <c r="BO198" s="32">
        <f t="shared" si="207"/>
        <v>0</v>
      </c>
      <c r="BP198" s="32">
        <f t="shared" si="208"/>
        <v>0</v>
      </c>
    </row>
    <row r="199" spans="14:68" x14ac:dyDescent="0.25">
      <c r="N199" s="11">
        <v>81</v>
      </c>
      <c r="O199" s="52">
        <f t="shared" si="211"/>
        <v>645.65422903465594</v>
      </c>
      <c r="P199" s="50" t="str">
        <f t="shared" si="159"/>
        <v>40.9090909090909</v>
      </c>
      <c r="Q199" s="18" t="str">
        <f t="shared" si="160"/>
        <v>1+2.08984872156398i</v>
      </c>
      <c r="R199" s="18">
        <f t="shared" si="171"/>
        <v>2.3167795922406178</v>
      </c>
      <c r="S199" s="18">
        <f t="shared" si="172"/>
        <v>1.1244933045192751</v>
      </c>
      <c r="T199" s="18" t="str">
        <f t="shared" si="161"/>
        <v>1+0.00324541213231113i</v>
      </c>
      <c r="U199" s="18">
        <f t="shared" si="173"/>
        <v>1.000005266336087</v>
      </c>
      <c r="V199" s="18">
        <f t="shared" si="174"/>
        <v>3.2454007380657806E-3</v>
      </c>
      <c r="W199" s="32" t="str">
        <f t="shared" si="162"/>
        <v>1-0.00675282368155362i</v>
      </c>
      <c r="X199" s="18">
        <f t="shared" si="175"/>
        <v>1.0000228000539158</v>
      </c>
      <c r="Y199" s="18">
        <f t="shared" si="176"/>
        <v>-6.7527210400290987E-3</v>
      </c>
      <c r="Z199" s="32" t="str">
        <f t="shared" si="163"/>
        <v>0.999993330089864+0.00671752584739399i</v>
      </c>
      <c r="AA199" s="18">
        <f t="shared" si="177"/>
        <v>1.0000158925625762</v>
      </c>
      <c r="AB199" s="18">
        <f t="shared" si="178"/>
        <v>6.7174696105721026E-3</v>
      </c>
      <c r="AC199" s="68" t="str">
        <f t="shared" si="179"/>
        <v>7.45850766050555-16.005437362819i</v>
      </c>
      <c r="AD199" s="66">
        <f t="shared" si="180"/>
        <v>24.938807932086974</v>
      </c>
      <c r="AE199" s="63">
        <f t="shared" si="181"/>
        <v>-65.014557748069848</v>
      </c>
      <c r="AF199" s="51" t="e">
        <f t="shared" si="182"/>
        <v>#NUM!</v>
      </c>
      <c r="AG199" s="51" t="str">
        <f t="shared" si="164"/>
        <v>1+9.46578538590745i</v>
      </c>
      <c r="AH199" s="51">
        <f t="shared" si="183"/>
        <v>9.5184606408840633</v>
      </c>
      <c r="AI199" s="51">
        <f t="shared" si="184"/>
        <v>1.4655430930182989</v>
      </c>
      <c r="AJ199" s="51" t="str">
        <f t="shared" si="165"/>
        <v>1+0.00324541213231113i</v>
      </c>
      <c r="AK199" s="51">
        <f t="shared" si="185"/>
        <v>1.000005266336087</v>
      </c>
      <c r="AL199" s="51">
        <f t="shared" si="186"/>
        <v>3.2454007380657806E-3</v>
      </c>
      <c r="AM199" s="51" t="e">
        <f t="shared" si="166"/>
        <v>#NUM!</v>
      </c>
      <c r="AN199" s="51" t="e">
        <f t="shared" si="187"/>
        <v>#NUM!</v>
      </c>
      <c r="AO199" s="51" t="e">
        <f t="shared" si="188"/>
        <v>#NUM!</v>
      </c>
      <c r="AP199" s="60" t="e">
        <f t="shared" si="189"/>
        <v>#NUM!</v>
      </c>
      <c r="AQ199" s="51" t="e">
        <f t="shared" si="190"/>
        <v>#NUM!</v>
      </c>
      <c r="AR199" s="63" t="e">
        <f t="shared" si="191"/>
        <v>#NUM!</v>
      </c>
      <c r="AS199" s="32" t="str">
        <f t="shared" si="167"/>
        <v>-0.00020253164556962</v>
      </c>
      <c r="AT199" s="32" t="str">
        <f t="shared" si="168"/>
        <v>0.000228517581766358i</v>
      </c>
      <c r="AU199" s="32">
        <f t="shared" si="192"/>
        <v>2.2851758176635801E-4</v>
      </c>
      <c r="AV199" s="32">
        <f t="shared" si="193"/>
        <v>1.5707963267948966</v>
      </c>
      <c r="AW199" s="32" t="str">
        <f t="shared" si="169"/>
        <v>1+0.00266177952268372i</v>
      </c>
      <c r="AX199" s="32">
        <f t="shared" si="194"/>
        <v>1.0000035425288389</v>
      </c>
      <c r="AY199" s="32">
        <f t="shared" si="195"/>
        <v>2.6617732364121608E-3</v>
      </c>
      <c r="AZ199" s="32" t="str">
        <f t="shared" si="170"/>
        <v>1+0.454357698523558i</v>
      </c>
      <c r="BA199" s="32">
        <f t="shared" si="196"/>
        <v>1.0983810441771218</v>
      </c>
      <c r="BB199" s="32">
        <f t="shared" si="197"/>
        <v>0.42647187610319165</v>
      </c>
      <c r="BC199" s="60" t="str">
        <f t="shared" si="198"/>
        <v>-0.400328363832305+0.887350325965455i</v>
      </c>
      <c r="BD199" s="51">
        <f t="shared" si="199"/>
        <v>-0.2335047494416006</v>
      </c>
      <c r="BE199" s="63">
        <f t="shared" si="200"/>
        <v>114.28253020927171</v>
      </c>
      <c r="BF199" s="60" t="str">
        <f t="shared" si="201"/>
        <v>11.2165778927562+13.0257397556432i</v>
      </c>
      <c r="BG199" s="66">
        <f t="shared" si="202"/>
        <v>24.705303182645363</v>
      </c>
      <c r="BH199" s="63">
        <f t="shared" si="203"/>
        <v>49.267972461201857</v>
      </c>
      <c r="BI199" s="60" t="e">
        <f t="shared" si="209"/>
        <v>#NUM!</v>
      </c>
      <c r="BJ199" s="66" t="e">
        <f t="shared" si="204"/>
        <v>#NUM!</v>
      </c>
      <c r="BK199" s="63" t="e">
        <f t="shared" si="210"/>
        <v>#NUM!</v>
      </c>
      <c r="BL199" s="51">
        <f t="shared" si="205"/>
        <v>24.705303182645363</v>
      </c>
      <c r="BM199" s="63">
        <f t="shared" si="206"/>
        <v>49.267972461201857</v>
      </c>
      <c r="BO199" s="32">
        <f t="shared" si="207"/>
        <v>0</v>
      </c>
      <c r="BP199" s="32">
        <f t="shared" si="208"/>
        <v>0</v>
      </c>
    </row>
    <row r="200" spans="14:68" x14ac:dyDescent="0.25">
      <c r="N200" s="11">
        <v>82</v>
      </c>
      <c r="O200" s="52">
        <f t="shared" si="211"/>
        <v>660.69344800759643</v>
      </c>
      <c r="P200" s="50" t="str">
        <f t="shared" si="159"/>
        <v>40.9090909090909</v>
      </c>
      <c r="Q200" s="18" t="str">
        <f t="shared" si="160"/>
        <v>1+2.13852755170331i</v>
      </c>
      <c r="R200" s="18">
        <f t="shared" si="171"/>
        <v>2.3607837870915147</v>
      </c>
      <c r="S200" s="18">
        <f t="shared" si="172"/>
        <v>1.1333936104211402</v>
      </c>
      <c r="T200" s="18" t="str">
        <f t="shared" si="161"/>
        <v>1+0.00332100749205692i</v>
      </c>
      <c r="U200" s="18">
        <f t="shared" si="173"/>
        <v>1.0000055145301761</v>
      </c>
      <c r="V200" s="18">
        <f t="shared" si="174"/>
        <v>3.3209952829066961E-3</v>
      </c>
      <c r="W200" s="32" t="str">
        <f t="shared" si="162"/>
        <v>1-0.00691011715144135i</v>
      </c>
      <c r="X200" s="18">
        <f t="shared" si="175"/>
        <v>1.0000238745745258</v>
      </c>
      <c r="Y200" s="18">
        <f t="shared" si="176"/>
        <v>-6.910007169208119E-3</v>
      </c>
      <c r="Z200" s="32" t="str">
        <f t="shared" si="163"/>
        <v>0.999993015746684+0.00687399712510311i</v>
      </c>
      <c r="AA200" s="18">
        <f t="shared" si="177"/>
        <v>1.0000166415508414</v>
      </c>
      <c r="AB200" s="18">
        <f t="shared" si="178"/>
        <v>6.8739368663139301E-3</v>
      </c>
      <c r="AC200" s="68" t="str">
        <f t="shared" si="179"/>
        <v>7.17564534486656-15.7733426395499i</v>
      </c>
      <c r="AD200" s="66">
        <f t="shared" si="180"/>
        <v>24.775383015918688</v>
      </c>
      <c r="AE200" s="63">
        <f t="shared" si="181"/>
        <v>-65.538153209012549</v>
      </c>
      <c r="AF200" s="51" t="e">
        <f t="shared" si="182"/>
        <v>#NUM!</v>
      </c>
      <c r="AG200" s="51" t="str">
        <f t="shared" si="164"/>
        <v>1+9.68627185183267i</v>
      </c>
      <c r="AH200" s="51">
        <f t="shared" si="183"/>
        <v>9.7377544838430747</v>
      </c>
      <c r="AI200" s="51">
        <f t="shared" si="184"/>
        <v>1.4679218868682247</v>
      </c>
      <c r="AJ200" s="51" t="str">
        <f t="shared" si="165"/>
        <v>1+0.00332100749205692i</v>
      </c>
      <c r="AK200" s="51">
        <f t="shared" si="185"/>
        <v>1.0000055145301761</v>
      </c>
      <c r="AL200" s="51">
        <f t="shared" si="186"/>
        <v>3.3209952829066961E-3</v>
      </c>
      <c r="AM200" s="51" t="e">
        <f t="shared" si="166"/>
        <v>#NUM!</v>
      </c>
      <c r="AN200" s="51" t="e">
        <f t="shared" si="187"/>
        <v>#NUM!</v>
      </c>
      <c r="AO200" s="51" t="e">
        <f t="shared" si="188"/>
        <v>#NUM!</v>
      </c>
      <c r="AP200" s="60" t="e">
        <f t="shared" si="189"/>
        <v>#NUM!</v>
      </c>
      <c r="AQ200" s="51" t="e">
        <f t="shared" si="190"/>
        <v>#NUM!</v>
      </c>
      <c r="AR200" s="63" t="e">
        <f t="shared" si="191"/>
        <v>#NUM!</v>
      </c>
      <c r="AS200" s="32" t="str">
        <f t="shared" si="167"/>
        <v>-0.00020253164556962</v>
      </c>
      <c r="AT200" s="32" t="str">
        <f t="shared" si="168"/>
        <v>0.000233840440034458i</v>
      </c>
      <c r="AU200" s="32">
        <f t="shared" si="192"/>
        <v>2.3384044003445801E-4</v>
      </c>
      <c r="AV200" s="32">
        <f t="shared" si="193"/>
        <v>1.5707963267948966</v>
      </c>
      <c r="AW200" s="32" t="str">
        <f t="shared" si="169"/>
        <v>1+0.00272378033255866i</v>
      </c>
      <c r="AX200" s="32">
        <f t="shared" si="194"/>
        <v>1.0000037094827698</v>
      </c>
      <c r="AY200" s="32">
        <f t="shared" si="195"/>
        <v>2.7237735966986758E-3</v>
      </c>
      <c r="AZ200" s="32" t="str">
        <f t="shared" si="170"/>
        <v>1+0.464941048887969i</v>
      </c>
      <c r="BA200" s="32">
        <f t="shared" si="196"/>
        <v>1.1028010604551688</v>
      </c>
      <c r="BB200" s="32">
        <f t="shared" si="197"/>
        <v>0.43520920120141154</v>
      </c>
      <c r="BC200" s="60" t="str">
        <f t="shared" si="198"/>
        <v>-0.400328230160026+0.86720084257445i</v>
      </c>
      <c r="BD200" s="51">
        <f t="shared" si="199"/>
        <v>-0.39862328361450311</v>
      </c>
      <c r="BE200" s="63">
        <f t="shared" si="200"/>
        <v>114.7795897026608</v>
      </c>
      <c r="BF200" s="60" t="str">
        <f t="shared" si="201"/>
        <v>10.8060426260667+12.5372400316824i</v>
      </c>
      <c r="BG200" s="66">
        <f t="shared" si="202"/>
        <v>24.37675973230418</v>
      </c>
      <c r="BH200" s="63">
        <f t="shared" si="203"/>
        <v>49.241436493648308</v>
      </c>
      <c r="BI200" s="60" t="e">
        <f t="shared" si="209"/>
        <v>#NUM!</v>
      </c>
      <c r="BJ200" s="66" t="e">
        <f t="shared" si="204"/>
        <v>#NUM!</v>
      </c>
      <c r="BK200" s="63" t="e">
        <f t="shared" si="210"/>
        <v>#NUM!</v>
      </c>
      <c r="BL200" s="51">
        <f t="shared" si="205"/>
        <v>24.37675973230418</v>
      </c>
      <c r="BM200" s="63">
        <f t="shared" si="206"/>
        <v>49.241436493648308</v>
      </c>
      <c r="BO200" s="32">
        <f t="shared" si="207"/>
        <v>0</v>
      </c>
      <c r="BP200" s="32">
        <f t="shared" si="208"/>
        <v>0</v>
      </c>
    </row>
    <row r="201" spans="14:68" x14ac:dyDescent="0.25">
      <c r="N201" s="11">
        <v>83</v>
      </c>
      <c r="O201" s="52">
        <f t="shared" si="211"/>
        <v>676.08297539198213</v>
      </c>
      <c r="P201" s="50" t="str">
        <f t="shared" si="159"/>
        <v>40.9090909090909</v>
      </c>
      <c r="Q201" s="18" t="str">
        <f t="shared" si="160"/>
        <v>1+2.18834025745732i</v>
      </c>
      <c r="R201" s="18">
        <f t="shared" si="171"/>
        <v>2.4059993936841235</v>
      </c>
      <c r="S201" s="18">
        <f t="shared" si="172"/>
        <v>1.142163496908432</v>
      </c>
      <c r="T201" s="18" t="str">
        <f t="shared" si="161"/>
        <v>1+0.00339836369393373i</v>
      </c>
      <c r="U201" s="18">
        <f t="shared" si="173"/>
        <v>1.0000057744212263</v>
      </c>
      <c r="V201" s="18">
        <f t="shared" si="174"/>
        <v>3.3983506115976446E-3</v>
      </c>
      <c r="W201" s="32" t="str">
        <f t="shared" si="162"/>
        <v>1-0.00707107445690898i</v>
      </c>
      <c r="X201" s="18">
        <f t="shared" si="175"/>
        <v>1.0000249997344943</v>
      </c>
      <c r="Y201" s="18">
        <f t="shared" si="176"/>
        <v>-7.070956608981954E-3</v>
      </c>
      <c r="Z201" s="32" t="str">
        <f t="shared" si="163"/>
        <v>0.999992686588966+0.00703411308707607i</v>
      </c>
      <c r="AA201" s="18">
        <f t="shared" si="177"/>
        <v>1.00001742583734</v>
      </c>
      <c r="AB201" s="18">
        <f t="shared" si="178"/>
        <v>7.0340485186775352E-3</v>
      </c>
      <c r="AC201" s="68" t="str">
        <f t="shared" si="179"/>
        <v>6.90101186441437-15.5397590613134i</v>
      </c>
      <c r="AD201" s="66">
        <f t="shared" si="180"/>
        <v>24.610602241604347</v>
      </c>
      <c r="AE201" s="63">
        <f t="shared" si="181"/>
        <v>-66.054594003231671</v>
      </c>
      <c r="AF201" s="51" t="e">
        <f t="shared" si="182"/>
        <v>#NUM!</v>
      </c>
      <c r="AG201" s="51" t="str">
        <f t="shared" si="164"/>
        <v>1+9.9118941073067i</v>
      </c>
      <c r="AH201" s="51">
        <f t="shared" si="183"/>
        <v>9.9622108386874313</v>
      </c>
      <c r="AI201" s="51">
        <f t="shared" si="184"/>
        <v>1.470247662299959</v>
      </c>
      <c r="AJ201" s="51" t="str">
        <f t="shared" si="165"/>
        <v>1+0.00339836369393373i</v>
      </c>
      <c r="AK201" s="51">
        <f t="shared" si="185"/>
        <v>1.0000057744212263</v>
      </c>
      <c r="AL201" s="51">
        <f t="shared" si="186"/>
        <v>3.3983506115976446E-3</v>
      </c>
      <c r="AM201" s="51" t="e">
        <f t="shared" si="166"/>
        <v>#NUM!</v>
      </c>
      <c r="AN201" s="51" t="e">
        <f t="shared" si="187"/>
        <v>#NUM!</v>
      </c>
      <c r="AO201" s="51" t="e">
        <f t="shared" si="188"/>
        <v>#NUM!</v>
      </c>
      <c r="AP201" s="60" t="e">
        <f t="shared" si="189"/>
        <v>#NUM!</v>
      </c>
      <c r="AQ201" s="51" t="e">
        <f t="shared" si="190"/>
        <v>#NUM!</v>
      </c>
      <c r="AR201" s="63" t="e">
        <f t="shared" si="191"/>
        <v>#NUM!</v>
      </c>
      <c r="AS201" s="32" t="str">
        <f t="shared" si="167"/>
        <v>-0.00020253164556962</v>
      </c>
      <c r="AT201" s="32" t="str">
        <f t="shared" si="168"/>
        <v>0.000239287283599109i</v>
      </c>
      <c r="AU201" s="32">
        <f t="shared" si="192"/>
        <v>2.3928728359910899E-4</v>
      </c>
      <c r="AV201" s="32">
        <f t="shared" si="193"/>
        <v>1.5707963267948966</v>
      </c>
      <c r="AW201" s="32" t="str">
        <f t="shared" si="169"/>
        <v>1+0.00278722532681942i</v>
      </c>
      <c r="AX201" s="32">
        <f t="shared" si="194"/>
        <v>1.0000038843049672</v>
      </c>
      <c r="AY201" s="32">
        <f t="shared" si="195"/>
        <v>2.7872181092169234E-3</v>
      </c>
      <c r="AZ201" s="32" t="str">
        <f t="shared" si="170"/>
        <v>1+0.475770917150722i</v>
      </c>
      <c r="BA201" s="32">
        <f t="shared" si="196"/>
        <v>1.1074104774682418</v>
      </c>
      <c r="BB201" s="32">
        <f t="shared" si="197"/>
        <v>0.44407714766906836</v>
      </c>
      <c r="BC201" s="60" t="str">
        <f t="shared" si="198"/>
        <v>-0.400328090188058+0.84751116051461i</v>
      </c>
      <c r="BD201" s="51">
        <f t="shared" si="199"/>
        <v>-0.56239574000813741</v>
      </c>
      <c r="BE201" s="63">
        <f t="shared" si="200"/>
        <v>115.28405050540484</v>
      </c>
      <c r="BF201" s="60" t="str">
        <f t="shared" si="201"/>
        <v>10.407450336125+12.0696866409331i</v>
      </c>
      <c r="BG201" s="66">
        <f t="shared" si="202"/>
        <v>24.048206501596216</v>
      </c>
      <c r="BH201" s="63">
        <f t="shared" si="203"/>
        <v>49.229456502173235</v>
      </c>
      <c r="BI201" s="60" t="e">
        <f t="shared" si="209"/>
        <v>#NUM!</v>
      </c>
      <c r="BJ201" s="66" t="e">
        <f t="shared" si="204"/>
        <v>#NUM!</v>
      </c>
      <c r="BK201" s="63" t="e">
        <f t="shared" si="210"/>
        <v>#NUM!</v>
      </c>
      <c r="BL201" s="51">
        <f t="shared" si="205"/>
        <v>24.048206501596216</v>
      </c>
      <c r="BM201" s="63">
        <f t="shared" si="206"/>
        <v>49.229456502173235</v>
      </c>
      <c r="BO201" s="32">
        <f t="shared" si="207"/>
        <v>0</v>
      </c>
      <c r="BP201" s="32">
        <f t="shared" si="208"/>
        <v>0</v>
      </c>
    </row>
    <row r="202" spans="14:68" x14ac:dyDescent="0.25">
      <c r="N202" s="11">
        <v>84</v>
      </c>
      <c r="O202" s="52">
        <f t="shared" si="211"/>
        <v>691.83097091893671</v>
      </c>
      <c r="P202" s="50" t="str">
        <f t="shared" si="159"/>
        <v>40.9090909090909</v>
      </c>
      <c r="Q202" s="18" t="str">
        <f t="shared" si="160"/>
        <v>1+2.23931325018194i</v>
      </c>
      <c r="R202" s="18">
        <f t="shared" si="171"/>
        <v>2.4524526157380504</v>
      </c>
      <c r="S202" s="18">
        <f t="shared" si="172"/>
        <v>1.1508022168675878</v>
      </c>
      <c r="T202" s="18" t="str">
        <f t="shared" si="161"/>
        <v>1+0.00347752175322372i</v>
      </c>
      <c r="U202" s="18">
        <f t="shared" si="173"/>
        <v>1.0000060465604916</v>
      </c>
      <c r="V202" s="18">
        <f t="shared" si="174"/>
        <v>3.4775077352526243E-3</v>
      </c>
      <c r="W202" s="32" t="str">
        <f t="shared" si="162"/>
        <v>1-0.00723578093965039i</v>
      </c>
      <c r="X202" s="18">
        <f t="shared" si="175"/>
        <v>1.0000261779202615</v>
      </c>
      <c r="Y202" s="18">
        <f t="shared" si="176"/>
        <v>-7.2356546635000286E-3</v>
      </c>
      <c r="Z202" s="32" t="str">
        <f t="shared" si="163"/>
        <v>0.999992341918523+0.00719795862891528i</v>
      </c>
      <c r="AA202" s="18">
        <f t="shared" si="177"/>
        <v>1.0000182470855801</v>
      </c>
      <c r="AB202" s="18">
        <f t="shared" si="178"/>
        <v>7.1978894426941217E-3</v>
      </c>
      <c r="AC202" s="68" t="str">
        <f t="shared" si="179"/>
        <v>6.63453185552309-15.3049938786793i</v>
      </c>
      <c r="AD202" s="66">
        <f t="shared" si="180"/>
        <v>24.444505475683247</v>
      </c>
      <c r="AE202" s="63">
        <f t="shared" si="181"/>
        <v>-66.563844725058431</v>
      </c>
      <c r="AF202" s="51" t="e">
        <f t="shared" si="182"/>
        <v>#NUM!</v>
      </c>
      <c r="AG202" s="51" t="str">
        <f t="shared" si="164"/>
        <v>1+10.1427717802358i</v>
      </c>
      <c r="AH202" s="51">
        <f t="shared" si="183"/>
        <v>10.191948753106429</v>
      </c>
      <c r="AI202" s="51">
        <f t="shared" si="184"/>
        <v>1.4725215517700643</v>
      </c>
      <c r="AJ202" s="51" t="str">
        <f t="shared" si="165"/>
        <v>1+0.00347752175322372i</v>
      </c>
      <c r="AK202" s="51">
        <f t="shared" si="185"/>
        <v>1.0000060465604916</v>
      </c>
      <c r="AL202" s="51">
        <f t="shared" si="186"/>
        <v>3.4775077352526243E-3</v>
      </c>
      <c r="AM202" s="51" t="e">
        <f t="shared" si="166"/>
        <v>#NUM!</v>
      </c>
      <c r="AN202" s="51" t="e">
        <f t="shared" si="187"/>
        <v>#NUM!</v>
      </c>
      <c r="AO202" s="51" t="e">
        <f t="shared" si="188"/>
        <v>#NUM!</v>
      </c>
      <c r="AP202" s="60" t="e">
        <f t="shared" si="189"/>
        <v>#NUM!</v>
      </c>
      <c r="AQ202" s="51" t="e">
        <f t="shared" si="190"/>
        <v>#NUM!</v>
      </c>
      <c r="AR202" s="63" t="e">
        <f t="shared" si="191"/>
        <v>#NUM!</v>
      </c>
      <c r="AS202" s="32" t="str">
        <f t="shared" si="167"/>
        <v>-0.00020253164556962</v>
      </c>
      <c r="AT202" s="32" t="str">
        <f t="shared" si="168"/>
        <v>0.000244861000448865i</v>
      </c>
      <c r="AU202" s="32">
        <f t="shared" si="192"/>
        <v>2.4486100044886498E-4</v>
      </c>
      <c r="AV202" s="32">
        <f t="shared" si="193"/>
        <v>1.5707963267948966</v>
      </c>
      <c r="AW202" s="32" t="str">
        <f t="shared" si="169"/>
        <v>1+0.00285214814484175i</v>
      </c>
      <c r="AX202" s="32">
        <f t="shared" si="194"/>
        <v>1.0000040673662483</v>
      </c>
      <c r="AY202" s="32">
        <f t="shared" si="195"/>
        <v>2.852140411043036E-3</v>
      </c>
      <c r="AZ202" s="32" t="str">
        <f t="shared" si="170"/>
        <v>1+0.486853045451321i</v>
      </c>
      <c r="BA202" s="32">
        <f t="shared" si="196"/>
        <v>1.1122166550925345</v>
      </c>
      <c r="BB202" s="32">
        <f t="shared" si="197"/>
        <v>0.45307483736220105</v>
      </c>
      <c r="BC202" s="60" t="str">
        <f t="shared" si="198"/>
        <v>-0.400327943619524+0.828270840053431i</v>
      </c>
      <c r="BD202" s="51">
        <f t="shared" si="199"/>
        <v>-0.7247820089412994</v>
      </c>
      <c r="BE202" s="63">
        <f t="shared" si="200"/>
        <v>115.79586037629885</v>
      </c>
      <c r="BF202" s="60" t="str">
        <f t="shared" si="201"/>
        <v>10.0206916423065+11.6222059998964i</v>
      </c>
      <c r="BG202" s="66">
        <f t="shared" si="202"/>
        <v>23.719723466741915</v>
      </c>
      <c r="BH202" s="63">
        <f t="shared" si="203"/>
        <v>49.232015651240438</v>
      </c>
      <c r="BI202" s="60" t="e">
        <f t="shared" si="209"/>
        <v>#NUM!</v>
      </c>
      <c r="BJ202" s="66" t="e">
        <f t="shared" si="204"/>
        <v>#NUM!</v>
      </c>
      <c r="BK202" s="63" t="e">
        <f t="shared" si="210"/>
        <v>#NUM!</v>
      </c>
      <c r="BL202" s="51">
        <f t="shared" si="205"/>
        <v>23.719723466741915</v>
      </c>
      <c r="BM202" s="63">
        <f t="shared" si="206"/>
        <v>49.232015651240438</v>
      </c>
      <c r="BO202" s="32">
        <f t="shared" si="207"/>
        <v>0</v>
      </c>
      <c r="BP202" s="32">
        <f t="shared" si="208"/>
        <v>0</v>
      </c>
    </row>
    <row r="203" spans="14:68" x14ac:dyDescent="0.25">
      <c r="N203" s="11">
        <v>85</v>
      </c>
      <c r="O203" s="52">
        <f t="shared" si="211"/>
        <v>707.94578438413873</v>
      </c>
      <c r="P203" s="50" t="str">
        <f t="shared" si="159"/>
        <v>40.9090909090909</v>
      </c>
      <c r="Q203" s="18" t="str">
        <f t="shared" si="160"/>
        <v>1+2.29147355643262i</v>
      </c>
      <c r="R203" s="18">
        <f t="shared" si="171"/>
        <v>2.5001702061719637</v>
      </c>
      <c r="S203" s="18">
        <f t="shared" si="172"/>
        <v>1.1593091921373389</v>
      </c>
      <c r="T203" s="18" t="str">
        <f t="shared" si="161"/>
        <v>1+0.00355852364057772i</v>
      </c>
      <c r="U203" s="18">
        <f t="shared" si="173"/>
        <v>1.0000063315252061</v>
      </c>
      <c r="V203" s="18">
        <f t="shared" si="174"/>
        <v>3.5585086200562071E-3</v>
      </c>
      <c r="W203" s="32" t="str">
        <f t="shared" si="162"/>
        <v>1-0.00740432392922291i</v>
      </c>
      <c r="X203" s="18">
        <f t="shared" si="175"/>
        <v>1.0000274116307257</v>
      </c>
      <c r="Y203" s="18">
        <f t="shared" si="176"/>
        <v>-7.4041886220903193E-3</v>
      </c>
      <c r="Z203" s="32" t="str">
        <f t="shared" si="163"/>
        <v>0.999991981004262+0.0073656206236958i</v>
      </c>
      <c r="AA203" s="18">
        <f t="shared" si="177"/>
        <v>1.0000191070374609</v>
      </c>
      <c r="AB203" s="18">
        <f t="shared" si="178"/>
        <v>7.3655464893964103E-3</v>
      </c>
      <c r="AC203" s="68" t="str">
        <f t="shared" si="179"/>
        <v>6.37611759063472-15.0693430400924i</v>
      </c>
      <c r="AD203" s="66">
        <f t="shared" si="180"/>
        <v>24.277132188079005</v>
      </c>
      <c r="AE203" s="63">
        <f t="shared" si="181"/>
        <v>-67.065879821314724</v>
      </c>
      <c r="AF203" s="51" t="e">
        <f t="shared" si="182"/>
        <v>#NUM!</v>
      </c>
      <c r="AG203" s="51" t="str">
        <f t="shared" si="164"/>
        <v>1+10.3790272850183i</v>
      </c>
      <c r="AH203" s="51">
        <f t="shared" si="183"/>
        <v>10.427090072649911</v>
      </c>
      <c r="AI203" s="51">
        <f t="shared" si="184"/>
        <v>1.474744666814737</v>
      </c>
      <c r="AJ203" s="51" t="str">
        <f t="shared" si="165"/>
        <v>1+0.00355852364057772i</v>
      </c>
      <c r="AK203" s="51">
        <f t="shared" si="185"/>
        <v>1.0000063315252061</v>
      </c>
      <c r="AL203" s="51">
        <f t="shared" si="186"/>
        <v>3.5585086200562071E-3</v>
      </c>
      <c r="AM203" s="51" t="e">
        <f t="shared" si="166"/>
        <v>#NUM!</v>
      </c>
      <c r="AN203" s="51" t="e">
        <f t="shared" si="187"/>
        <v>#NUM!</v>
      </c>
      <c r="AO203" s="51" t="e">
        <f t="shared" si="188"/>
        <v>#NUM!</v>
      </c>
      <c r="AP203" s="60" t="e">
        <f t="shared" si="189"/>
        <v>#NUM!</v>
      </c>
      <c r="AQ203" s="51" t="e">
        <f t="shared" si="190"/>
        <v>#NUM!</v>
      </c>
      <c r="AR203" s="63" t="e">
        <f t="shared" si="191"/>
        <v>#NUM!</v>
      </c>
      <c r="AS203" s="32" t="str">
        <f t="shared" si="167"/>
        <v>-0.00020253164556962</v>
      </c>
      <c r="AT203" s="32" t="str">
        <f t="shared" si="168"/>
        <v>0.000250564545842179i</v>
      </c>
      <c r="AU203" s="32">
        <f t="shared" si="192"/>
        <v>2.5056454584217901E-4</v>
      </c>
      <c r="AV203" s="32">
        <f t="shared" si="193"/>
        <v>1.5707963267948966</v>
      </c>
      <c r="AW203" s="32" t="str">
        <f t="shared" si="169"/>
        <v>1+0.00291858320956312i</v>
      </c>
      <c r="AX203" s="32">
        <f t="shared" si="194"/>
        <v>1.0000042590549059</v>
      </c>
      <c r="AY203" s="32">
        <f t="shared" si="195"/>
        <v>2.9185749226504016E-3</v>
      </c>
      <c r="AZ203" s="32" t="str">
        <f t="shared" si="170"/>
        <v>1+0.498193309680881i</v>
      </c>
      <c r="BA203" s="32">
        <f t="shared" si="196"/>
        <v>1.1172271809308929</v>
      </c>
      <c r="BB203" s="32">
        <f t="shared" si="197"/>
        <v>0.46220121247719492</v>
      </c>
      <c r="BC203" s="60" t="str">
        <f t="shared" si="198"/>
        <v>-0.40032779014354+0.809469679715691i</v>
      </c>
      <c r="BD203" s="51">
        <f t="shared" si="199"/>
        <v>-0.8857416966962337</v>
      </c>
      <c r="BE203" s="63">
        <f t="shared" si="200"/>
        <v>116.31495673551217</v>
      </c>
      <c r="BF203" s="60" t="str">
        <f t="shared" si="201"/>
        <v>9.64563921943532+11.1939506620758i</v>
      </c>
      <c r="BG203" s="66">
        <f t="shared" si="202"/>
        <v>23.391390491382772</v>
      </c>
      <c r="BH203" s="63">
        <f t="shared" si="203"/>
        <v>49.24907691419746</v>
      </c>
      <c r="BI203" s="60" t="e">
        <f t="shared" si="209"/>
        <v>#NUM!</v>
      </c>
      <c r="BJ203" s="66" t="e">
        <f t="shared" si="204"/>
        <v>#NUM!</v>
      </c>
      <c r="BK203" s="63" t="e">
        <f t="shared" si="210"/>
        <v>#NUM!</v>
      </c>
      <c r="BL203" s="51">
        <f t="shared" si="205"/>
        <v>23.391390491382772</v>
      </c>
      <c r="BM203" s="63">
        <f t="shared" si="206"/>
        <v>49.24907691419746</v>
      </c>
      <c r="BO203" s="32">
        <f t="shared" si="207"/>
        <v>0</v>
      </c>
      <c r="BP203" s="32">
        <f t="shared" si="208"/>
        <v>0</v>
      </c>
    </row>
    <row r="204" spans="14:68" x14ac:dyDescent="0.25">
      <c r="N204" s="11">
        <v>86</v>
      </c>
      <c r="O204" s="52">
        <f t="shared" si="211"/>
        <v>724.43596007499025</v>
      </c>
      <c r="P204" s="50" t="str">
        <f t="shared" si="159"/>
        <v>40.9090909090909</v>
      </c>
      <c r="Q204" s="18" t="str">
        <f t="shared" si="160"/>
        <v>1+2.34484883229415i</v>
      </c>
      <c r="R204" s="18">
        <f t="shared" si="171"/>
        <v>2.5491794849149478</v>
      </c>
      <c r="S204" s="18">
        <f t="shared" si="172"/>
        <v>1.1676840070770937</v>
      </c>
      <c r="T204" s="18" t="str">
        <f t="shared" si="161"/>
        <v>1+0.00364141230426858i</v>
      </c>
      <c r="U204" s="18">
        <f t="shared" si="173"/>
        <v>1.0000066299198069</v>
      </c>
      <c r="V204" s="18">
        <f t="shared" si="174"/>
        <v>3.6413962094955675E-3</v>
      </c>
      <c r="W204" s="32" t="str">
        <f t="shared" si="162"/>
        <v>1-0.0075767927893505i</v>
      </c>
      <c r="X204" s="18">
        <f t="shared" si="175"/>
        <v>1.0000287034825415</v>
      </c>
      <c r="Y204" s="18">
        <f t="shared" si="176"/>
        <v>-7.576647805370546E-3</v>
      </c>
      <c r="Z204" s="32" t="str">
        <f t="shared" si="163"/>
        <v>0.999991603080636+0.00753718796802651i</v>
      </c>
      <c r="AA204" s="18">
        <f t="shared" si="177"/>
        <v>1.0000200075169725</v>
      </c>
      <c r="AB204" s="18">
        <f t="shared" si="178"/>
        <v>7.5371085317745877E-3</v>
      </c>
      <c r="AC204" s="68" t="str">
        <f t="shared" si="179"/>
        <v>6.12566998992778-14.833090843951i</v>
      </c>
      <c r="AD204" s="66">
        <f t="shared" si="180"/>
        <v>24.108521394438739</v>
      </c>
      <c r="AE204" s="63">
        <f t="shared" si="181"/>
        <v>-67.560683226810141</v>
      </c>
      <c r="AF204" s="51" t="e">
        <f t="shared" si="182"/>
        <v>#NUM!</v>
      </c>
      <c r="AG204" s="51" t="str">
        <f t="shared" si="164"/>
        <v>1+10.62078588745i</v>
      </c>
      <c r="AH204" s="51">
        <f t="shared" si="183"/>
        <v>10.667759505493976</v>
      </c>
      <c r="AI204" s="51">
        <f t="shared" si="184"/>
        <v>1.4769180982133223</v>
      </c>
      <c r="AJ204" s="51" t="str">
        <f t="shared" si="165"/>
        <v>1+0.00364141230426858i</v>
      </c>
      <c r="AK204" s="51">
        <f t="shared" si="185"/>
        <v>1.0000066299198069</v>
      </c>
      <c r="AL204" s="51">
        <f t="shared" si="186"/>
        <v>3.6413962094955675E-3</v>
      </c>
      <c r="AM204" s="51" t="e">
        <f t="shared" si="166"/>
        <v>#NUM!</v>
      </c>
      <c r="AN204" s="51" t="e">
        <f t="shared" si="187"/>
        <v>#NUM!</v>
      </c>
      <c r="AO204" s="51" t="e">
        <f t="shared" si="188"/>
        <v>#NUM!</v>
      </c>
      <c r="AP204" s="60" t="e">
        <f t="shared" si="189"/>
        <v>#NUM!</v>
      </c>
      <c r="AQ204" s="51" t="e">
        <f t="shared" si="190"/>
        <v>#NUM!</v>
      </c>
      <c r="AR204" s="63" t="e">
        <f t="shared" si="191"/>
        <v>#NUM!</v>
      </c>
      <c r="AS204" s="32" t="str">
        <f t="shared" si="167"/>
        <v>-0.00020253164556962</v>
      </c>
      <c r="AT204" s="32" t="str">
        <f t="shared" si="168"/>
        <v>0.000256400943874311i</v>
      </c>
      <c r="AU204" s="32">
        <f t="shared" si="192"/>
        <v>2.5640094387431101E-4</v>
      </c>
      <c r="AV204" s="32">
        <f t="shared" si="193"/>
        <v>1.5707963267948966</v>
      </c>
      <c r="AW204" s="32" t="str">
        <f t="shared" si="169"/>
        <v>1+0.00298656574573421i</v>
      </c>
      <c r="AX204" s="32">
        <f t="shared" si="194"/>
        <v>1.0000044597775319</v>
      </c>
      <c r="AY204" s="32">
        <f t="shared" si="195"/>
        <v>2.9865568661493905E-3</v>
      </c>
      <c r="AZ204" s="32" t="str">
        <f t="shared" si="170"/>
        <v>1+0.509797722597601i</v>
      </c>
      <c r="BA204" s="32">
        <f t="shared" si="196"/>
        <v>1.122449873253011</v>
      </c>
      <c r="BB204" s="32">
        <f t="shared" si="197"/>
        <v>0.47145502983994814</v>
      </c>
      <c r="BC204" s="60" t="str">
        <f t="shared" si="198"/>
        <v>-0.400327629434582+0.791097710874508i</v>
      </c>
      <c r="BD204" s="51">
        <f t="shared" si="199"/>
        <v>-1.045234196844625</v>
      </c>
      <c r="BE204" s="63">
        <f t="shared" si="200"/>
        <v>116.84126633633714</v>
      </c>
      <c r="BF204" s="60" t="str">
        <f t="shared" si="201"/>
        <v>9.28214926607691+10.7840996013512i</v>
      </c>
      <c r="BG204" s="66">
        <f t="shared" si="202"/>
        <v>23.063287197594097</v>
      </c>
      <c r="BH204" s="63">
        <f t="shared" si="203"/>
        <v>49.280583109526908</v>
      </c>
      <c r="BI204" s="60" t="e">
        <f t="shared" si="209"/>
        <v>#NUM!</v>
      </c>
      <c r="BJ204" s="66" t="e">
        <f t="shared" si="204"/>
        <v>#NUM!</v>
      </c>
      <c r="BK204" s="63" t="e">
        <f t="shared" si="210"/>
        <v>#NUM!</v>
      </c>
      <c r="BL204" s="51">
        <f t="shared" si="205"/>
        <v>23.063287197594097</v>
      </c>
      <c r="BM204" s="63">
        <f t="shared" si="206"/>
        <v>49.280583109526908</v>
      </c>
      <c r="BO204" s="32">
        <f t="shared" si="207"/>
        <v>0</v>
      </c>
      <c r="BP204" s="32">
        <f t="shared" si="208"/>
        <v>0</v>
      </c>
    </row>
    <row r="205" spans="14:68" x14ac:dyDescent="0.25">
      <c r="N205" s="11">
        <v>87</v>
      </c>
      <c r="O205" s="52">
        <f t="shared" si="211"/>
        <v>741.31024130091828</v>
      </c>
      <c r="P205" s="50" t="str">
        <f t="shared" si="159"/>
        <v>40.9090909090909</v>
      </c>
      <c r="Q205" s="18" t="str">
        <f t="shared" si="160"/>
        <v>1+2.39946737804431i</v>
      </c>
      <c r="R205" s="18">
        <f t="shared" si="171"/>
        <v>2.5995083570357753</v>
      </c>
      <c r="S205" s="18">
        <f t="shared" si="172"/>
        <v>1.1759264019633879</v>
      </c>
      <c r="T205" s="18" t="str">
        <f t="shared" si="161"/>
        <v>1+0.00372623169296294i</v>
      </c>
      <c r="U205" s="18">
        <f t="shared" si="173"/>
        <v>1.0000069423772164</v>
      </c>
      <c r="V205" s="18">
        <f t="shared" si="174"/>
        <v>3.7262144471094101E-3</v>
      </c>
      <c r="W205" s="32" t="str">
        <f t="shared" si="162"/>
        <v>1-0.00775327896530571i</v>
      </c>
      <c r="X205" s="18">
        <f t="shared" si="175"/>
        <v>1.0000300562156688</v>
      </c>
      <c r="Y205" s="18">
        <f t="shared" si="176"/>
        <v>-7.7531236124244157E-3</v>
      </c>
      <c r="Z205" s="32" t="str">
        <f t="shared" si="163"/>
        <v>0.999991207346018+0.00771275162918434i</v>
      </c>
      <c r="AA205" s="18">
        <f t="shared" si="177"/>
        <v>1.0000209504340596</v>
      </c>
      <c r="AB205" s="18">
        <f t="shared" si="178"/>
        <v>7.7126665117978124E-3</v>
      </c>
      <c r="AC205" s="68" t="str">
        <f t="shared" si="179"/>
        <v>5.88307961866465-14.5965096718078i</v>
      </c>
      <c r="AD205" s="66">
        <f t="shared" si="180"/>
        <v>23.938711603362126</v>
      </c>
      <c r="AE205" s="63">
        <f t="shared" si="181"/>
        <v>-68.048247990079446</v>
      </c>
      <c r="AF205" s="51" t="e">
        <f t="shared" si="182"/>
        <v>#NUM!</v>
      </c>
      <c r="AG205" s="51" t="str">
        <f t="shared" si="164"/>
        <v>1+10.8681757711419i</v>
      </c>
      <c r="AH205" s="51">
        <f t="shared" si="183"/>
        <v>10.914084688714661</v>
      </c>
      <c r="AI205" s="51">
        <f t="shared" si="184"/>
        <v>1.479042916167759</v>
      </c>
      <c r="AJ205" s="51" t="str">
        <f t="shared" si="165"/>
        <v>1+0.00372623169296294i</v>
      </c>
      <c r="AK205" s="51">
        <f t="shared" si="185"/>
        <v>1.0000069423772164</v>
      </c>
      <c r="AL205" s="51">
        <f t="shared" si="186"/>
        <v>3.7262144471094101E-3</v>
      </c>
      <c r="AM205" s="51" t="e">
        <f t="shared" si="166"/>
        <v>#NUM!</v>
      </c>
      <c r="AN205" s="51" t="e">
        <f t="shared" si="187"/>
        <v>#NUM!</v>
      </c>
      <c r="AO205" s="51" t="e">
        <f t="shared" si="188"/>
        <v>#NUM!</v>
      </c>
      <c r="AP205" s="60" t="e">
        <f t="shared" si="189"/>
        <v>#NUM!</v>
      </c>
      <c r="AQ205" s="51" t="e">
        <f t="shared" si="190"/>
        <v>#NUM!</v>
      </c>
      <c r="AR205" s="63" t="e">
        <f t="shared" si="191"/>
        <v>#NUM!</v>
      </c>
      <c r="AS205" s="32" t="str">
        <f t="shared" si="167"/>
        <v>-0.00020253164556962</v>
      </c>
      <c r="AT205" s="32" t="str">
        <f t="shared" si="168"/>
        <v>0.000262373289080753i</v>
      </c>
      <c r="AU205" s="32">
        <f t="shared" si="192"/>
        <v>2.6237328908075298E-4</v>
      </c>
      <c r="AV205" s="32">
        <f t="shared" si="193"/>
        <v>1.5707963267948966</v>
      </c>
      <c r="AW205" s="32" t="str">
        <f t="shared" si="169"/>
        <v>1+0.00305613179859556i</v>
      </c>
      <c r="AX205" s="32">
        <f t="shared" si="194"/>
        <v>1.000004669959881</v>
      </c>
      <c r="AY205" s="32">
        <f t="shared" si="195"/>
        <v>3.0561222839514028E-3</v>
      </c>
      <c r="AZ205" s="32" t="str">
        <f t="shared" si="170"/>
        <v>1+0.521672437014812i</v>
      </c>
      <c r="BA205" s="32">
        <f t="shared" si="196"/>
        <v>1.1278927837081736</v>
      </c>
      <c r="BB205" s="32">
        <f t="shared" si="197"/>
        <v>0.4808348555532368</v>
      </c>
      <c r="BC205" s="60" t="str">
        <f t="shared" si="198"/>
        <v>-0.400327461151783+0.773145192465793i</v>
      </c>
      <c r="BD205" s="51">
        <f t="shared" si="199"/>
        <v>-1.2032187664904979</v>
      </c>
      <c r="BE205" s="63">
        <f t="shared" si="200"/>
        <v>117.37470495743683</v>
      </c>
      <c r="BF205" s="60" t="str">
        <f t="shared" si="201"/>
        <v>8.93006295204483+10.3918583826563i</v>
      </c>
      <c r="BG205" s="66">
        <f t="shared" si="202"/>
        <v>22.735492836871618</v>
      </c>
      <c r="BH205" s="63">
        <f t="shared" si="203"/>
        <v>49.326456967357309</v>
      </c>
      <c r="BI205" s="60" t="e">
        <f t="shared" si="209"/>
        <v>#NUM!</v>
      </c>
      <c r="BJ205" s="66" t="e">
        <f t="shared" si="204"/>
        <v>#NUM!</v>
      </c>
      <c r="BK205" s="63" t="e">
        <f t="shared" si="210"/>
        <v>#NUM!</v>
      </c>
      <c r="BL205" s="51">
        <f t="shared" si="205"/>
        <v>22.735492836871618</v>
      </c>
      <c r="BM205" s="63">
        <f t="shared" si="206"/>
        <v>49.326456967357309</v>
      </c>
      <c r="BO205" s="32">
        <f t="shared" si="207"/>
        <v>0</v>
      </c>
      <c r="BP205" s="32">
        <f t="shared" si="208"/>
        <v>0</v>
      </c>
    </row>
    <row r="206" spans="14:68" x14ac:dyDescent="0.25">
      <c r="N206" s="11">
        <v>88</v>
      </c>
      <c r="O206" s="52">
        <f t="shared" si="211"/>
        <v>758.57757502918378</v>
      </c>
      <c r="P206" s="50" t="str">
        <f t="shared" si="159"/>
        <v>40.9090909090909</v>
      </c>
      <c r="Q206" s="18" t="str">
        <f t="shared" si="160"/>
        <v>1+2.45535815315902i</v>
      </c>
      <c r="R206" s="18">
        <f t="shared" si="171"/>
        <v>2.6511853311838598</v>
      </c>
      <c r="S206" s="18">
        <f t="shared" si="172"/>
        <v>1.18403626625852</v>
      </c>
      <c r="T206" s="18" t="str">
        <f t="shared" si="161"/>
        <v>1+0.00381302677902343i</v>
      </c>
      <c r="U206" s="18">
        <f t="shared" si="173"/>
        <v>1.0000072695601856</v>
      </c>
      <c r="V206" s="18">
        <f t="shared" si="174"/>
        <v>3.8130082997656924E-3</v>
      </c>
      <c r="W206" s="32" t="str">
        <f t="shared" si="162"/>
        <v>1-0.00793387603239511i</v>
      </c>
      <c r="X206" s="18">
        <f t="shared" si="175"/>
        <v>1.0000314726991832</v>
      </c>
      <c r="Y206" s="18">
        <f t="shared" si="176"/>
        <v>-7.9337095690666243E-3</v>
      </c>
      <c r="Z206" s="32" t="str">
        <f t="shared" si="163"/>
        <v>0.999990792961003+0.0078924046933463i</v>
      </c>
      <c r="AA206" s="18">
        <f t="shared" si="177"/>
        <v>1.0000219377886763</v>
      </c>
      <c r="AB206" s="18">
        <f t="shared" si="178"/>
        <v>7.892313488525456E-3</v>
      </c>
      <c r="AC206" s="68" t="str">
        <f t="shared" si="179"/>
        <v>5.64822766458463-14.3598597979947i</v>
      </c>
      <c r="AD206" s="66">
        <f t="shared" si="180"/>
        <v>23.767740768438266</v>
      </c>
      <c r="AE206" s="63">
        <f t="shared" si="181"/>
        <v>-68.528575891893297</v>
      </c>
      <c r="AF206" s="51" t="e">
        <f t="shared" si="182"/>
        <v>#NUM!</v>
      </c>
      <c r="AG206" s="51" t="str">
        <f t="shared" si="164"/>
        <v>1+11.121328105485i</v>
      </c>
      <c r="AH206" s="51">
        <f t="shared" si="183"/>
        <v>11.166196256104879</v>
      </c>
      <c r="AI206" s="51">
        <f t="shared" si="184"/>
        <v>1.4811201704963981</v>
      </c>
      <c r="AJ206" s="51" t="str">
        <f t="shared" si="165"/>
        <v>1+0.00381302677902343i</v>
      </c>
      <c r="AK206" s="51">
        <f t="shared" si="185"/>
        <v>1.0000072695601856</v>
      </c>
      <c r="AL206" s="51">
        <f t="shared" si="186"/>
        <v>3.8130082997656924E-3</v>
      </c>
      <c r="AM206" s="51" t="e">
        <f t="shared" si="166"/>
        <v>#NUM!</v>
      </c>
      <c r="AN206" s="51" t="e">
        <f t="shared" si="187"/>
        <v>#NUM!</v>
      </c>
      <c r="AO206" s="51" t="e">
        <f t="shared" si="188"/>
        <v>#NUM!</v>
      </c>
      <c r="AP206" s="60" t="e">
        <f t="shared" si="189"/>
        <v>#NUM!</v>
      </c>
      <c r="AQ206" s="51" t="e">
        <f t="shared" si="190"/>
        <v>#NUM!</v>
      </c>
      <c r="AR206" s="63" t="e">
        <f t="shared" si="191"/>
        <v>#NUM!</v>
      </c>
      <c r="AS206" s="32" t="str">
        <f t="shared" si="167"/>
        <v>-0.00020253164556962</v>
      </c>
      <c r="AT206" s="32" t="str">
        <f t="shared" si="168"/>
        <v>0.000268484748077987i</v>
      </c>
      <c r="AU206" s="32">
        <f t="shared" si="192"/>
        <v>2.6848474807798702E-4</v>
      </c>
      <c r="AV206" s="32">
        <f t="shared" si="193"/>
        <v>1.5707963267948966</v>
      </c>
      <c r="AW206" s="32" t="str">
        <f t="shared" si="169"/>
        <v>1+0.00312731825298921i</v>
      </c>
      <c r="AX206" s="32">
        <f t="shared" si="194"/>
        <v>1.0000048900477714</v>
      </c>
      <c r="AY206" s="32">
        <f t="shared" si="195"/>
        <v>3.1273080578670055E-3</v>
      </c>
      <c r="AZ206" s="32" t="str">
        <f t="shared" si="170"/>
        <v>1+0.53382374906328i</v>
      </c>
      <c r="BA206" s="32">
        <f t="shared" si="196"/>
        <v>1.1335641997981305</v>
      </c>
      <c r="BB206" s="32">
        <f t="shared" si="197"/>
        <v>0.490339060056105</v>
      </c>
      <c r="BC206" s="60" t="str">
        <f t="shared" si="198"/>
        <v>-0.400327284938211+0.755602605823422i</v>
      </c>
      <c r="BD206" s="51">
        <f t="shared" si="199"/>
        <v>-1.3596546073440314</v>
      </c>
      <c r="BE206" s="63">
        <f t="shared" si="200"/>
        <v>117.91517711867365</v>
      </c>
      <c r="BF206" s="60" t="str">
        <f t="shared" si="201"/>
        <v>8.58920783694774+10.0164592266687i</v>
      </c>
      <c r="BG206" s="66">
        <f t="shared" si="202"/>
        <v>22.408086161094246</v>
      </c>
      <c r="BH206" s="63">
        <f t="shared" si="203"/>
        <v>49.386601226780414</v>
      </c>
      <c r="BI206" s="60" t="e">
        <f t="shared" si="209"/>
        <v>#NUM!</v>
      </c>
      <c r="BJ206" s="66" t="e">
        <f t="shared" si="204"/>
        <v>#NUM!</v>
      </c>
      <c r="BK206" s="63" t="e">
        <f t="shared" si="210"/>
        <v>#NUM!</v>
      </c>
      <c r="BL206" s="51">
        <f t="shared" si="205"/>
        <v>22.408086161094246</v>
      </c>
      <c r="BM206" s="63">
        <f t="shared" si="206"/>
        <v>49.386601226780414</v>
      </c>
      <c r="BO206" s="32">
        <f t="shared" si="207"/>
        <v>0</v>
      </c>
      <c r="BP206" s="32">
        <f t="shared" si="208"/>
        <v>0</v>
      </c>
    </row>
    <row r="207" spans="14:68" x14ac:dyDescent="0.25">
      <c r="N207" s="11">
        <v>89</v>
      </c>
      <c r="O207" s="52">
        <f t="shared" si="211"/>
        <v>776.24711662869231</v>
      </c>
      <c r="P207" s="50" t="str">
        <f t="shared" si="159"/>
        <v>40.9090909090909</v>
      </c>
      <c r="Q207" s="18" t="str">
        <f t="shared" si="160"/>
        <v>1+2.51255079166704i</v>
      </c>
      <c r="R207" s="18">
        <f t="shared" si="171"/>
        <v>2.7042395383372884</v>
      </c>
      <c r="S207" s="18">
        <f t="shared" si="172"/>
        <v>1.1920136317928172</v>
      </c>
      <c r="T207" s="18" t="str">
        <f t="shared" si="161"/>
        <v>1+0.00390184358235354i</v>
      </c>
      <c r="U207" s="18">
        <f t="shared" si="173"/>
        <v>1.000007612162698</v>
      </c>
      <c r="V207" s="18">
        <f t="shared" si="174"/>
        <v>3.9018237814802681E-3</v>
      </c>
      <c r="W207" s="32" t="str">
        <f t="shared" si="162"/>
        <v>1-0.00811867974557415i</v>
      </c>
      <c r="X207" s="18">
        <f t="shared" si="175"/>
        <v>1.0000329559373586</v>
      </c>
      <c r="Y207" s="18">
        <f t="shared" si="176"/>
        <v>-8.118501377221532E-3</v>
      </c>
      <c r="Z207" s="32" t="str">
        <f t="shared" si="163"/>
        <v>0.999990359046623+0.00807624241494501i</v>
      </c>
      <c r="AA207" s="18">
        <f t="shared" si="177"/>
        <v>1.0000229716750206</v>
      </c>
      <c r="AB207" s="18">
        <f t="shared" si="178"/>
        <v>8.0761446873332358E-3</v>
      </c>
      <c r="AC207" s="68" t="str">
        <f t="shared" si="179"/>
        <v>5.4209868904069-14.1233892707155i</v>
      </c>
      <c r="AD207" s="66">
        <f t="shared" si="180"/>
        <v>23.595646244979346</v>
      </c>
      <c r="AE207" s="63">
        <f t="shared" si="181"/>
        <v>-69.001677058914325</v>
      </c>
      <c r="AF207" s="51" t="e">
        <f t="shared" si="182"/>
        <v>#NUM!</v>
      </c>
      <c r="AG207" s="51" t="str">
        <f t="shared" si="164"/>
        <v>1+11.3803771151978i</v>
      </c>
      <c r="AH207" s="51">
        <f t="shared" si="183"/>
        <v>11.424227907570726</v>
      </c>
      <c r="AI207" s="51">
        <f t="shared" si="184"/>
        <v>1.4831508908407538</v>
      </c>
      <c r="AJ207" s="51" t="str">
        <f t="shared" si="165"/>
        <v>1+0.00390184358235354i</v>
      </c>
      <c r="AK207" s="51">
        <f t="shared" si="185"/>
        <v>1.000007612162698</v>
      </c>
      <c r="AL207" s="51">
        <f t="shared" si="186"/>
        <v>3.9018237814802681E-3</v>
      </c>
      <c r="AM207" s="51" t="e">
        <f t="shared" si="166"/>
        <v>#NUM!</v>
      </c>
      <c r="AN207" s="51" t="e">
        <f t="shared" si="187"/>
        <v>#NUM!</v>
      </c>
      <c r="AO207" s="51" t="e">
        <f t="shared" si="188"/>
        <v>#NUM!</v>
      </c>
      <c r="AP207" s="60" t="e">
        <f t="shared" si="189"/>
        <v>#NUM!</v>
      </c>
      <c r="AQ207" s="51" t="e">
        <f t="shared" si="190"/>
        <v>#NUM!</v>
      </c>
      <c r="AR207" s="63" t="e">
        <f t="shared" si="191"/>
        <v>#NUM!</v>
      </c>
      <c r="AS207" s="32" t="str">
        <f t="shared" si="167"/>
        <v>-0.00020253164556962</v>
      </c>
      <c r="AT207" s="32" t="str">
        <f t="shared" si="168"/>
        <v>0.000274738561242468i</v>
      </c>
      <c r="AU207" s="32">
        <f t="shared" si="192"/>
        <v>2.7473856124246798E-4</v>
      </c>
      <c r="AV207" s="32">
        <f t="shared" si="193"/>
        <v>1.5707963267948966</v>
      </c>
      <c r="AW207" s="32" t="str">
        <f t="shared" si="169"/>
        <v>1+0.00320016285291555i</v>
      </c>
      <c r="AX207" s="32">
        <f t="shared" si="194"/>
        <v>1.0000051205080327</v>
      </c>
      <c r="AY207" s="32">
        <f t="shared" si="195"/>
        <v>3.2001519286483102E-3</v>
      </c>
      <c r="AZ207" s="32" t="str">
        <f t="shared" si="170"/>
        <v>1+0.546258101529495i</v>
      </c>
      <c r="BA207" s="32">
        <f t="shared" si="196"/>
        <v>1.1394726470989149</v>
      </c>
      <c r="BB207" s="32">
        <f t="shared" si="197"/>
        <v>0.49996581365012649</v>
      </c>
      <c r="BC207" s="60" t="str">
        <f t="shared" si="198"/>
        <v>-0.400327100420115+0.738460649632285i</v>
      </c>
      <c r="BD207" s="51">
        <f t="shared" si="199"/>
        <v>-1.5145009514980814</v>
      </c>
      <c r="BE207" s="63">
        <f t="shared" si="200"/>
        <v>118.46257582366421</v>
      </c>
      <c r="BF207" s="60" t="str">
        <f t="shared" si="201"/>
        <v>8.25939925261016+9.65716097558808i</v>
      </c>
      <c r="BG207" s="66">
        <f t="shared" si="202"/>
        <v>22.081145293481264</v>
      </c>
      <c r="BH207" s="63">
        <f t="shared" si="203"/>
        <v>49.460898764749899</v>
      </c>
      <c r="BI207" s="60" t="e">
        <f t="shared" si="209"/>
        <v>#NUM!</v>
      </c>
      <c r="BJ207" s="66" t="e">
        <f t="shared" si="204"/>
        <v>#NUM!</v>
      </c>
      <c r="BK207" s="63" t="e">
        <f t="shared" si="210"/>
        <v>#NUM!</v>
      </c>
      <c r="BL207" s="51">
        <f t="shared" si="205"/>
        <v>22.081145293481264</v>
      </c>
      <c r="BM207" s="63">
        <f t="shared" si="206"/>
        <v>49.460898764749899</v>
      </c>
      <c r="BO207" s="32">
        <f t="shared" si="207"/>
        <v>0</v>
      </c>
      <c r="BP207" s="32">
        <f t="shared" si="208"/>
        <v>0</v>
      </c>
    </row>
    <row r="208" spans="14:68" x14ac:dyDescent="0.25">
      <c r="N208" s="11">
        <v>90</v>
      </c>
      <c r="O208" s="52">
        <f t="shared" si="211"/>
        <v>794.32823472428208</v>
      </c>
      <c r="P208" s="50" t="str">
        <f t="shared" si="159"/>
        <v>40.9090909090909</v>
      </c>
      <c r="Q208" s="18" t="str">
        <f t="shared" si="160"/>
        <v>1+2.57107561786235i</v>
      </c>
      <c r="R208" s="18">
        <f t="shared" si="171"/>
        <v>2.7587007508546963</v>
      </c>
      <c r="S208" s="18">
        <f t="shared" si="172"/>
        <v>1.1998586658991279</v>
      </c>
      <c r="T208" s="18" t="str">
        <f t="shared" si="161"/>
        <v>1+0.00399272919479801i</v>
      </c>
      <c r="U208" s="18">
        <f t="shared" si="173"/>
        <v>1.0000079709114438</v>
      </c>
      <c r="V208" s="18">
        <f t="shared" si="174"/>
        <v>3.9927079777891724E-3</v>
      </c>
      <c r="W208" s="32" t="str">
        <f t="shared" si="162"/>
        <v>1-0.00830778809021773i</v>
      </c>
      <c r="X208" s="18">
        <f t="shared" si="175"/>
        <v>1.0000345090760379</v>
      </c>
      <c r="Y208" s="18">
        <f t="shared" si="176"/>
        <v>-8.3075969654406619E-3</v>
      </c>
      <c r="Z208" s="32" t="str">
        <f t="shared" si="163"/>
        <v>0.999989904682488+0.00826436226717382i</v>
      </c>
      <c r="AA208" s="18">
        <f t="shared" si="177"/>
        <v>1.0000240542859828</v>
      </c>
      <c r="AB208" s="18">
        <f t="shared" si="178"/>
        <v>8.2642575502796124E-3</v>
      </c>
      <c r="AC208" s="68" t="str">
        <f t="shared" si="179"/>
        <v>5.20122255718967-13.887333859488i</v>
      </c>
      <c r="AD208" s="66">
        <f t="shared" si="180"/>
        <v>23.422464751320952</v>
      </c>
      <c r="AE208" s="63">
        <f t="shared" si="181"/>
        <v>-69.467569574717601</v>
      </c>
      <c r="AF208" s="51" t="e">
        <f t="shared" si="182"/>
        <v>#NUM!</v>
      </c>
      <c r="AG208" s="51" t="str">
        <f t="shared" si="164"/>
        <v>1+11.6454601514942i</v>
      </c>
      <c r="AH208" s="51">
        <f t="shared" si="183"/>
        <v>11.688316480145431</v>
      </c>
      <c r="AI208" s="51">
        <f t="shared" si="184"/>
        <v>1.4851360868838421</v>
      </c>
      <c r="AJ208" s="51" t="str">
        <f t="shared" si="165"/>
        <v>1+0.00399272919479801i</v>
      </c>
      <c r="AK208" s="51">
        <f t="shared" si="185"/>
        <v>1.0000079709114438</v>
      </c>
      <c r="AL208" s="51">
        <f t="shared" si="186"/>
        <v>3.9927079777891724E-3</v>
      </c>
      <c r="AM208" s="51" t="e">
        <f t="shared" si="166"/>
        <v>#NUM!</v>
      </c>
      <c r="AN208" s="51" t="e">
        <f t="shared" si="187"/>
        <v>#NUM!</v>
      </c>
      <c r="AO208" s="51" t="e">
        <f t="shared" si="188"/>
        <v>#NUM!</v>
      </c>
      <c r="AP208" s="60" t="e">
        <f t="shared" si="189"/>
        <v>#NUM!</v>
      </c>
      <c r="AQ208" s="51" t="e">
        <f t="shared" si="190"/>
        <v>#NUM!</v>
      </c>
      <c r="AR208" s="63" t="e">
        <f t="shared" si="191"/>
        <v>#NUM!</v>
      </c>
      <c r="AS208" s="32" t="str">
        <f t="shared" si="167"/>
        <v>-0.00020253164556962</v>
      </c>
      <c r="AT208" s="32" t="str">
        <f t="shared" si="168"/>
        <v>0.000281138044428715i</v>
      </c>
      <c r="AU208" s="32">
        <f t="shared" si="192"/>
        <v>2.81138044428715E-4</v>
      </c>
      <c r="AV208" s="32">
        <f t="shared" si="193"/>
        <v>1.5707963267948966</v>
      </c>
      <c r="AW208" s="32" t="str">
        <f t="shared" si="169"/>
        <v>1+0.00327470422154567i</v>
      </c>
      <c r="AX208" s="32">
        <f t="shared" si="194"/>
        <v>1.0000053618294948</v>
      </c>
      <c r="AY208" s="32">
        <f t="shared" si="195"/>
        <v>3.2746925159858166E-3</v>
      </c>
      <c r="AZ208" s="32" t="str">
        <f t="shared" si="170"/>
        <v>1+0.558982087271721i</v>
      </c>
      <c r="BA208" s="32">
        <f t="shared" si="196"/>
        <v>1.1456268912218541</v>
      </c>
      <c r="BB208" s="32">
        <f t="shared" si="197"/>
        <v>0.50971308254791903</v>
      </c>
      <c r="BC208" s="60" t="str">
        <f t="shared" si="198"/>
        <v>-0.400326907206132+0.72171023499659i</v>
      </c>
      <c r="BD208" s="51">
        <f t="shared" si="199"/>
        <v>-1.6677171517307021</v>
      </c>
      <c r="BE208" s="63">
        <f t="shared" si="200"/>
        <v>119.01678233223008</v>
      </c>
      <c r="BF208" s="60" t="str">
        <f t="shared" si="201"/>
        <v>7.94044164319668+9.31324896732675i</v>
      </c>
      <c r="BG208" s="66">
        <f t="shared" si="202"/>
        <v>21.754747599590253</v>
      </c>
      <c r="BH208" s="63">
        <f t="shared" si="203"/>
        <v>49.549212757512471</v>
      </c>
      <c r="BI208" s="60" t="e">
        <f t="shared" si="209"/>
        <v>#NUM!</v>
      </c>
      <c r="BJ208" s="66" t="e">
        <f t="shared" si="204"/>
        <v>#NUM!</v>
      </c>
      <c r="BK208" s="63" t="e">
        <f t="shared" si="210"/>
        <v>#NUM!</v>
      </c>
      <c r="BL208" s="51">
        <f t="shared" si="205"/>
        <v>21.754747599590253</v>
      </c>
      <c r="BM208" s="63">
        <f t="shared" si="206"/>
        <v>49.549212757512471</v>
      </c>
      <c r="BO208" s="32">
        <f t="shared" si="207"/>
        <v>0</v>
      </c>
      <c r="BP208" s="32">
        <f t="shared" si="208"/>
        <v>0</v>
      </c>
    </row>
    <row r="209" spans="14:68" x14ac:dyDescent="0.25">
      <c r="N209" s="11">
        <v>91</v>
      </c>
      <c r="O209" s="52">
        <f t="shared" si="211"/>
        <v>812.83051616409978</v>
      </c>
      <c r="P209" s="50" t="str">
        <f t="shared" si="159"/>
        <v>40.9090909090909</v>
      </c>
      <c r="Q209" s="18" t="str">
        <f t="shared" si="160"/>
        <v>1+2.63096366238245i</v>
      </c>
      <c r="R209" s="18">
        <f t="shared" si="171"/>
        <v>2.8145994018291263</v>
      </c>
      <c r="S209" s="18">
        <f t="shared" si="172"/>
        <v>1.2075716645352368</v>
      </c>
      <c r="T209" s="18" t="str">
        <f t="shared" si="161"/>
        <v>1+0.00408573180511158i</v>
      </c>
      <c r="U209" s="18">
        <f t="shared" si="173"/>
        <v>1.000008346567359</v>
      </c>
      <c r="V209" s="18">
        <f t="shared" si="174"/>
        <v>4.0857090706872597E-3</v>
      </c>
      <c r="W209" s="32" t="str">
        <f t="shared" si="162"/>
        <v>1-0.0085013013340733i</v>
      </c>
      <c r="X209" s="18">
        <f t="shared" si="175"/>
        <v>1.0000361354093024</v>
      </c>
      <c r="Y209" s="18">
        <f t="shared" si="176"/>
        <v>-8.5010965405846271E-3</v>
      </c>
      <c r="Z209" s="32" t="str">
        <f t="shared" si="163"/>
        <v>0.999989428904832+0.00845686399366845i</v>
      </c>
      <c r="AA209" s="18">
        <f t="shared" si="177"/>
        <v>1.0000251879177942</v>
      </c>
      <c r="AB209" s="18">
        <f t="shared" si="178"/>
        <v>8.4567517876388484E-3</v>
      </c>
      <c r="AC209" s="68" t="str">
        <f t="shared" si="179"/>
        <v>4.98879331495027-13.651917063718i</v>
      </c>
      <c r="AD209" s="66">
        <f t="shared" si="180"/>
        <v>23.248232334537043</v>
      </c>
      <c r="AE209" s="63">
        <f t="shared" si="181"/>
        <v>-69.926279090218273</v>
      </c>
      <c r="AF209" s="51" t="e">
        <f t="shared" si="182"/>
        <v>#NUM!</v>
      </c>
      <c r="AG209" s="51" t="str">
        <f t="shared" si="164"/>
        <v>1+11.9167177649088i</v>
      </c>
      <c r="AH209" s="51">
        <f t="shared" si="183"/>
        <v>11.958602020658308</v>
      </c>
      <c r="AI209" s="51">
        <f t="shared" si="184"/>
        <v>1.487076748578845</v>
      </c>
      <c r="AJ209" s="51" t="str">
        <f t="shared" si="165"/>
        <v>1+0.00408573180511158i</v>
      </c>
      <c r="AK209" s="51">
        <f t="shared" si="185"/>
        <v>1.000008346567359</v>
      </c>
      <c r="AL209" s="51">
        <f t="shared" si="186"/>
        <v>4.0857090706872597E-3</v>
      </c>
      <c r="AM209" s="51" t="e">
        <f t="shared" si="166"/>
        <v>#NUM!</v>
      </c>
      <c r="AN209" s="51" t="e">
        <f t="shared" si="187"/>
        <v>#NUM!</v>
      </c>
      <c r="AO209" s="51" t="e">
        <f t="shared" si="188"/>
        <v>#NUM!</v>
      </c>
      <c r="AP209" s="60" t="e">
        <f t="shared" si="189"/>
        <v>#NUM!</v>
      </c>
      <c r="AQ209" s="51" t="e">
        <f t="shared" si="190"/>
        <v>#NUM!</v>
      </c>
      <c r="AR209" s="63" t="e">
        <f t="shared" si="191"/>
        <v>#NUM!</v>
      </c>
      <c r="AS209" s="32" t="str">
        <f t="shared" si="167"/>
        <v>-0.00020253164556962</v>
      </c>
      <c r="AT209" s="32" t="str">
        <f t="shared" si="168"/>
        <v>0.000287686590727419i</v>
      </c>
      <c r="AU209" s="32">
        <f t="shared" si="192"/>
        <v>2.8768659072741902E-4</v>
      </c>
      <c r="AV209" s="32">
        <f t="shared" si="193"/>
        <v>1.5707963267948966</v>
      </c>
      <c r="AW209" s="32" t="str">
        <f t="shared" si="169"/>
        <v>1+0.00335098188169988i</v>
      </c>
      <c r="AX209" s="32">
        <f t="shared" si="194"/>
        <v>1.0000056145240244</v>
      </c>
      <c r="AY209" s="32">
        <f t="shared" si="195"/>
        <v>3.3509693389703219E-3</v>
      </c>
      <c r="AZ209" s="32" t="str">
        <f t="shared" si="170"/>
        <v>1+0.572002452715621i</v>
      </c>
      <c r="BA209" s="32">
        <f t="shared" si="196"/>
        <v>1.152035939505659</v>
      </c>
      <c r="BB209" s="32">
        <f t="shared" si="197"/>
        <v>0.51957862549927347</v>
      </c>
      <c r="BC209" s="60" t="str">
        <f t="shared" si="198"/>
        <v>-0.400326704886454+0.705342480620805i</v>
      </c>
      <c r="BD209" s="51">
        <f t="shared" si="199"/>
        <v>-1.819262776107925</v>
      </c>
      <c r="BE209" s="63">
        <f t="shared" si="200"/>
        <v>119.57766596591598</v>
      </c>
      <c r="BF209" s="60" t="str">
        <f t="shared" si="201"/>
        <v>7.63212985781874+8.98403482557289i</v>
      </c>
      <c r="BG209" s="66">
        <f t="shared" si="202"/>
        <v>21.428969558429113</v>
      </c>
      <c r="BH209" s="63">
        <f t="shared" si="203"/>
        <v>49.651386875697703</v>
      </c>
      <c r="BI209" s="60" t="e">
        <f t="shared" si="209"/>
        <v>#NUM!</v>
      </c>
      <c r="BJ209" s="66" t="e">
        <f t="shared" si="204"/>
        <v>#NUM!</v>
      </c>
      <c r="BK209" s="63" t="e">
        <f t="shared" si="210"/>
        <v>#NUM!</v>
      </c>
      <c r="BL209" s="51">
        <f t="shared" si="205"/>
        <v>21.428969558429113</v>
      </c>
      <c r="BM209" s="63">
        <f t="shared" si="206"/>
        <v>49.651386875697703</v>
      </c>
      <c r="BO209" s="32">
        <f t="shared" si="207"/>
        <v>0</v>
      </c>
      <c r="BP209" s="32">
        <f t="shared" si="208"/>
        <v>0</v>
      </c>
    </row>
    <row r="210" spans="14:68" x14ac:dyDescent="0.25">
      <c r="N210" s="11">
        <v>92</v>
      </c>
      <c r="O210" s="52">
        <f t="shared" si="211"/>
        <v>831.7637711026714</v>
      </c>
      <c r="P210" s="50" t="str">
        <f t="shared" si="159"/>
        <v>40.9090909090909</v>
      </c>
      <c r="Q210" s="18" t="str">
        <f t="shared" si="160"/>
        <v>1+2.69224667866127i</v>
      </c>
      <c r="R210" s="18">
        <f t="shared" si="171"/>
        <v>2.8719666047436276</v>
      </c>
      <c r="S210" s="18">
        <f t="shared" si="172"/>
        <v>1.2151530454269943</v>
      </c>
      <c r="T210" s="18" t="str">
        <f t="shared" si="161"/>
        <v>1+0.00418090072450927i</v>
      </c>
      <c r="U210" s="18">
        <f t="shared" si="173"/>
        <v>1.0000087399272408</v>
      </c>
      <c r="V210" s="18">
        <f t="shared" si="174"/>
        <v>4.1808763641462158E-3</v>
      </c>
      <c r="W210" s="32" t="str">
        <f t="shared" si="162"/>
        <v>1-0.00869932208042424i</v>
      </c>
      <c r="X210" s="18">
        <f t="shared" si="175"/>
        <v>1.0000378383864577</v>
      </c>
      <c r="Y210" s="18">
        <f t="shared" si="176"/>
        <v>-8.6991026406959722E-3</v>
      </c>
      <c r="Z210" s="32" t="str">
        <f t="shared" si="163"/>
        <v>0.999988930704465+0.00865384966139236i</v>
      </c>
      <c r="AA210" s="18">
        <f t="shared" si="177"/>
        <v>1.000026374974891</v>
      </c>
      <c r="AB210" s="18">
        <f t="shared" si="178"/>
        <v>8.6537294306271995E-3</v>
      </c>
      <c r="AC210" s="68" t="str">
        <f t="shared" si="179"/>
        <v>4.78355205757794-13.4173501771664i</v>
      </c>
      <c r="AD210" s="66">
        <f t="shared" si="180"/>
        <v>23.072984340404133</v>
      </c>
      <c r="AE210" s="63">
        <f t="shared" si="181"/>
        <v>-70.377838435390132</v>
      </c>
      <c r="AF210" s="51" t="e">
        <f t="shared" si="182"/>
        <v>#NUM!</v>
      </c>
      <c r="AG210" s="51" t="str">
        <f t="shared" si="164"/>
        <v>1+12.1942937798187i</v>
      </c>
      <c r="AH210" s="51">
        <f t="shared" si="183"/>
        <v>12.235227860098275</v>
      </c>
      <c r="AI210" s="51">
        <f t="shared" si="184"/>
        <v>1.4889738463869302</v>
      </c>
      <c r="AJ210" s="51" t="str">
        <f t="shared" si="165"/>
        <v>1+0.00418090072450927i</v>
      </c>
      <c r="AK210" s="51">
        <f t="shared" si="185"/>
        <v>1.0000087399272408</v>
      </c>
      <c r="AL210" s="51">
        <f t="shared" si="186"/>
        <v>4.1808763641462158E-3</v>
      </c>
      <c r="AM210" s="51" t="e">
        <f t="shared" si="166"/>
        <v>#NUM!</v>
      </c>
      <c r="AN210" s="51" t="e">
        <f t="shared" si="187"/>
        <v>#NUM!</v>
      </c>
      <c r="AO210" s="51" t="e">
        <f t="shared" si="188"/>
        <v>#NUM!</v>
      </c>
      <c r="AP210" s="60" t="e">
        <f t="shared" si="189"/>
        <v>#NUM!</v>
      </c>
      <c r="AQ210" s="51" t="e">
        <f t="shared" si="190"/>
        <v>#NUM!</v>
      </c>
      <c r="AR210" s="63" t="e">
        <f t="shared" si="191"/>
        <v>#NUM!</v>
      </c>
      <c r="AS210" s="32" t="str">
        <f t="shared" si="167"/>
        <v>-0.00020253164556962</v>
      </c>
      <c r="AT210" s="32" t="str">
        <f t="shared" si="168"/>
        <v>0.000294387672264509i</v>
      </c>
      <c r="AU210" s="32">
        <f t="shared" si="192"/>
        <v>2.9438767226450899E-4</v>
      </c>
      <c r="AV210" s="32">
        <f t="shared" si="193"/>
        <v>1.5707963267948966</v>
      </c>
      <c r="AW210" s="32" t="str">
        <f t="shared" si="169"/>
        <v>1+0.00342903627680327i</v>
      </c>
      <c r="AX210" s="32">
        <f t="shared" si="194"/>
        <v>1.0000058791276116</v>
      </c>
      <c r="AY210" s="32">
        <f t="shared" si="195"/>
        <v>3.4290228370306751E-3</v>
      </c>
      <c r="AZ210" s="32" t="str">
        <f t="shared" si="170"/>
        <v>1+0.585326101431298i</v>
      </c>
      <c r="BA210" s="32">
        <f t="shared" si="196"/>
        <v>1.1587090424333291</v>
      </c>
      <c r="BB210" s="32">
        <f t="shared" si="197"/>
        <v>0.52955999104963936</v>
      </c>
      <c r="BC210" s="60" t="str">
        <f t="shared" si="198"/>
        <v>-0.400326493031963+0.689348708100637i</v>
      </c>
      <c r="BD210" s="51">
        <f t="shared" si="199"/>
        <v>-1.9690977066104702</v>
      </c>
      <c r="BE210" s="63">
        <f t="shared" si="200"/>
        <v>120.14508394971412</v>
      </c>
      <c r="BF210" s="60" t="str">
        <f t="shared" si="201"/>
        <v>7.3342503913175+8.66885617323031i</v>
      </c>
      <c r="BG210" s="66">
        <f t="shared" si="202"/>
        <v>21.10388663379366</v>
      </c>
      <c r="BH210" s="63">
        <f t="shared" si="203"/>
        <v>49.767245514324017</v>
      </c>
      <c r="BI210" s="60" t="e">
        <f t="shared" si="209"/>
        <v>#NUM!</v>
      </c>
      <c r="BJ210" s="66" t="e">
        <f t="shared" si="204"/>
        <v>#NUM!</v>
      </c>
      <c r="BK210" s="63" t="e">
        <f t="shared" si="210"/>
        <v>#NUM!</v>
      </c>
      <c r="BL210" s="51">
        <f t="shared" si="205"/>
        <v>21.10388663379366</v>
      </c>
      <c r="BM210" s="63">
        <f t="shared" si="206"/>
        <v>49.767245514324017</v>
      </c>
      <c r="BO210" s="32">
        <f t="shared" si="207"/>
        <v>0</v>
      </c>
      <c r="BP210" s="32">
        <f t="shared" si="208"/>
        <v>0</v>
      </c>
    </row>
    <row r="211" spans="14:68" x14ac:dyDescent="0.25">
      <c r="N211" s="11">
        <v>93</v>
      </c>
      <c r="O211" s="52">
        <f t="shared" si="211"/>
        <v>851.13803820237763</v>
      </c>
      <c r="P211" s="50" t="str">
        <f t="shared" ref="P211:P274" si="212">COMPLEX(Adc,0)</f>
        <v>40.9090909090909</v>
      </c>
      <c r="Q211" s="18" t="str">
        <f t="shared" ref="Q211:Q274" si="213">IMSUM(COMPLEX(1,0),IMDIV(COMPLEX(0,2*PI()*O211),COMPLEX(wp_lf,0)))</f>
        <v>1+2.75495715976521i</v>
      </c>
      <c r="R211" s="18">
        <f t="shared" si="171"/>
        <v>2.9308341734294001</v>
      </c>
      <c r="S211" s="18">
        <f t="shared" si="172"/>
        <v>1.2226033412619814</v>
      </c>
      <c r="T211" s="18" t="str">
        <f t="shared" ref="T211:T274" si="214">IMSUM(COMPLEX(1,0),IMDIV(COMPLEX(0,2*PI()*O211),COMPLEX(wz_esr,0)))</f>
        <v>1+0.00427828641281187i</v>
      </c>
      <c r="U211" s="18">
        <f t="shared" si="173"/>
        <v>1.000009151825437</v>
      </c>
      <c r="V211" s="18">
        <f t="shared" si="174"/>
        <v>4.2782603102254771E-3</v>
      </c>
      <c r="W211" s="32" t="str">
        <f t="shared" ref="W211:W274" si="215">IMSUB(COMPLEX(1,0),IMDIV(COMPLEX(0,2*PI()*O211),COMPLEX(wz_rhp,0)))</f>
        <v>1-0.00890195532249136i</v>
      </c>
      <c r="X211" s="18">
        <f t="shared" si="175"/>
        <v>1.0000396216193455</v>
      </c>
      <c r="Y211" s="18">
        <f t="shared" si="176"/>
        <v>-8.9017201890893276E-3</v>
      </c>
      <c r="Z211" s="32" t="str">
        <f t="shared" ref="Z211:Z274" si="216">IMSUM(COMPLEX(1,0),IMDIV(COMPLEX(0,2*PI()*O211),COMPLEX(Q*(wsl/2),0)),IMDIV(IMPOWER(COMPLEX(0,2*PI()*O211),2),IMPOWER(COMPLEX(wsl/2,0),2)))</f>
        <v>0.999988409024639+0.00885542371475399i</v>
      </c>
      <c r="AA211" s="18">
        <f t="shared" si="177"/>
        <v>1.000027617975022</v>
      </c>
      <c r="AB211" s="18">
        <f t="shared" si="178"/>
        <v>8.8552948853494826E-3</v>
      </c>
      <c r="AC211" s="68" t="str">
        <f t="shared" si="179"/>
        <v>4.58534673966308-13.1838324031001i</v>
      </c>
      <c r="AD211" s="66">
        <f t="shared" si="180"/>
        <v>22.896755387433728</v>
      </c>
      <c r="AE211" s="63">
        <f t="shared" si="181"/>
        <v>-70.822287233985506</v>
      </c>
      <c r="AF211" s="51" t="e">
        <f t="shared" si="182"/>
        <v>#NUM!</v>
      </c>
      <c r="AG211" s="51" t="str">
        <f t="shared" ref="AG211:AG274" si="217">IMSUM(COMPLEX(1,0),IMDIV(COMPLEX(0,2*PI()*O211),COMPLEX(wp_lf_DCM,0)))</f>
        <v>1+12.4783353707013i</v>
      </c>
      <c r="AH211" s="51">
        <f t="shared" si="183"/>
        <v>12.518340689711843</v>
      </c>
      <c r="AI211" s="51">
        <f t="shared" si="184"/>
        <v>1.4908283315231332</v>
      </c>
      <c r="AJ211" s="51" t="str">
        <f t="shared" ref="AJ211:AJ274" si="218">IMSUM(COMPLEX(1,0),IMDIV(COMPLEX(0,2*PI()*O211),COMPLEX(wz1_dcm,0)))</f>
        <v>1+0.00427828641281187i</v>
      </c>
      <c r="AK211" s="51">
        <f t="shared" si="185"/>
        <v>1.000009151825437</v>
      </c>
      <c r="AL211" s="51">
        <f t="shared" si="186"/>
        <v>4.2782603102254771E-3</v>
      </c>
      <c r="AM211" s="51" t="e">
        <f t="shared" ref="AM211:AM274" si="219">IMSUB(COMPLEX(1,0),IMDIV(COMPLEX(0,2*PI()*O211),COMPLEX(wz2_dcm,0)))</f>
        <v>#NUM!</v>
      </c>
      <c r="AN211" s="51" t="e">
        <f t="shared" si="187"/>
        <v>#NUM!</v>
      </c>
      <c r="AO211" s="51" t="e">
        <f t="shared" si="188"/>
        <v>#NUM!</v>
      </c>
      <c r="AP211" s="60" t="e">
        <f t="shared" si="189"/>
        <v>#NUM!</v>
      </c>
      <c r="AQ211" s="51" t="e">
        <f t="shared" si="190"/>
        <v>#NUM!</v>
      </c>
      <c r="AR211" s="63" t="e">
        <f t="shared" si="191"/>
        <v>#NUM!</v>
      </c>
      <c r="AS211" s="32" t="str">
        <f t="shared" ref="AS211:AS274" si="220">COMPLEX(Adc_ea,0)</f>
        <v>-0.00020253164556962</v>
      </c>
      <c r="AT211" s="32" t="str">
        <f t="shared" ref="AT211:AT274" si="221">COMPLEX(0,2*PI()*O211*wp0_ea)</f>
        <v>0.000301244842042116i</v>
      </c>
      <c r="AU211" s="32">
        <f t="shared" si="192"/>
        <v>3.0124484204211598E-4</v>
      </c>
      <c r="AV211" s="32">
        <f t="shared" si="193"/>
        <v>1.5707963267948966</v>
      </c>
      <c r="AW211" s="32" t="str">
        <f t="shared" ref="AW211:AW274" si="222">IMSUM(COMPLEX(1,0),IMDIV(COMPLEX(0,2*PI()*O211),COMPLEX(wp1_ea,0)))</f>
        <v>1+0.00350890879232927i</v>
      </c>
      <c r="AX211" s="32">
        <f t="shared" si="194"/>
        <v>1.000006156201507</v>
      </c>
      <c r="AY211" s="32">
        <f t="shared" si="195"/>
        <v>3.5088943913582651E-3</v>
      </c>
      <c r="AZ211" s="32" t="str">
        <f t="shared" ref="AZ211:AZ274" si="223">IMSUM(COMPLEX(1,0),IMDIV(COMPLEX(0,2*PI()*O211),COMPLEX(wz_ea,0)))</f>
        <v>1+0.598960097793662i</v>
      </c>
      <c r="BA211" s="32">
        <f t="shared" si="196"/>
        <v>1.1656556947696832</v>
      </c>
      <c r="BB211" s="32">
        <f t="shared" si="197"/>
        <v>0.53965451548447585</v>
      </c>
      <c r="BC211" s="60" t="str">
        <f t="shared" si="198"/>
        <v>-0.400326271193318+0.673720437321619i</v>
      </c>
      <c r="BD211" s="51">
        <f t="shared" si="199"/>
        <v>-2.1171822414545498</v>
      </c>
      <c r="BE211" s="63">
        <f t="shared" si="200"/>
        <v>120.71888129305584</v>
      </c>
      <c r="BF211" s="60" t="str">
        <f t="shared" si="201"/>
        <v>7.04658256977377+8.36707627668777i</v>
      </c>
      <c r="BG211" s="66">
        <f t="shared" si="202"/>
        <v>20.779573145979178</v>
      </c>
      <c r="BH211" s="63">
        <f t="shared" si="203"/>
        <v>49.896594059070367</v>
      </c>
      <c r="BI211" s="60" t="e">
        <f t="shared" si="209"/>
        <v>#NUM!</v>
      </c>
      <c r="BJ211" s="66" t="e">
        <f t="shared" si="204"/>
        <v>#NUM!</v>
      </c>
      <c r="BK211" s="63" t="e">
        <f t="shared" si="210"/>
        <v>#NUM!</v>
      </c>
      <c r="BL211" s="51">
        <f t="shared" si="205"/>
        <v>20.779573145979178</v>
      </c>
      <c r="BM211" s="63">
        <f t="shared" si="206"/>
        <v>49.896594059070367</v>
      </c>
      <c r="BO211" s="32">
        <f t="shared" si="207"/>
        <v>0</v>
      </c>
      <c r="BP211" s="32">
        <f t="shared" si="208"/>
        <v>0</v>
      </c>
    </row>
    <row r="212" spans="14:68" x14ac:dyDescent="0.25">
      <c r="N212" s="11">
        <v>94</v>
      </c>
      <c r="O212" s="52">
        <f t="shared" si="211"/>
        <v>870.96358995608091</v>
      </c>
      <c r="P212" s="50" t="str">
        <f t="shared" si="212"/>
        <v>40.9090909090909</v>
      </c>
      <c r="Q212" s="18" t="str">
        <f t="shared" si="213"/>
        <v>1+2.81912835562143i</v>
      </c>
      <c r="R212" s="18">
        <f t="shared" ref="R212:R275" si="224">IMABS(Q212)</f>
        <v>2.9912346423289478</v>
      </c>
      <c r="S212" s="18">
        <f t="shared" ref="S212:S275" si="225">IMARGUMENT(Q212)</f>
        <v>1.2299231929606829</v>
      </c>
      <c r="T212" s="18" t="str">
        <f t="shared" si="214"/>
        <v>1+0.00437794050520034i</v>
      </c>
      <c r="U212" s="18">
        <f t="shared" ref="U212:U275" si="226">IMABS(T212)</f>
        <v>1.0000095831356153</v>
      </c>
      <c r="V212" s="18">
        <f t="shared" ref="V212:V275" si="227">IMARGUMENT(T212)</f>
        <v>4.3779125357895797E-3</v>
      </c>
      <c r="W212" s="32" t="str">
        <f t="shared" si="215"/>
        <v>1-0.00910930849910175i</v>
      </c>
      <c r="X212" s="18">
        <f t="shared" ref="X212:X275" si="228">IMABS(W212)</f>
        <v>1.0000414888900018</v>
      </c>
      <c r="Y212" s="18">
        <f t="shared" ref="Y212:Y275" si="229">IMARGUMENT(W212)</f>
        <v>-9.1090565496867015E-3</v>
      </c>
      <c r="Z212" s="32" t="str">
        <f t="shared" si="216"/>
        <v>0.9999878627588+0.00906169303098454i</v>
      </c>
      <c r="AA212" s="18">
        <f t="shared" ref="AA212:AA275" si="230">IMABS(Z212)</f>
        <v>1.0000289195545797</v>
      </c>
      <c r="AB212" s="18">
        <f t="shared" ref="AB212:AB275" si="231">IMARGUMENT(Z212)</f>
        <v>9.061554987994113E-3</v>
      </c>
      <c r="AC212" s="68" t="str">
        <f t="shared" ref="AC212:AC275" si="232">(IMDIV(IMPRODUCT(P212,T212,W212),IMPRODUCT(Q212,Z212)))</f>
        <v>4.39402115342078-12.9515510150084i</v>
      </c>
      <c r="AD212" s="66">
        <f t="shared" ref="AD212:AD275" si="233">20*LOG(IMABS(AC212))</f>
        <v>22.719579344784396</v>
      </c>
      <c r="AE212" s="63">
        <f t="shared" ref="AE212:AE275" si="234">(180/PI())*IMARGUMENT(AC212)</f>
        <v>-71.259671522804183</v>
      </c>
      <c r="AF212" s="51" t="e">
        <f t="shared" ref="AF212:AF275" si="235">COMPLEX($B$68,0)</f>
        <v>#NUM!</v>
      </c>
      <c r="AG212" s="51" t="str">
        <f t="shared" si="217"/>
        <v>1+12.7689931401677i</v>
      </c>
      <c r="AH212" s="51">
        <f t="shared" ref="AH212:AH275" si="236">IMABS(AG212)</f>
        <v>12.808090638875484</v>
      </c>
      <c r="AI212" s="51">
        <f t="shared" ref="AI212:AI275" si="237">IMARGUMENT(AG212)</f>
        <v>1.4926411362092822</v>
      </c>
      <c r="AJ212" s="51" t="str">
        <f t="shared" si="218"/>
        <v>1+0.00437794050520034i</v>
      </c>
      <c r="AK212" s="51">
        <f t="shared" ref="AK212:AK275" si="238">IMABS(AJ212)</f>
        <v>1.0000095831356153</v>
      </c>
      <c r="AL212" s="51">
        <f t="shared" ref="AL212:AL275" si="239">IMARGUMENT(AJ212)</f>
        <v>4.3779125357895797E-3</v>
      </c>
      <c r="AM212" s="51" t="e">
        <f t="shared" si="219"/>
        <v>#NUM!</v>
      </c>
      <c r="AN212" s="51" t="e">
        <f t="shared" ref="AN212:AN275" si="240">IMABS(AM212)</f>
        <v>#NUM!</v>
      </c>
      <c r="AO212" s="51" t="e">
        <f t="shared" ref="AO212:AO275" si="241">IMARGUMENT(AM212)</f>
        <v>#NUM!</v>
      </c>
      <c r="AP212" s="60" t="e">
        <f t="shared" ref="AP212:AP275" si="242">(IMDIV(IMPRODUCT(AF212,AJ212,AM212),IMPRODUCT(AG212)))</f>
        <v>#NUM!</v>
      </c>
      <c r="AQ212" s="51" t="e">
        <f t="shared" ref="AQ212:AQ275" si="243">20*LOG(IMABS(AP212))</f>
        <v>#NUM!</v>
      </c>
      <c r="AR212" s="63" t="e">
        <f t="shared" ref="AR212:AR275" si="244">(180/PI())*IMARGUMENT(AP212)</f>
        <v>#NUM!</v>
      </c>
      <c r="AS212" s="32" t="str">
        <f t="shared" si="220"/>
        <v>-0.00020253164556962</v>
      </c>
      <c r="AT212" s="32" t="str">
        <f t="shared" si="221"/>
        <v>0.000308261735822419i</v>
      </c>
      <c r="AU212" s="32">
        <f t="shared" ref="AU212:AU275" si="245">IMABS(AT212)</f>
        <v>3.08261735822419E-4</v>
      </c>
      <c r="AV212" s="32">
        <f t="shared" ref="AV212:AV275" si="246">IMARGUMENT(AT212)</f>
        <v>1.5707963267948966</v>
      </c>
      <c r="AW212" s="32" t="str">
        <f t="shared" si="222"/>
        <v>1+0.00359064177774286i</v>
      </c>
      <c r="AX212" s="32">
        <f t="shared" ref="AX212:AX275" si="247">IMABS(AW212)</f>
        <v>1.0000064463334104</v>
      </c>
      <c r="AY212" s="32">
        <f t="shared" ref="AY212:AY275" si="248">IMARGUMENT(AW212)</f>
        <v>3.5906263468297867E-3</v>
      </c>
      <c r="AZ212" s="32" t="str">
        <f t="shared" si="223"/>
        <v>1+0.612911670728048i</v>
      </c>
      <c r="BA212" s="32">
        <f t="shared" ref="BA212:BA275" si="249">IMABS(AZ212)</f>
        <v>1.1728856364175695</v>
      </c>
      <c r="BB212" s="32">
        <f t="shared" ref="BB212:BB275" si="250">IMARGUMENT(AZ212)</f>
        <v>0.54985932151101691</v>
      </c>
      <c r="BC212" s="60" t="str">
        <f t="shared" ref="BC212:BC275" si="251">IMPRODUCT(AS212,IMDIV(AZ212,IMPRODUCT(AT212,AW212)))</f>
        <v>-0.400326038900004+0.658449381962829i</v>
      </c>
      <c r="BD212" s="51">
        <f t="shared" ref="BD212:BD275" si="252">20*LOG(IMABS(BC212))</f>
        <v>-2.2634772007248252</v>
      </c>
      <c r="BE212" s="63">
        <f t="shared" ref="BE212:BE275" si="253">(180/PI())*IMARGUMENT(BC212)</f>
        <v>121.29889071302647</v>
      </c>
      <c r="BF212" s="60" t="str">
        <f t="shared" ref="BF212:BF275" si="254">IMPRODUCT(AC212,BC212)</f>
        <v>6.76889967810056+8.07808362825115i</v>
      </c>
      <c r="BG212" s="66">
        <f t="shared" ref="BG212:BG275" si="255">20*LOG(IMABS(BF212))</f>
        <v>20.456102144059564</v>
      </c>
      <c r="BH212" s="63">
        <f t="shared" ref="BH212:BH275" si="256">(180/PI())*IMARGUMENT(BF212)</f>
        <v>50.039219190222326</v>
      </c>
      <c r="BI212" s="60" t="e">
        <f t="shared" si="209"/>
        <v>#NUM!</v>
      </c>
      <c r="BJ212" s="66" t="e">
        <f t="shared" ref="BJ212:BJ275" si="257">20*LOG(IMABS(BI212))</f>
        <v>#NUM!</v>
      </c>
      <c r="BK212" s="63" t="e">
        <f t="shared" si="210"/>
        <v>#NUM!</v>
      </c>
      <c r="BL212" s="51">
        <f t="shared" ref="BL212:BL275" si="258">IF($B$31=0,BJ212,BG212)</f>
        <v>20.456102144059564</v>
      </c>
      <c r="BM212" s="63">
        <f t="shared" ref="BM212:BM275" si="259">IF($B$31=0,BK212,BH212)</f>
        <v>50.039219190222326</v>
      </c>
      <c r="BO212" s="32">
        <f t="shared" ref="BO212:BO275" si="260">SUM((BL213&lt;0)*(BL212&gt;0))*O212</f>
        <v>0</v>
      </c>
      <c r="BP212" s="32">
        <f t="shared" ref="BP212:BP275" si="261">IF(BO212&gt;0,BM212,0)</f>
        <v>0</v>
      </c>
    </row>
    <row r="213" spans="14:68" x14ac:dyDescent="0.25">
      <c r="N213" s="11">
        <v>95</v>
      </c>
      <c r="O213" s="52">
        <f t="shared" si="211"/>
        <v>891.25093813374656</v>
      </c>
      <c r="P213" s="50" t="str">
        <f t="shared" si="212"/>
        <v>40.9090909090909</v>
      </c>
      <c r="Q213" s="18" t="str">
        <f t="shared" si="213"/>
        <v>1+2.88479429064738i</v>
      </c>
      <c r="R213" s="18">
        <f t="shared" si="224"/>
        <v>3.0532012870676768</v>
      </c>
      <c r="S213" s="18">
        <f t="shared" si="225"/>
        <v>1.237113343049266</v>
      </c>
      <c r="T213" s="18" t="str">
        <f t="shared" si="214"/>
        <v>1+0.00447991583959358i</v>
      </c>
      <c r="U213" s="18">
        <f t="shared" si="226"/>
        <v>1.0000100347726166</v>
      </c>
      <c r="V213" s="18">
        <f t="shared" si="227"/>
        <v>4.4798858698462361E-3</v>
      </c>
      <c r="W213" s="32" t="str">
        <f t="shared" si="215"/>
        <v>1-0.00932149155165435i</v>
      </c>
      <c r="X213" s="18">
        <f t="shared" si="228"/>
        <v>1.0000434441586763</v>
      </c>
      <c r="Y213" s="18">
        <f t="shared" si="229"/>
        <v>-9.3212215836255986E-3</v>
      </c>
      <c r="Z213" s="32" t="str">
        <f t="shared" si="216"/>
        <v>0.999987290748244+0.00927276697680584i</v>
      </c>
      <c r="AA213" s="18">
        <f t="shared" si="230"/>
        <v>1.0000302824741953</v>
      </c>
      <c r="AB213" s="18">
        <f t="shared" si="231"/>
        <v>9.2726190613050836E-3</v>
      </c>
      <c r="AC213" s="68" t="str">
        <f t="shared" si="232"/>
        <v>4.20941566439736-12.7206815578941i</v>
      </c>
      <c r="AD213" s="66">
        <f t="shared" si="233"/>
        <v>22.541489313855081</v>
      </c>
      <c r="AE213" s="63">
        <f t="shared" si="234"/>
        <v>-71.690043376893712</v>
      </c>
      <c r="AF213" s="51" t="e">
        <f t="shared" si="235"/>
        <v>#NUM!</v>
      </c>
      <c r="AG213" s="51" t="str">
        <f t="shared" si="217"/>
        <v>1+13.0664211988146i</v>
      </c>
      <c r="AH213" s="51">
        <f t="shared" si="236"/>
        <v>13.104631354785665</v>
      </c>
      <c r="AI213" s="51">
        <f t="shared" si="237"/>
        <v>1.4944131739330291</v>
      </c>
      <c r="AJ213" s="51" t="str">
        <f t="shared" si="218"/>
        <v>1+0.00447991583959358i</v>
      </c>
      <c r="AK213" s="51">
        <f t="shared" si="238"/>
        <v>1.0000100347726166</v>
      </c>
      <c r="AL213" s="51">
        <f t="shared" si="239"/>
        <v>4.4798858698462361E-3</v>
      </c>
      <c r="AM213" s="51" t="e">
        <f t="shared" si="219"/>
        <v>#NUM!</v>
      </c>
      <c r="AN213" s="51" t="e">
        <f t="shared" si="240"/>
        <v>#NUM!</v>
      </c>
      <c r="AO213" s="51" t="e">
        <f t="shared" si="241"/>
        <v>#NUM!</v>
      </c>
      <c r="AP213" s="60" t="e">
        <f t="shared" si="242"/>
        <v>#NUM!</v>
      </c>
      <c r="AQ213" s="51" t="e">
        <f t="shared" si="243"/>
        <v>#NUM!</v>
      </c>
      <c r="AR213" s="63" t="e">
        <f t="shared" si="244"/>
        <v>#NUM!</v>
      </c>
      <c r="AS213" s="32" t="str">
        <f t="shared" si="220"/>
        <v>-0.00020253164556962</v>
      </c>
      <c r="AT213" s="32" t="str">
        <f t="shared" si="221"/>
        <v>0.000315442074055383i</v>
      </c>
      <c r="AU213" s="32">
        <f t="shared" si="245"/>
        <v>3.1544207405538301E-4</v>
      </c>
      <c r="AV213" s="32">
        <f t="shared" si="246"/>
        <v>1.5707963267948966</v>
      </c>
      <c r="AW213" s="32" t="str">
        <f t="shared" si="222"/>
        <v>1+0.00367427856895479i</v>
      </c>
      <c r="AX213" s="32">
        <f t="shared" si="247"/>
        <v>1.0000067501387189</v>
      </c>
      <c r="AY213" s="32">
        <f t="shared" si="248"/>
        <v>3.6742620344395621E-3</v>
      </c>
      <c r="AZ213" s="32" t="str">
        <f t="shared" si="223"/>
        <v>1+0.627188217543102i</v>
      </c>
      <c r="BA213" s="32">
        <f t="shared" si="249"/>
        <v>1.1804088529932726</v>
      </c>
      <c r="BB213" s="32">
        <f t="shared" si="250"/>
        <v>0.56017131772637963</v>
      </c>
      <c r="BC213" s="60" t="str">
        <f t="shared" si="251"/>
        <v>-0.400325795659331+0.643527445103321i</v>
      </c>
      <c r="BD213" s="51">
        <f t="shared" si="252"/>
        <v>-2.4079440348848031</v>
      </c>
      <c r="BE213" s="63">
        <f t="shared" si="253"/>
        <v>121.88493260260491</v>
      </c>
      <c r="BF213" s="60" t="str">
        <f t="shared" si="254"/>
        <v>6.5009700278138+7.80129147388047i</v>
      </c>
      <c r="BG213" s="66">
        <f t="shared" si="255"/>
        <v>20.133545278970285</v>
      </c>
      <c r="BH213" s="63">
        <f t="shared" si="256"/>
        <v>50.194889225711179</v>
      </c>
      <c r="BI213" s="60" t="e">
        <f t="shared" si="209"/>
        <v>#NUM!</v>
      </c>
      <c r="BJ213" s="66" t="e">
        <f t="shared" si="257"/>
        <v>#NUM!</v>
      </c>
      <c r="BK213" s="63" t="e">
        <f t="shared" si="210"/>
        <v>#NUM!</v>
      </c>
      <c r="BL213" s="51">
        <f t="shared" si="258"/>
        <v>20.133545278970285</v>
      </c>
      <c r="BM213" s="63">
        <f t="shared" si="259"/>
        <v>50.194889225711179</v>
      </c>
      <c r="BO213" s="32">
        <f t="shared" si="260"/>
        <v>0</v>
      </c>
      <c r="BP213" s="32">
        <f t="shared" si="261"/>
        <v>0</v>
      </c>
    </row>
    <row r="214" spans="14:68" x14ac:dyDescent="0.25">
      <c r="N214" s="11">
        <v>96</v>
      </c>
      <c r="O214" s="52">
        <f t="shared" si="211"/>
        <v>912.01083935590987</v>
      </c>
      <c r="P214" s="50" t="str">
        <f t="shared" si="212"/>
        <v>40.9090909090909</v>
      </c>
      <c r="Q214" s="18" t="str">
        <f t="shared" si="213"/>
        <v>1+2.95198978179098i</v>
      </c>
      <c r="R214" s="18">
        <f t="shared" si="224"/>
        <v>3.1167681453387512</v>
      </c>
      <c r="S214" s="18">
        <f t="shared" si="225"/>
        <v>1.244174629155347</v>
      </c>
      <c r="T214" s="18" t="str">
        <f t="shared" si="214"/>
        <v>1+0.00458426648466366i</v>
      </c>
      <c r="U214" s="18">
        <f t="shared" si="226"/>
        <v>1.0000105076943955</v>
      </c>
      <c r="V214" s="18">
        <f t="shared" si="227"/>
        <v>4.584234371519033E-3</v>
      </c>
      <c r="W214" s="32" t="str">
        <f t="shared" si="215"/>
        <v>1-0.00953861698241213i</v>
      </c>
      <c r="X214" s="18">
        <f t="shared" si="228"/>
        <v>1.000045491572227</v>
      </c>
      <c r="Y214" s="18">
        <f t="shared" si="229"/>
        <v>-9.538327707168226E-3</v>
      </c>
      <c r="Z214" s="32" t="str">
        <f t="shared" si="216"/>
        <v>0.999986691779662+0.00948875746641779i</v>
      </c>
      <c r="AA214" s="18">
        <f t="shared" si="230"/>
        <v>1.0000317096245945</v>
      </c>
      <c r="AB214" s="18">
        <f t="shared" si="231"/>
        <v>9.4885989723594872E-3</v>
      </c>
      <c r="AC214" s="68" t="str">
        <f t="shared" si="232"/>
        <v>4.03136790511663-12.49138808532i</v>
      </c>
      <c r="AD214" s="66">
        <f t="shared" si="233"/>
        <v>22.362517613357479</v>
      </c>
      <c r="AE214" s="63">
        <f t="shared" si="234"/>
        <v>-72.113460541910683</v>
      </c>
      <c r="AF214" s="51" t="e">
        <f t="shared" si="235"/>
        <v>#NUM!</v>
      </c>
      <c r="AG214" s="51" t="str">
        <f t="shared" si="217"/>
        <v>1+13.3707772469356i</v>
      </c>
      <c r="AH214" s="51">
        <f t="shared" si="236"/>
        <v>13.408120084007701</v>
      </c>
      <c r="AI214" s="51">
        <f t="shared" si="237"/>
        <v>1.4961453397120994</v>
      </c>
      <c r="AJ214" s="51" t="str">
        <f t="shared" si="218"/>
        <v>1+0.00458426648466366i</v>
      </c>
      <c r="AK214" s="51">
        <f t="shared" si="238"/>
        <v>1.0000105076943955</v>
      </c>
      <c r="AL214" s="51">
        <f t="shared" si="239"/>
        <v>4.584234371519033E-3</v>
      </c>
      <c r="AM214" s="51" t="e">
        <f t="shared" si="219"/>
        <v>#NUM!</v>
      </c>
      <c r="AN214" s="51" t="e">
        <f t="shared" si="240"/>
        <v>#NUM!</v>
      </c>
      <c r="AO214" s="51" t="e">
        <f t="shared" si="241"/>
        <v>#NUM!</v>
      </c>
      <c r="AP214" s="60" t="e">
        <f t="shared" si="242"/>
        <v>#NUM!</v>
      </c>
      <c r="AQ214" s="51" t="e">
        <f t="shared" si="243"/>
        <v>#NUM!</v>
      </c>
      <c r="AR214" s="63" t="e">
        <f t="shared" si="244"/>
        <v>#NUM!</v>
      </c>
      <c r="AS214" s="32" t="str">
        <f t="shared" si="220"/>
        <v>-0.00020253164556962</v>
      </c>
      <c r="AT214" s="32" t="str">
        <f t="shared" si="221"/>
        <v>0.00032278966385138i</v>
      </c>
      <c r="AU214" s="32">
        <f t="shared" si="245"/>
        <v>3.2278966385137998E-4</v>
      </c>
      <c r="AV214" s="32">
        <f t="shared" si="246"/>
        <v>1.5707963267948966</v>
      </c>
      <c r="AW214" s="32" t="str">
        <f t="shared" si="222"/>
        <v>1+0.00375986351129878i</v>
      </c>
      <c r="AX214" s="32">
        <f t="shared" si="247"/>
        <v>1.0000070682618316</v>
      </c>
      <c r="AY214" s="32">
        <f t="shared" si="248"/>
        <v>3.7598457942532738E-3</v>
      </c>
      <c r="AZ214" s="32" t="str">
        <f t="shared" si="223"/>
        <v>1+0.641797307852912i</v>
      </c>
      <c r="BA214" s="32">
        <f t="shared" si="249"/>
        <v>1.1882355761242152</v>
      </c>
      <c r="BB214" s="32">
        <f t="shared" si="250"/>
        <v>0.57058719891748111</v>
      </c>
      <c r="BC214" s="60" t="str">
        <f t="shared" si="251"/>
        <v>-0.400325540955394+0.628946714929038i</v>
      </c>
      <c r="BD214" s="51">
        <f t="shared" si="252"/>
        <v>-2.550544935676331</v>
      </c>
      <c r="BE214" s="63">
        <f t="shared" si="253"/>
        <v>122.47681504653252</v>
      </c>
      <c r="BF214" s="60" t="str">
        <f t="shared" si="254"/>
        <v>6.24255796375971+7.53613729313296i</v>
      </c>
      <c r="BG214" s="66">
        <f t="shared" si="255"/>
        <v>19.811972677681148</v>
      </c>
      <c r="BH214" s="63">
        <f t="shared" si="256"/>
        <v>50.363354504621867</v>
      </c>
      <c r="BI214" s="60" t="e">
        <f t="shared" si="209"/>
        <v>#NUM!</v>
      </c>
      <c r="BJ214" s="66" t="e">
        <f t="shared" si="257"/>
        <v>#NUM!</v>
      </c>
      <c r="BK214" s="63" t="e">
        <f t="shared" si="210"/>
        <v>#NUM!</v>
      </c>
      <c r="BL214" s="51">
        <f t="shared" si="258"/>
        <v>19.811972677681148</v>
      </c>
      <c r="BM214" s="63">
        <f t="shared" si="259"/>
        <v>50.363354504621867</v>
      </c>
      <c r="BO214" s="32">
        <f t="shared" si="260"/>
        <v>0</v>
      </c>
      <c r="BP214" s="32">
        <f t="shared" si="261"/>
        <v>0</v>
      </c>
    </row>
    <row r="215" spans="14:68" x14ac:dyDescent="0.25">
      <c r="N215" s="11">
        <v>97</v>
      </c>
      <c r="O215" s="52">
        <f t="shared" si="211"/>
        <v>933.25430079699106</v>
      </c>
      <c r="P215" s="50" t="str">
        <f t="shared" si="212"/>
        <v>40.9090909090909</v>
      </c>
      <c r="Q215" s="18" t="str">
        <f t="shared" si="213"/>
        <v>1+3.02075045699111i</v>
      </c>
      <c r="R215" s="18">
        <f t="shared" si="224"/>
        <v>3.18197003810721</v>
      </c>
      <c r="S215" s="18">
        <f t="shared" si="225"/>
        <v>1.2511079776454688</v>
      </c>
      <c r="T215" s="18" t="str">
        <f t="shared" si="214"/>
        <v>1+0.00469104776850385i</v>
      </c>
      <c r="U215" s="18">
        <f t="shared" si="226"/>
        <v>1.0000110029040512</v>
      </c>
      <c r="V215" s="18">
        <f t="shared" si="227"/>
        <v>4.6910133586698785E-3</v>
      </c>
      <c r="W215" s="32" t="str">
        <f t="shared" si="215"/>
        <v>1-0.00976079991415253i</v>
      </c>
      <c r="X215" s="18">
        <f t="shared" si="228"/>
        <v>1.0000476354729129</v>
      </c>
      <c r="Y215" s="18">
        <f t="shared" si="229"/>
        <v>-9.7604899509415709E-3</v>
      </c>
      <c r="Z215" s="32" t="str">
        <f t="shared" si="216"/>
        <v>0.999986064582561+0.00970977902083702i</v>
      </c>
      <c r="AA215" s="18">
        <f t="shared" si="230"/>
        <v>1.0000332040327218</v>
      </c>
      <c r="AB215" s="18">
        <f t="shared" si="231"/>
        <v>9.7096091916813506E-3</v>
      </c>
      <c r="AC215" s="68" t="str">
        <f t="shared" si="232"/>
        <v>3.85971342624769-12.2638234275901i</v>
      </c>
      <c r="AD215" s="66">
        <f t="shared" si="233"/>
        <v>22.1826957676614</v>
      </c>
      <c r="AE215" s="63">
        <f t="shared" si="234"/>
        <v>-72.529986074715353</v>
      </c>
      <c r="AF215" s="51" t="e">
        <f t="shared" si="235"/>
        <v>#NUM!</v>
      </c>
      <c r="AG215" s="51" t="str">
        <f t="shared" si="217"/>
        <v>1+13.6822226581362i</v>
      </c>
      <c r="AH215" s="51">
        <f t="shared" si="236"/>
        <v>13.718717755928051</v>
      </c>
      <c r="AI215" s="51">
        <f t="shared" si="237"/>
        <v>1.4978385103629583</v>
      </c>
      <c r="AJ215" s="51" t="str">
        <f t="shared" si="218"/>
        <v>1+0.00469104776850385i</v>
      </c>
      <c r="AK215" s="51">
        <f t="shared" si="238"/>
        <v>1.0000110029040512</v>
      </c>
      <c r="AL215" s="51">
        <f t="shared" si="239"/>
        <v>4.6910133586698785E-3</v>
      </c>
      <c r="AM215" s="51" t="e">
        <f t="shared" si="219"/>
        <v>#NUM!</v>
      </c>
      <c r="AN215" s="51" t="e">
        <f t="shared" si="240"/>
        <v>#NUM!</v>
      </c>
      <c r="AO215" s="51" t="e">
        <f t="shared" si="241"/>
        <v>#NUM!</v>
      </c>
      <c r="AP215" s="60" t="e">
        <f t="shared" si="242"/>
        <v>#NUM!</v>
      </c>
      <c r="AQ215" s="51" t="e">
        <f t="shared" si="243"/>
        <v>#NUM!</v>
      </c>
      <c r="AR215" s="63" t="e">
        <f t="shared" si="244"/>
        <v>#NUM!</v>
      </c>
      <c r="AS215" s="32" t="str">
        <f t="shared" si="220"/>
        <v>-0.00020253164556962</v>
      </c>
      <c r="AT215" s="32" t="str">
        <f t="shared" si="221"/>
        <v>0.000330308400999777i</v>
      </c>
      <c r="AU215" s="32">
        <f t="shared" si="245"/>
        <v>3.3030840099977703E-4</v>
      </c>
      <c r="AV215" s="32">
        <f t="shared" si="246"/>
        <v>1.5707963267948966</v>
      </c>
      <c r="AW215" s="32" t="str">
        <f t="shared" si="222"/>
        <v>1+0.00384744198304416i</v>
      </c>
      <c r="AX215" s="32">
        <f t="shared" si="247"/>
        <v>1.0000074013775162</v>
      </c>
      <c r="AY215" s="32">
        <f t="shared" si="248"/>
        <v>3.8474229988954573E-3</v>
      </c>
      <c r="AZ215" s="32" t="str">
        <f t="shared" si="223"/>
        <v>1+0.656746687590539i</v>
      </c>
      <c r="BA215" s="32">
        <f t="shared" si="249"/>
        <v>1.196376283474871</v>
      </c>
      <c r="BB215" s="32">
        <f t="shared" si="250"/>
        <v>0.58110344723417184</v>
      </c>
      <c r="BC215" s="60" t="str">
        <f t="shared" si="251"/>
        <v>-0.400325274247981+0.614699460537818i</v>
      </c>
      <c r="BD215" s="51">
        <f t="shared" si="252"/>
        <v>-2.6912429488717118</v>
      </c>
      <c r="BE215" s="63">
        <f t="shared" si="253"/>
        <v>123.07433388718299</v>
      </c>
      <c r="BF215" s="60" t="str">
        <f t="shared" si="254"/>
        <v>5.99342480918947+7.28208223792385i</v>
      </c>
      <c r="BG215" s="66">
        <f t="shared" si="255"/>
        <v>19.491452818789693</v>
      </c>
      <c r="BH215" s="63">
        <f t="shared" si="256"/>
        <v>50.54434781246762</v>
      </c>
      <c r="BI215" s="60" t="e">
        <f t="shared" si="209"/>
        <v>#NUM!</v>
      </c>
      <c r="BJ215" s="66" t="e">
        <f t="shared" si="257"/>
        <v>#NUM!</v>
      </c>
      <c r="BK215" s="63" t="e">
        <f t="shared" si="210"/>
        <v>#NUM!</v>
      </c>
      <c r="BL215" s="51">
        <f t="shared" si="258"/>
        <v>19.491452818789693</v>
      </c>
      <c r="BM215" s="63">
        <f t="shared" si="259"/>
        <v>50.54434781246762</v>
      </c>
      <c r="BO215" s="32">
        <f t="shared" si="260"/>
        <v>0</v>
      </c>
      <c r="BP215" s="32">
        <f t="shared" si="261"/>
        <v>0</v>
      </c>
    </row>
    <row r="216" spans="14:68" x14ac:dyDescent="0.25">
      <c r="N216" s="11">
        <v>98</v>
      </c>
      <c r="O216" s="52">
        <f t="shared" si="211"/>
        <v>954.99258602143675</v>
      </c>
      <c r="P216" s="50" t="str">
        <f t="shared" si="212"/>
        <v>40.9090909090909</v>
      </c>
      <c r="Q216" s="18" t="str">
        <f t="shared" si="213"/>
        <v>1+3.09111277406789i</v>
      </c>
      <c r="R216" s="18">
        <f t="shared" si="224"/>
        <v>3.2488425911400638</v>
      </c>
      <c r="S216" s="18">
        <f t="shared" si="225"/>
        <v>1.2579143974204634</v>
      </c>
      <c r="T216" s="18" t="str">
        <f t="shared" si="214"/>
        <v>1+0.00480031630796426i</v>
      </c>
      <c r="U216" s="18">
        <f t="shared" si="226"/>
        <v>1.0000115214519563</v>
      </c>
      <c r="V216" s="18">
        <f t="shared" si="227"/>
        <v>4.8002794371858112E-3</v>
      </c>
      <c r="W216" s="32" t="str">
        <f t="shared" si="215"/>
        <v>1-0.00998815815120689i</v>
      </c>
      <c r="X216" s="18">
        <f t="shared" si="228"/>
        <v>1.0000498804075992</v>
      </c>
      <c r="Y216" s="18">
        <f t="shared" si="229"/>
        <v>-9.9878260205371397E-3</v>
      </c>
      <c r="Z216" s="32" t="str">
        <f t="shared" si="216"/>
        <v>0.99998540782657+0.00993594882861721i</v>
      </c>
      <c r="AA216" s="18">
        <f t="shared" si="230"/>
        <v>1.0000347688681612</v>
      </c>
      <c r="AB216" s="18">
        <f t="shared" si="231"/>
        <v>9.9357668537209867E-3</v>
      </c>
      <c r="AC216" s="68" t="str">
        <f t="shared" si="232"/>
        <v>3.69428630525588-12.0381294866705i</v>
      </c>
      <c r="AD216" s="66">
        <f t="shared" si="233"/>
        <v>22.00205449820713</v>
      </c>
      <c r="AE216" s="63">
        <f t="shared" si="234"/>
        <v>-72.939687993132424</v>
      </c>
      <c r="AF216" s="51" t="e">
        <f t="shared" si="235"/>
        <v>#NUM!</v>
      </c>
      <c r="AG216" s="51" t="str">
        <f t="shared" si="217"/>
        <v>1+14.0009225648958i</v>
      </c>
      <c r="AH216" s="51">
        <f t="shared" si="236"/>
        <v>14.036589068153573</v>
      </c>
      <c r="AI216" s="51">
        <f t="shared" si="237"/>
        <v>1.4994935447731272</v>
      </c>
      <c r="AJ216" s="51" t="str">
        <f t="shared" si="218"/>
        <v>1+0.00480031630796426i</v>
      </c>
      <c r="AK216" s="51">
        <f t="shared" si="238"/>
        <v>1.0000115214519563</v>
      </c>
      <c r="AL216" s="51">
        <f t="shared" si="239"/>
        <v>4.8002794371858112E-3</v>
      </c>
      <c r="AM216" s="51" t="e">
        <f t="shared" si="219"/>
        <v>#NUM!</v>
      </c>
      <c r="AN216" s="51" t="e">
        <f t="shared" si="240"/>
        <v>#NUM!</v>
      </c>
      <c r="AO216" s="51" t="e">
        <f t="shared" si="241"/>
        <v>#NUM!</v>
      </c>
      <c r="AP216" s="60" t="e">
        <f t="shared" si="242"/>
        <v>#NUM!</v>
      </c>
      <c r="AQ216" s="51" t="e">
        <f t="shared" si="243"/>
        <v>#NUM!</v>
      </c>
      <c r="AR216" s="63" t="e">
        <f t="shared" si="244"/>
        <v>#NUM!</v>
      </c>
      <c r="AS216" s="32" t="str">
        <f t="shared" si="220"/>
        <v>-0.00020253164556962</v>
      </c>
      <c r="AT216" s="32" t="str">
        <f t="shared" si="221"/>
        <v>0.000338002272034534i</v>
      </c>
      <c r="AU216" s="32">
        <f t="shared" si="245"/>
        <v>3.3800227203453401E-4</v>
      </c>
      <c r="AV216" s="32">
        <f t="shared" si="246"/>
        <v>1.5707963267948966</v>
      </c>
      <c r="AW216" s="32" t="str">
        <f t="shared" si="222"/>
        <v>1+0.00393706041945586i</v>
      </c>
      <c r="AX216" s="32">
        <f t="shared" si="247"/>
        <v>1.0000077501923406</v>
      </c>
      <c r="AY216" s="32">
        <f t="shared" si="248"/>
        <v>3.9370400775825456E-3</v>
      </c>
      <c r="AZ216" s="32" t="str">
        <f t="shared" si="223"/>
        <v>1+0.672044283114997i</v>
      </c>
      <c r="BA216" s="32">
        <f t="shared" si="249"/>
        <v>1.2048416985096218</v>
      </c>
      <c r="BB216" s="32">
        <f t="shared" si="250"/>
        <v>0.59171633427197012</v>
      </c>
      <c r="BC216" s="60" t="str">
        <f t="shared" si="251"/>
        <v>-0.400324994971412+0.600778127840337i</v>
      </c>
      <c r="BD216" s="51">
        <f t="shared" si="252"/>
        <v>-2.8300020882922041</v>
      </c>
      <c r="BE216" s="63">
        <f t="shared" si="253"/>
        <v>123.67727284251677</v>
      </c>
      <c r="BF216" s="60" t="str">
        <f t="shared" si="254"/>
        <v>5.75332974912694+7.0386105363944i</v>
      </c>
      <c r="BG216" s="66">
        <f t="shared" si="255"/>
        <v>19.172052409914929</v>
      </c>
      <c r="BH216" s="63">
        <f t="shared" si="256"/>
        <v>50.737584849384376</v>
      </c>
      <c r="BI216" s="60" t="e">
        <f t="shared" si="209"/>
        <v>#NUM!</v>
      </c>
      <c r="BJ216" s="66" t="e">
        <f t="shared" si="257"/>
        <v>#NUM!</v>
      </c>
      <c r="BK216" s="63" t="e">
        <f t="shared" si="210"/>
        <v>#NUM!</v>
      </c>
      <c r="BL216" s="51">
        <f t="shared" si="258"/>
        <v>19.172052409914929</v>
      </c>
      <c r="BM216" s="63">
        <f t="shared" si="259"/>
        <v>50.737584849384376</v>
      </c>
      <c r="BO216" s="32">
        <f t="shared" si="260"/>
        <v>0</v>
      </c>
      <c r="BP216" s="32">
        <f t="shared" si="261"/>
        <v>0</v>
      </c>
    </row>
    <row r="217" spans="14:68" x14ac:dyDescent="0.25">
      <c r="N217" s="11">
        <v>99</v>
      </c>
      <c r="O217" s="52">
        <f t="shared" si="211"/>
        <v>977.23722095581138</v>
      </c>
      <c r="P217" s="50" t="str">
        <f t="shared" si="212"/>
        <v>40.9090909090909</v>
      </c>
      <c r="Q217" s="18" t="str">
        <f t="shared" si="213"/>
        <v>1+3.1631140400532i</v>
      </c>
      <c r="R217" s="18">
        <f t="shared" si="224"/>
        <v>3.3174222568707887</v>
      </c>
      <c r="S217" s="18">
        <f t="shared" si="225"/>
        <v>1.2645949738825397</v>
      </c>
      <c r="T217" s="18" t="str">
        <f t="shared" si="214"/>
        <v>1+0.00491213003867086i</v>
      </c>
      <c r="U217" s="18">
        <f t="shared" si="226"/>
        <v>1.0000120644379831</v>
      </c>
      <c r="V217" s="18">
        <f t="shared" si="227"/>
        <v>4.9120905309456954E-3</v>
      </c>
      <c r="W217" s="32" t="str">
        <f t="shared" si="215"/>
        <v>1-0.0102208122419219i</v>
      </c>
      <c r="X217" s="18">
        <f t="shared" si="228"/>
        <v>1.0000522311373965</v>
      </c>
      <c r="Y217" s="18">
        <f t="shared" si="229"/>
        <v>-1.0220456358501273E-2</v>
      </c>
      <c r="Z217" s="32" t="str">
        <f t="shared" si="216"/>
        <v>0.999984720118624+0.0101673868079842i</v>
      </c>
      <c r="AA217" s="18">
        <f t="shared" si="230"/>
        <v>1.0000364074498618</v>
      </c>
      <c r="AB217" s="18">
        <f t="shared" si="231"/>
        <v>1.016719181873185E-2</v>
      </c>
      <c r="AC217" s="68" t="str">
        <f t="shared" si="232"/>
        <v>3.53491971283535-11.8144375536949i</v>
      </c>
      <c r="AD217" s="66">
        <f t="shared" si="233"/>
        <v>21.820623717777128</v>
      </c>
      <c r="AE217" s="63">
        <f t="shared" si="234"/>
        <v>-73.342638935669754</v>
      </c>
      <c r="AF217" s="51" t="e">
        <f t="shared" si="235"/>
        <v>#NUM!</v>
      </c>
      <c r="AG217" s="51" t="str">
        <f t="shared" si="217"/>
        <v>1+14.3270459461233i</v>
      </c>
      <c r="AH217" s="51">
        <f t="shared" si="236"/>
        <v>14.361902573904617</v>
      </c>
      <c r="AI217" s="51">
        <f t="shared" si="237"/>
        <v>1.5011112841764656</v>
      </c>
      <c r="AJ217" s="51" t="str">
        <f t="shared" si="218"/>
        <v>1+0.00491213003867086i</v>
      </c>
      <c r="AK217" s="51">
        <f t="shared" si="238"/>
        <v>1.0000120644379831</v>
      </c>
      <c r="AL217" s="51">
        <f t="shared" si="239"/>
        <v>4.9120905309456954E-3</v>
      </c>
      <c r="AM217" s="51" t="e">
        <f t="shared" si="219"/>
        <v>#NUM!</v>
      </c>
      <c r="AN217" s="51" t="e">
        <f t="shared" si="240"/>
        <v>#NUM!</v>
      </c>
      <c r="AO217" s="51" t="e">
        <f t="shared" si="241"/>
        <v>#NUM!</v>
      </c>
      <c r="AP217" s="60" t="e">
        <f t="shared" si="242"/>
        <v>#NUM!</v>
      </c>
      <c r="AQ217" s="51" t="e">
        <f t="shared" si="243"/>
        <v>#NUM!</v>
      </c>
      <c r="AR217" s="63" t="e">
        <f t="shared" si="244"/>
        <v>#NUM!</v>
      </c>
      <c r="AS217" s="32" t="str">
        <f t="shared" si="220"/>
        <v>-0.00020253164556962</v>
      </c>
      <c r="AT217" s="32" t="str">
        <f t="shared" si="221"/>
        <v>0.000345875356347911i</v>
      </c>
      <c r="AU217" s="32">
        <f t="shared" si="245"/>
        <v>3.4587535634791102E-4</v>
      </c>
      <c r="AV217" s="32">
        <f t="shared" si="246"/>
        <v>1.5707963267948966</v>
      </c>
      <c r="AW217" s="32" t="str">
        <f t="shared" si="222"/>
        <v>1+0.00402876633741511i</v>
      </c>
      <c r="AX217" s="32">
        <f t="shared" si="247"/>
        <v>1.0000081154461704</v>
      </c>
      <c r="AY217" s="32">
        <f t="shared" si="248"/>
        <v>4.0287445407147029E-3</v>
      </c>
      <c r="AZ217" s="32" t="str">
        <f t="shared" si="223"/>
        <v>1+0.68769820541392i</v>
      </c>
      <c r="BA217" s="32">
        <f t="shared" si="249"/>
        <v>1.2136427900043432</v>
      </c>
      <c r="BB217" s="32">
        <f t="shared" si="250"/>
        <v>0.60242192409522699</v>
      </c>
      <c r="BC217" s="60" t="str">
        <f t="shared" si="251"/>
        <v>-0.400324702533365+0.587175335554814i</v>
      </c>
      <c r="BD217" s="51">
        <f t="shared" si="252"/>
        <v>-2.9667874504625096</v>
      </c>
      <c r="BE217" s="63">
        <f t="shared" si="253"/>
        <v>124.28540367788764</v>
      </c>
      <c r="BF217" s="60" t="str">
        <f t="shared" si="254"/>
        <v>5.52203065246206+6.80522886782535i</v>
      </c>
      <c r="BG217" s="66">
        <f t="shared" si="255"/>
        <v>18.853836267314612</v>
      </c>
      <c r="BH217" s="63">
        <f t="shared" si="256"/>
        <v>50.942764742217889</v>
      </c>
      <c r="BI217" s="60" t="e">
        <f t="shared" si="209"/>
        <v>#NUM!</v>
      </c>
      <c r="BJ217" s="66" t="e">
        <f t="shared" si="257"/>
        <v>#NUM!</v>
      </c>
      <c r="BK217" s="63" t="e">
        <f t="shared" si="210"/>
        <v>#NUM!</v>
      </c>
      <c r="BL217" s="51">
        <f t="shared" si="258"/>
        <v>18.853836267314612</v>
      </c>
      <c r="BM217" s="63">
        <f t="shared" si="259"/>
        <v>50.942764742217889</v>
      </c>
      <c r="BO217" s="32">
        <f t="shared" si="260"/>
        <v>0</v>
      </c>
      <c r="BP217" s="32">
        <f t="shared" si="261"/>
        <v>0</v>
      </c>
    </row>
    <row r="218" spans="14:68" x14ac:dyDescent="0.25">
      <c r="N218" s="11">
        <v>100</v>
      </c>
      <c r="O218" s="52">
        <f t="shared" si="211"/>
        <v>1000</v>
      </c>
      <c r="P218" s="50" t="str">
        <f t="shared" si="212"/>
        <v>40.9090909090909</v>
      </c>
      <c r="Q218" s="18" t="str">
        <f t="shared" si="213"/>
        <v>1+3.2367924309713i</v>
      </c>
      <c r="R218" s="18">
        <f t="shared" si="224"/>
        <v>3.3877463366068445</v>
      </c>
      <c r="S218" s="18">
        <f t="shared" si="225"/>
        <v>1.2711508630856088</v>
      </c>
      <c r="T218" s="18" t="str">
        <f t="shared" si="214"/>
        <v>1+0.00502654824574367i</v>
      </c>
      <c r="U218" s="18">
        <f t="shared" si="226"/>
        <v>1.0000126330138368</v>
      </c>
      <c r="V218" s="18">
        <f t="shared" si="227"/>
        <v>5.0265059124823342E-3</v>
      </c>
      <c r="W218" s="32" t="str">
        <f t="shared" si="215"/>
        <v>1-0.010458885542576i</v>
      </c>
      <c r="X218" s="18">
        <f t="shared" si="228"/>
        <v>1.0000546926477534</v>
      </c>
      <c r="Y218" s="18">
        <f t="shared" si="229"/>
        <v>-1.0458504207746739E-2</v>
      </c>
      <c r="Z218" s="32" t="str">
        <f t="shared" si="216"/>
        <v>0.999984+0.010404215670418i</v>
      </c>
      <c r="AA218" s="18">
        <f t="shared" si="230"/>
        <v>1.000038123253167</v>
      </c>
      <c r="AB218" s="18">
        <f t="shared" si="231"/>
        <v>1.0404006736076003E-2</v>
      </c>
      <c r="AC218" s="68" t="str">
        <f t="shared" si="232"/>
        <v>3.38144643771774-11.5928686451597i</v>
      </c>
      <c r="AD218" s="66">
        <f t="shared" si="233"/>
        <v>21.638432527424655</v>
      </c>
      <c r="AE218" s="63">
        <f t="shared" si="234"/>
        <v>-73.738915831861036</v>
      </c>
      <c r="AF218" s="51" t="e">
        <f t="shared" si="235"/>
        <v>#NUM!</v>
      </c>
      <c r="AG218" s="51" t="str">
        <f t="shared" si="217"/>
        <v>1+14.6607657167524i</v>
      </c>
      <c r="AH218" s="51">
        <f t="shared" si="236"/>
        <v>14.694830771448254</v>
      </c>
      <c r="AI218" s="51">
        <f t="shared" si="237"/>
        <v>1.5026925524307666</v>
      </c>
      <c r="AJ218" s="51" t="str">
        <f t="shared" si="218"/>
        <v>1+0.00502654824574367i</v>
      </c>
      <c r="AK218" s="51">
        <f t="shared" si="238"/>
        <v>1.0000126330138368</v>
      </c>
      <c r="AL218" s="51">
        <f t="shared" si="239"/>
        <v>5.0265059124823342E-3</v>
      </c>
      <c r="AM218" s="51" t="e">
        <f t="shared" si="219"/>
        <v>#NUM!</v>
      </c>
      <c r="AN218" s="51" t="e">
        <f t="shared" si="240"/>
        <v>#NUM!</v>
      </c>
      <c r="AO218" s="51" t="e">
        <f t="shared" si="241"/>
        <v>#NUM!</v>
      </c>
      <c r="AP218" s="60" t="e">
        <f t="shared" si="242"/>
        <v>#NUM!</v>
      </c>
      <c r="AQ218" s="51" t="e">
        <f t="shared" si="243"/>
        <v>#NUM!</v>
      </c>
      <c r="AR218" s="63" t="e">
        <f t="shared" si="244"/>
        <v>#NUM!</v>
      </c>
      <c r="AS218" s="32" t="str">
        <f t="shared" si="220"/>
        <v>-0.00020253164556962</v>
      </c>
      <c r="AT218" s="32" t="str">
        <f t="shared" si="221"/>
        <v>0.000353931828353426i</v>
      </c>
      <c r="AU218" s="32">
        <f t="shared" si="245"/>
        <v>3.5393182835342598E-4</v>
      </c>
      <c r="AV218" s="32">
        <f t="shared" si="246"/>
        <v>1.5707963267948966</v>
      </c>
      <c r="AW218" s="32" t="str">
        <f t="shared" si="222"/>
        <v>1+0.00412260836061348i</v>
      </c>
      <c r="AX218" s="32">
        <f t="shared" si="247"/>
        <v>1.0000084979137402</v>
      </c>
      <c r="AY218" s="32">
        <f t="shared" si="248"/>
        <v>4.1225850050389222E-3</v>
      </c>
      <c r="AZ218" s="32" t="str">
        <f t="shared" si="223"/>
        <v>1+0.703716754404114i</v>
      </c>
      <c r="BA218" s="32">
        <f t="shared" si="249"/>
        <v>1.2227907713215127</v>
      </c>
      <c r="BB218" s="32">
        <f t="shared" si="250"/>
        <v>0.61321607722511706</v>
      </c>
      <c r="BC218" s="60" t="str">
        <f t="shared" si="251"/>
        <v>-0.400324396313593+0.573883871293308i</v>
      </c>
      <c r="BD218" s="51">
        <f t="shared" si="252"/>
        <v>-3.1015653292319656</v>
      </c>
      <c r="BE218" s="63">
        <f t="shared" si="253"/>
        <v>124.89848643309492</v>
      </c>
      <c r="BF218" s="60" t="str">
        <f t="shared" si="254"/>
        <v>5.29928483363295+6.58146571416476i</v>
      </c>
      <c r="BG218" s="66">
        <f t="shared" si="255"/>
        <v>18.536867198192692</v>
      </c>
      <c r="BH218" s="63">
        <f t="shared" si="256"/>
        <v>51.159570601233895</v>
      </c>
      <c r="BI218" s="60" t="e">
        <f t="shared" si="209"/>
        <v>#NUM!</v>
      </c>
      <c r="BJ218" s="66" t="e">
        <f t="shared" si="257"/>
        <v>#NUM!</v>
      </c>
      <c r="BK218" s="63" t="e">
        <f t="shared" si="210"/>
        <v>#NUM!</v>
      </c>
      <c r="BL218" s="51">
        <f t="shared" si="258"/>
        <v>18.536867198192692</v>
      </c>
      <c r="BM218" s="63">
        <f t="shared" si="259"/>
        <v>51.159570601233895</v>
      </c>
      <c r="BO218" s="32">
        <f t="shared" si="260"/>
        <v>0</v>
      </c>
      <c r="BP218" s="32">
        <f t="shared" si="261"/>
        <v>0</v>
      </c>
    </row>
    <row r="219" spans="14:68" x14ac:dyDescent="0.25">
      <c r="N219" s="11">
        <v>1</v>
      </c>
      <c r="O219" s="52">
        <f>10^(3+(N219/100))</f>
        <v>1023.2929922807547</v>
      </c>
      <c r="P219" s="50" t="str">
        <f t="shared" si="212"/>
        <v>40.9090909090909</v>
      </c>
      <c r="Q219" s="18" t="str">
        <f t="shared" si="213"/>
        <v>1+3.31218701208031i</v>
      </c>
      <c r="R219" s="18">
        <f t="shared" si="224"/>
        <v>3.4598530030903754</v>
      </c>
      <c r="S219" s="18">
        <f t="shared" si="225"/>
        <v>1.2775832860783058</v>
      </c>
      <c r="T219" s="18" t="str">
        <f t="shared" si="214"/>
        <v>1+0.00514363159523062i</v>
      </c>
      <c r="U219" s="18">
        <f t="shared" si="226"/>
        <v>1.0000132283854986</v>
      </c>
      <c r="V219" s="18">
        <f t="shared" si="227"/>
        <v>5.1435862343562526E-3</v>
      </c>
      <c r="W219" s="32" t="str">
        <f t="shared" si="215"/>
        <v>1-0.0107025042827845i</v>
      </c>
      <c r="X219" s="18">
        <f t="shared" si="228"/>
        <v>1.000057270159026</v>
      </c>
      <c r="Y219" s="18">
        <f t="shared" si="229"/>
        <v>-1.0702095676416968E-2</v>
      </c>
      <c r="Z219" s="32" t="str">
        <f t="shared" si="216"/>
        <v>0.999983245943231+0.0106465609857163i</v>
      </c>
      <c r="AA219" s="18">
        <f t="shared" si="230"/>
        <v>1.0000399199171917</v>
      </c>
      <c r="AB219" s="18">
        <f t="shared" si="231"/>
        <v>1.0646337108991089E-2</v>
      </c>
      <c r="AC219" s="68" t="str">
        <f t="shared" si="232"/>
        <v>3.23369937070623-11.3735338541747i</v>
      </c>
      <c r="AD219" s="66">
        <f t="shared" si="233"/>
        <v>21.455509215858118</v>
      </c>
      <c r="AE219" s="63">
        <f t="shared" si="234"/>
        <v>-74.128599583774175</v>
      </c>
      <c r="AF219" s="51" t="e">
        <f t="shared" si="235"/>
        <v>#NUM!</v>
      </c>
      <c r="AG219" s="51" t="str">
        <f t="shared" si="217"/>
        <v>1+15.0022588194226i</v>
      </c>
      <c r="AH219" s="51">
        <f t="shared" si="236"/>
        <v>15.035550195617825</v>
      </c>
      <c r="AI219" s="51">
        <f t="shared" si="237"/>
        <v>1.5042381562970699</v>
      </c>
      <c r="AJ219" s="51" t="str">
        <f t="shared" si="218"/>
        <v>1+0.00514363159523062i</v>
      </c>
      <c r="AK219" s="51">
        <f t="shared" si="238"/>
        <v>1.0000132283854986</v>
      </c>
      <c r="AL219" s="51">
        <f t="shared" si="239"/>
        <v>5.1435862343562526E-3</v>
      </c>
      <c r="AM219" s="51" t="e">
        <f t="shared" si="219"/>
        <v>#NUM!</v>
      </c>
      <c r="AN219" s="51" t="e">
        <f t="shared" si="240"/>
        <v>#NUM!</v>
      </c>
      <c r="AO219" s="51" t="e">
        <f t="shared" si="241"/>
        <v>#NUM!</v>
      </c>
      <c r="AP219" s="60" t="e">
        <f t="shared" si="242"/>
        <v>#NUM!</v>
      </c>
      <c r="AQ219" s="51" t="e">
        <f t="shared" si="243"/>
        <v>#NUM!</v>
      </c>
      <c r="AR219" s="63" t="e">
        <f t="shared" si="244"/>
        <v>#NUM!</v>
      </c>
      <c r="AS219" s="32" t="str">
        <f t="shared" si="220"/>
        <v>-0.00020253164556962</v>
      </c>
      <c r="AT219" s="32" t="str">
        <f t="shared" si="221"/>
        <v>0.000362175959699176i</v>
      </c>
      <c r="AU219" s="32">
        <f t="shared" si="245"/>
        <v>3.6217595969917598E-4</v>
      </c>
      <c r="AV219" s="32">
        <f t="shared" si="246"/>
        <v>1.5707963267948966</v>
      </c>
      <c r="AW219" s="32" t="str">
        <f t="shared" si="222"/>
        <v>1+0.00421863624533382i</v>
      </c>
      <c r="AX219" s="32">
        <f t="shared" si="247"/>
        <v>1.0000088984062945</v>
      </c>
      <c r="AY219" s="32">
        <f t="shared" si="248"/>
        <v>4.2186112193968233E-3</v>
      </c>
      <c r="AZ219" s="32" t="str">
        <f t="shared" si="223"/>
        <v>1+0.720108423332286i</v>
      </c>
      <c r="BA219" s="32">
        <f t="shared" si="249"/>
        <v>1.2322970994667279</v>
      </c>
      <c r="BB219" s="32">
        <f t="shared" si="250"/>
        <v>0.62409445560983734</v>
      </c>
      <c r="BC219" s="60" t="str">
        <f t="shared" si="251"/>
        <v>-0.40032407566263+0.560896687737589i</v>
      </c>
      <c r="BD219" s="51">
        <f t="shared" si="252"/>
        <v>-3.2343033296560195</v>
      </c>
      <c r="BE219" s="63">
        <f t="shared" si="253"/>
        <v>125.51626970568047</v>
      </c>
      <c r="BF219" s="60" t="str">
        <f t="shared" si="254"/>
        <v>5.08484975512912+6.36687069335837i</v>
      </c>
      <c r="BG219" s="66">
        <f t="shared" si="255"/>
        <v>18.221205886202092</v>
      </c>
      <c r="BH219" s="63">
        <f t="shared" si="256"/>
        <v>51.387670121906325</v>
      </c>
      <c r="BI219" s="60" t="e">
        <f t="shared" si="209"/>
        <v>#NUM!</v>
      </c>
      <c r="BJ219" s="66" t="e">
        <f t="shared" si="257"/>
        <v>#NUM!</v>
      </c>
      <c r="BK219" s="63" t="e">
        <f t="shared" si="210"/>
        <v>#NUM!</v>
      </c>
      <c r="BL219" s="51">
        <f t="shared" si="258"/>
        <v>18.221205886202092</v>
      </c>
      <c r="BM219" s="63">
        <f t="shared" si="259"/>
        <v>51.387670121906325</v>
      </c>
      <c r="BO219" s="32">
        <f t="shared" si="260"/>
        <v>0</v>
      </c>
      <c r="BP219" s="32">
        <f t="shared" si="261"/>
        <v>0</v>
      </c>
    </row>
    <row r="220" spans="14:68" x14ac:dyDescent="0.25">
      <c r="N220" s="11">
        <v>2</v>
      </c>
      <c r="O220" s="52">
        <f t="shared" ref="O220:O283" si="262">10^(3+(N220/100))</f>
        <v>1047.1285480509</v>
      </c>
      <c r="P220" s="50" t="str">
        <f t="shared" si="212"/>
        <v>40.9090909090909</v>
      </c>
      <c r="Q220" s="18" t="str">
        <f t="shared" si="213"/>
        <v>1+3.38933775858512i</v>
      </c>
      <c r="R220" s="18">
        <f t="shared" si="224"/>
        <v>3.5337813234226596</v>
      </c>
      <c r="S220" s="18">
        <f t="shared" si="225"/>
        <v>1.2838935234471787</v>
      </c>
      <c r="T220" s="18" t="str">
        <f t="shared" si="214"/>
        <v>1+0.00526344216627337i</v>
      </c>
      <c r="U220" s="18">
        <f t="shared" si="226"/>
        <v>1.0000138518157824</v>
      </c>
      <c r="V220" s="18">
        <f t="shared" si="227"/>
        <v>5.2633935612571448E-3</v>
      </c>
      <c r="W220" s="32" t="str">
        <f t="shared" si="215"/>
        <v>1-0.0109517976324282i</v>
      </c>
      <c r="X220" s="18">
        <f t="shared" si="228"/>
        <v>1.0000599691375422</v>
      </c>
      <c r="Y220" s="18">
        <f t="shared" si="229"/>
        <v>-1.0951359804235119E-2</v>
      </c>
      <c r="Z220" s="32" t="str">
        <f t="shared" si="216"/>
        <v>0.999982456348862+0.0108945512485732i</v>
      </c>
      <c r="AA220" s="18">
        <f t="shared" si="230"/>
        <v>1.0000418012525334</v>
      </c>
      <c r="AB220" s="18">
        <f t="shared" si="231"/>
        <v>1.0894311360851514E-2</v>
      </c>
      <c r="AC220" s="68" t="str">
        <f t="shared" si="232"/>
        <v>3.09151194900111-11.1565347134052i</v>
      </c>
      <c r="AD220" s="66">
        <f t="shared" si="233"/>
        <v>21.271881261085266</v>
      </c>
      <c r="AE220" s="63">
        <f t="shared" si="234"/>
        <v>-74.511774759117671</v>
      </c>
      <c r="AF220" s="51" t="e">
        <f t="shared" si="235"/>
        <v>#NUM!</v>
      </c>
      <c r="AG220" s="51" t="str">
        <f t="shared" si="217"/>
        <v>1+15.3517063182973i</v>
      </c>
      <c r="AH220" s="51">
        <f t="shared" si="236"/>
        <v>15.384241511470407</v>
      </c>
      <c r="AI220" s="51">
        <f t="shared" si="237"/>
        <v>1.5057488857201509</v>
      </c>
      <c r="AJ220" s="51" t="str">
        <f t="shared" si="218"/>
        <v>1+0.00526344216627337i</v>
      </c>
      <c r="AK220" s="51">
        <f t="shared" si="238"/>
        <v>1.0000138518157824</v>
      </c>
      <c r="AL220" s="51">
        <f t="shared" si="239"/>
        <v>5.2633935612571448E-3</v>
      </c>
      <c r="AM220" s="51" t="e">
        <f t="shared" si="219"/>
        <v>#NUM!</v>
      </c>
      <c r="AN220" s="51" t="e">
        <f t="shared" si="240"/>
        <v>#NUM!</v>
      </c>
      <c r="AO220" s="51" t="e">
        <f t="shared" si="241"/>
        <v>#NUM!</v>
      </c>
      <c r="AP220" s="60" t="e">
        <f t="shared" si="242"/>
        <v>#NUM!</v>
      </c>
      <c r="AQ220" s="51" t="e">
        <f t="shared" si="243"/>
        <v>#NUM!</v>
      </c>
      <c r="AR220" s="63" t="e">
        <f t="shared" si="244"/>
        <v>#NUM!</v>
      </c>
      <c r="AS220" s="32" t="str">
        <f t="shared" si="220"/>
        <v>-0.00020253164556962</v>
      </c>
      <c r="AT220" s="32" t="str">
        <f t="shared" si="221"/>
        <v>0.000370612121532723i</v>
      </c>
      <c r="AU220" s="32">
        <f t="shared" si="245"/>
        <v>3.7061212153272299E-4</v>
      </c>
      <c r="AV220" s="32">
        <f t="shared" si="246"/>
        <v>1.5707963267948966</v>
      </c>
      <c r="AW220" s="32" t="str">
        <f t="shared" si="222"/>
        <v>1+0.00431690090683169i</v>
      </c>
      <c r="AX220" s="32">
        <f t="shared" si="247"/>
        <v>1.0000093177733094</v>
      </c>
      <c r="AY220" s="32">
        <f t="shared" si="248"/>
        <v>4.3168740910705617E-3</v>
      </c>
      <c r="AZ220" s="32" t="str">
        <f t="shared" si="223"/>
        <v>1+0.736881903278271i</v>
      </c>
      <c r="BA220" s="32">
        <f t="shared" si="249"/>
        <v>1.2421734739475832</v>
      </c>
      <c r="BB220" s="32">
        <f t="shared" si="250"/>
        <v>0.63505252858672101</v>
      </c>
      <c r="BC220" s="60" t="str">
        <f t="shared" si="251"/>
        <v>-0.400323739900405+0.548206898902523i</v>
      </c>
      <c r="BD220" s="51">
        <f t="shared" si="252"/>
        <v>-3.3649704804047698</v>
      </c>
      <c r="BE220" s="63">
        <f t="shared" si="253"/>
        <v>126.13849099102249</v>
      </c>
      <c r="BF220" s="60" t="str">
        <f t="shared" si="254"/>
        <v>4.8784836723633+6.16101387928106i</v>
      </c>
      <c r="BG220" s="66">
        <f t="shared" si="255"/>
        <v>17.906910780680501</v>
      </c>
      <c r="BH220" s="63">
        <f t="shared" si="256"/>
        <v>51.626716231904844</v>
      </c>
      <c r="BI220" s="60" t="e">
        <f t="shared" si="209"/>
        <v>#NUM!</v>
      </c>
      <c r="BJ220" s="66" t="e">
        <f t="shared" si="257"/>
        <v>#NUM!</v>
      </c>
      <c r="BK220" s="63" t="e">
        <f t="shared" si="210"/>
        <v>#NUM!</v>
      </c>
      <c r="BL220" s="51">
        <f t="shared" si="258"/>
        <v>17.906910780680501</v>
      </c>
      <c r="BM220" s="63">
        <f t="shared" si="259"/>
        <v>51.626716231904844</v>
      </c>
      <c r="BO220" s="32">
        <f t="shared" si="260"/>
        <v>0</v>
      </c>
      <c r="BP220" s="32">
        <f t="shared" si="261"/>
        <v>0</v>
      </c>
    </row>
    <row r="221" spans="14:68" x14ac:dyDescent="0.25">
      <c r="N221" s="11">
        <v>3</v>
      </c>
      <c r="O221" s="52">
        <f t="shared" si="262"/>
        <v>1071.5193052376069</v>
      </c>
      <c r="P221" s="50" t="str">
        <f t="shared" si="212"/>
        <v>40.9090909090909</v>
      </c>
      <c r="Q221" s="18" t="str">
        <f t="shared" si="213"/>
        <v>1+3.46828557683271i</v>
      </c>
      <c r="R221" s="18">
        <f t="shared" si="224"/>
        <v>3.6095712823638499</v>
      </c>
      <c r="S221" s="18">
        <f t="shared" si="225"/>
        <v>1.2900829100657052</v>
      </c>
      <c r="T221" s="18" t="str">
        <f t="shared" si="214"/>
        <v>1+0.00538604348402257i</v>
      </c>
      <c r="U221" s="18">
        <f t="shared" si="226"/>
        <v>1.0000145046270137</v>
      </c>
      <c r="V221" s="18">
        <f t="shared" si="227"/>
        <v>5.3859914028501522E-3</v>
      </c>
      <c r="W221" s="32" t="str">
        <f t="shared" si="215"/>
        <v>1-0.0112068977701407i</v>
      </c>
      <c r="X221" s="18">
        <f t="shared" si="228"/>
        <v>1.0000627953071899</v>
      </c>
      <c r="Y221" s="18">
        <f t="shared" si="229"/>
        <v>-1.1206428630370417E-2</v>
      </c>
      <c r="Z221" s="32" t="str">
        <f t="shared" si="216"/>
        <v>0.999981629542056+0.0111483179467085i</v>
      </c>
      <c r="AA221" s="18">
        <f t="shared" si="230"/>
        <v>1.0000437712493522</v>
      </c>
      <c r="AB221" s="18">
        <f t="shared" si="231"/>
        <v>1.1148060902957396E-2</v>
      </c>
      <c r="AC221" s="68" t="str">
        <f t="shared" si="232"/>
        <v>2.95471856206484-10.9419635666103i</v>
      </c>
      <c r="AD221" s="66">
        <f t="shared" si="233"/>
        <v>21.087575334127521</v>
      </c>
      <c r="AE221" s="63">
        <f t="shared" si="234"/>
        <v>-74.888529296272182</v>
      </c>
      <c r="AF221" s="51" t="e">
        <f t="shared" si="235"/>
        <v>#NUM!</v>
      </c>
      <c r="AG221" s="51" t="str">
        <f t="shared" si="217"/>
        <v>1+15.7092934950658i</v>
      </c>
      <c r="AH221" s="51">
        <f t="shared" si="236"/>
        <v>15.741089610129176</v>
      </c>
      <c r="AI221" s="51">
        <f t="shared" si="237"/>
        <v>1.5072255141096713</v>
      </c>
      <c r="AJ221" s="51" t="str">
        <f t="shared" si="218"/>
        <v>1+0.00538604348402257i</v>
      </c>
      <c r="AK221" s="51">
        <f t="shared" si="238"/>
        <v>1.0000145046270137</v>
      </c>
      <c r="AL221" s="51">
        <f t="shared" si="239"/>
        <v>5.3859914028501522E-3</v>
      </c>
      <c r="AM221" s="51" t="e">
        <f t="shared" si="219"/>
        <v>#NUM!</v>
      </c>
      <c r="AN221" s="51" t="e">
        <f t="shared" si="240"/>
        <v>#NUM!</v>
      </c>
      <c r="AO221" s="51" t="e">
        <f t="shared" si="241"/>
        <v>#NUM!</v>
      </c>
      <c r="AP221" s="60" t="e">
        <f t="shared" si="242"/>
        <v>#NUM!</v>
      </c>
      <c r="AQ221" s="51" t="e">
        <f t="shared" si="243"/>
        <v>#NUM!</v>
      </c>
      <c r="AR221" s="63" t="e">
        <f t="shared" si="244"/>
        <v>#NUM!</v>
      </c>
      <c r="AS221" s="32" t="str">
        <f t="shared" si="220"/>
        <v>-0.00020253164556962</v>
      </c>
      <c r="AT221" s="32" t="str">
        <f t="shared" si="221"/>
        <v>0.000379244786818739i</v>
      </c>
      <c r="AU221" s="32">
        <f t="shared" si="245"/>
        <v>3.79244786818739E-4</v>
      </c>
      <c r="AV221" s="32">
        <f t="shared" si="246"/>
        <v>1.5707963267948966</v>
      </c>
      <c r="AW221" s="32" t="str">
        <f t="shared" si="222"/>
        <v>1+0.0044174544463313i</v>
      </c>
      <c r="AX221" s="32">
        <f t="shared" si="247"/>
        <v>1.0000097569042943</v>
      </c>
      <c r="AY221" s="32">
        <f t="shared" si="248"/>
        <v>4.4174257127407085E-3</v>
      </c>
      <c r="AZ221" s="32" t="str">
        <f t="shared" si="223"/>
        <v>1+0.754046087763159i</v>
      </c>
      <c r="BA221" s="32">
        <f t="shared" si="249"/>
        <v>1.2524318354588906</v>
      </c>
      <c r="BB221" s="32">
        <f t="shared" si="250"/>
        <v>0.64608557983779813</v>
      </c>
      <c r="BC221" s="60" t="str">
        <f t="shared" si="251"/>
        <v>-0.400323388314794+0.535807776484973i</v>
      </c>
      <c r="BD221" s="51">
        <f t="shared" si="252"/>
        <v>-3.4935373439424615</v>
      </c>
      <c r="BE221" s="63">
        <f t="shared" si="253"/>
        <v>126.76487707931581</v>
      </c>
      <c r="BF221" s="60" t="str">
        <f t="shared" si="254"/>
        <v>4.67994622272264+5.9634851126813i</v>
      </c>
      <c r="BG221" s="66">
        <f t="shared" si="255"/>
        <v>17.594037990185058</v>
      </c>
      <c r="BH221" s="63">
        <f t="shared" si="256"/>
        <v>51.876347783043606</v>
      </c>
      <c r="BI221" s="60" t="e">
        <f t="shared" si="209"/>
        <v>#NUM!</v>
      </c>
      <c r="BJ221" s="66" t="e">
        <f t="shared" si="257"/>
        <v>#NUM!</v>
      </c>
      <c r="BK221" s="63" t="e">
        <f t="shared" si="210"/>
        <v>#NUM!</v>
      </c>
      <c r="BL221" s="51">
        <f t="shared" si="258"/>
        <v>17.594037990185058</v>
      </c>
      <c r="BM221" s="63">
        <f t="shared" si="259"/>
        <v>51.876347783043606</v>
      </c>
      <c r="BO221" s="32">
        <f t="shared" si="260"/>
        <v>0</v>
      </c>
      <c r="BP221" s="32">
        <f t="shared" si="261"/>
        <v>0</v>
      </c>
    </row>
    <row r="222" spans="14:68" x14ac:dyDescent="0.25">
      <c r="N222" s="11">
        <v>4</v>
      </c>
      <c r="O222" s="52">
        <f t="shared" si="262"/>
        <v>1096.4781961431863</v>
      </c>
      <c r="P222" s="50" t="str">
        <f t="shared" si="212"/>
        <v>40.9090909090909</v>
      </c>
      <c r="Q222" s="18" t="str">
        <f t="shared" si="213"/>
        <v>1+3.54907232600132i</v>
      </c>
      <c r="R222" s="18">
        <f t="shared" si="224"/>
        <v>3.687263806020451</v>
      </c>
      <c r="S222" s="18">
        <f t="shared" si="225"/>
        <v>1.2961528300531733</v>
      </c>
      <c r="T222" s="18" t="str">
        <f t="shared" si="214"/>
        <v>1+0.00551150055331971i</v>
      </c>
      <c r="U222" s="18">
        <f t="shared" si="226"/>
        <v>1.0000151882038337</v>
      </c>
      <c r="V222" s="18">
        <f t="shared" si="227"/>
        <v>5.5114447473838014E-3</v>
      </c>
      <c r="W222" s="32" t="str">
        <f t="shared" si="215"/>
        <v>1-0.0114679399533918i</v>
      </c>
      <c r="X222" s="18">
        <f t="shared" si="228"/>
        <v>1.0000657546615495</v>
      </c>
      <c r="Y222" s="18">
        <f t="shared" si="229"/>
        <v>-1.1467437262856182E-2</v>
      </c>
      <c r="Z222" s="32" t="str">
        <f t="shared" si="216"/>
        <v>0.999980763769046+0.0114079956305846i</v>
      </c>
      <c r="AA222" s="18">
        <f t="shared" si="230"/>
        <v>1.0000458340858343</v>
      </c>
      <c r="AB222" s="18">
        <f t="shared" si="231"/>
        <v>1.140772020388678E-2</v>
      </c>
      <c r="AC222" s="68" t="str">
        <f t="shared" si="232"/>
        <v>2.82315492042226-10.7299039459482i</v>
      </c>
      <c r="AD222" s="66">
        <f t="shared" si="233"/>
        <v>20.902617304620751</v>
      </c>
      <c r="AE222" s="63">
        <f t="shared" si="234"/>
        <v>-75.258954221481289</v>
      </c>
      <c r="AF222" s="51" t="e">
        <f t="shared" si="235"/>
        <v>#NUM!</v>
      </c>
      <c r="AG222" s="51" t="str">
        <f t="shared" si="217"/>
        <v>1+16.0752099471825i</v>
      </c>
      <c r="AH222" s="51">
        <f t="shared" si="236"/>
        <v>16.106283706864076</v>
      </c>
      <c r="AI222" s="51">
        <f t="shared" si="237"/>
        <v>1.5086687986215368</v>
      </c>
      <c r="AJ222" s="51" t="str">
        <f t="shared" si="218"/>
        <v>1+0.00551150055331971i</v>
      </c>
      <c r="AK222" s="51">
        <f t="shared" si="238"/>
        <v>1.0000151882038337</v>
      </c>
      <c r="AL222" s="51">
        <f t="shared" si="239"/>
        <v>5.5114447473838014E-3</v>
      </c>
      <c r="AM222" s="51" t="e">
        <f t="shared" si="219"/>
        <v>#NUM!</v>
      </c>
      <c r="AN222" s="51" t="e">
        <f t="shared" si="240"/>
        <v>#NUM!</v>
      </c>
      <c r="AO222" s="51" t="e">
        <f t="shared" si="241"/>
        <v>#NUM!</v>
      </c>
      <c r="AP222" s="60" t="e">
        <f t="shared" si="242"/>
        <v>#NUM!</v>
      </c>
      <c r="AQ222" s="51" t="e">
        <f t="shared" si="243"/>
        <v>#NUM!</v>
      </c>
      <c r="AR222" s="63" t="e">
        <f t="shared" si="244"/>
        <v>#NUM!</v>
      </c>
      <c r="AS222" s="32" t="str">
        <f t="shared" si="220"/>
        <v>-0.00020253164556962</v>
      </c>
      <c r="AT222" s="32" t="str">
        <f t="shared" si="221"/>
        <v>0.000388078532710625i</v>
      </c>
      <c r="AU222" s="32">
        <f t="shared" si="245"/>
        <v>3.8807853271062499E-4</v>
      </c>
      <c r="AV222" s="32">
        <f t="shared" si="246"/>
        <v>1.5707963267948966</v>
      </c>
      <c r="AW222" s="32" t="str">
        <f t="shared" si="222"/>
        <v>1+0.00452035017865028i</v>
      </c>
      <c r="AX222" s="32">
        <f t="shared" si="247"/>
        <v>1.0000102167306781</v>
      </c>
      <c r="AY222" s="32">
        <f t="shared" si="248"/>
        <v>4.5203193900702401E-3</v>
      </c>
      <c r="AZ222" s="32" t="str">
        <f t="shared" si="223"/>
        <v>1+0.77161007746476i</v>
      </c>
      <c r="BA222" s="32">
        <f t="shared" si="249"/>
        <v>1.2630843644211471</v>
      </c>
      <c r="BB222" s="32">
        <f t="shared" si="250"/>
        <v>0.65718871533167733</v>
      </c>
      <c r="BC222" s="60" t="str">
        <f t="shared" si="251"/>
        <v>-0.400323020160129+0.523692746296344i</v>
      </c>
      <c r="BD222" s="51">
        <f t="shared" si="252"/>
        <v>-3.6199761237069472</v>
      </c>
      <c r="BE222" s="63">
        <f t="shared" si="253"/>
        <v>127.39514450902745</v>
      </c>
      <c r="BF222" s="60" t="str">
        <f t="shared" si="254"/>
        <v>4.48899896082622+5.77389330716604i</v>
      </c>
      <c r="BG222" s="66">
        <f t="shared" si="255"/>
        <v>17.282641180913807</v>
      </c>
      <c r="BH222" s="63">
        <f t="shared" si="256"/>
        <v>52.136190287546206</v>
      </c>
      <c r="BI222" s="60" t="e">
        <f t="shared" si="209"/>
        <v>#NUM!</v>
      </c>
      <c r="BJ222" s="66" t="e">
        <f t="shared" si="257"/>
        <v>#NUM!</v>
      </c>
      <c r="BK222" s="63" t="e">
        <f t="shared" si="210"/>
        <v>#NUM!</v>
      </c>
      <c r="BL222" s="51">
        <f t="shared" si="258"/>
        <v>17.282641180913807</v>
      </c>
      <c r="BM222" s="63">
        <f t="shared" si="259"/>
        <v>52.136190287546206</v>
      </c>
      <c r="BO222" s="32">
        <f t="shared" si="260"/>
        <v>0</v>
      </c>
      <c r="BP222" s="32">
        <f t="shared" si="261"/>
        <v>0</v>
      </c>
    </row>
    <row r="223" spans="14:68" x14ac:dyDescent="0.25">
      <c r="N223" s="11">
        <v>5</v>
      </c>
      <c r="O223" s="52">
        <f t="shared" si="262"/>
        <v>1122.0184543019636</v>
      </c>
      <c r="P223" s="50" t="str">
        <f t="shared" si="212"/>
        <v>40.9090909090909</v>
      </c>
      <c r="Q223" s="18" t="str">
        <f t="shared" si="213"/>
        <v>1+3.63174084029471i</v>
      </c>
      <c r="R223" s="18">
        <f t="shared" si="224"/>
        <v>3.7669007859332493</v>
      </c>
      <c r="S223" s="18">
        <f t="shared" si="225"/>
        <v>1.3021047119458942</v>
      </c>
      <c r="T223" s="18" t="str">
        <f t="shared" si="214"/>
        <v>1+0.00563987989316356i</v>
      </c>
      <c r="U223" s="18">
        <f t="shared" si="226"/>
        <v>1.000015903996136</v>
      </c>
      <c r="V223" s="18">
        <f t="shared" si="227"/>
        <v>5.6398200960772488E-3</v>
      </c>
      <c r="W223" s="32" t="str">
        <f t="shared" si="215"/>
        <v>1-0.0117350625902023i</v>
      </c>
      <c r="X223" s="18">
        <f t="shared" si="228"/>
        <v>1.0000688534765974</v>
      </c>
      <c r="Y223" s="18">
        <f t="shared" si="229"/>
        <v>-1.1734523949591718E-2</v>
      </c>
      <c r="Z223" s="32" t="str">
        <f t="shared" si="216"/>
        <v>0.999979857193411+0.0116737219847466i</v>
      </c>
      <c r="AA223" s="18">
        <f t="shared" si="230"/>
        <v>1.0000479941370473</v>
      </c>
      <c r="AB223" s="18">
        <f t="shared" si="231"/>
        <v>1.1673426860445032E-2</v>
      </c>
      <c r="AC223" s="68" t="str">
        <f t="shared" si="232"/>
        <v>2.69665838890994-10.5204309524783i</v>
      </c>
      <c r="AD223" s="66">
        <f t="shared" si="233"/>
        <v>20.717032248125133</v>
      </c>
      <c r="AE223" s="63">
        <f t="shared" si="234"/>
        <v>-75.623143378344167</v>
      </c>
      <c r="AF223" s="51" t="e">
        <f t="shared" si="235"/>
        <v>#NUM!</v>
      </c>
      <c r="AG223" s="51" t="str">
        <f t="shared" si="217"/>
        <v>1+16.4496496883937i</v>
      </c>
      <c r="AH223" s="51">
        <f t="shared" si="236"/>
        <v>16.480017441461371</v>
      </c>
      <c r="AI223" s="51">
        <f t="shared" si="237"/>
        <v>1.510079480439029</v>
      </c>
      <c r="AJ223" s="51" t="str">
        <f t="shared" si="218"/>
        <v>1+0.00563987989316356i</v>
      </c>
      <c r="AK223" s="51">
        <f t="shared" si="238"/>
        <v>1.000015903996136</v>
      </c>
      <c r="AL223" s="51">
        <f t="shared" si="239"/>
        <v>5.6398200960772488E-3</v>
      </c>
      <c r="AM223" s="51" t="e">
        <f t="shared" si="219"/>
        <v>#NUM!</v>
      </c>
      <c r="AN223" s="51" t="e">
        <f t="shared" si="240"/>
        <v>#NUM!</v>
      </c>
      <c r="AO223" s="51" t="e">
        <f t="shared" si="241"/>
        <v>#NUM!</v>
      </c>
      <c r="AP223" s="60" t="e">
        <f t="shared" si="242"/>
        <v>#NUM!</v>
      </c>
      <c r="AQ223" s="51" t="e">
        <f t="shared" si="243"/>
        <v>#NUM!</v>
      </c>
      <c r="AR223" s="63" t="e">
        <f t="shared" si="244"/>
        <v>#NUM!</v>
      </c>
      <c r="AS223" s="32" t="str">
        <f t="shared" si="220"/>
        <v>-0.00020253164556962</v>
      </c>
      <c r="AT223" s="32" t="str">
        <f t="shared" si="221"/>
        <v>0.000397118042977379i</v>
      </c>
      <c r="AU223" s="32">
        <f t="shared" si="245"/>
        <v>3.97118042977379E-4</v>
      </c>
      <c r="AV223" s="32">
        <f t="shared" si="246"/>
        <v>1.5707963267948966</v>
      </c>
      <c r="AW223" s="32" t="str">
        <f t="shared" si="222"/>
        <v>1+0.00462564266046788i</v>
      </c>
      <c r="AX223" s="32">
        <f t="shared" si="247"/>
        <v>1.0000106982277852</v>
      </c>
      <c r="AY223" s="32">
        <f t="shared" si="248"/>
        <v>4.625609669929049E-3</v>
      </c>
      <c r="AZ223" s="32" t="str">
        <f t="shared" si="223"/>
        <v>1+0.789583185042898i</v>
      </c>
      <c r="BA223" s="32">
        <f t="shared" si="249"/>
        <v>1.2741434794019422</v>
      </c>
      <c r="BB223" s="32">
        <f t="shared" si="250"/>
        <v>0.668356872235632</v>
      </c>
      <c r="BC223" s="60" t="str">
        <f t="shared" si="251"/>
        <v>-0.400322634655594+0.511855384776795i</v>
      </c>
      <c r="BD223" s="51">
        <f t="shared" si="252"/>
        <v>-3.7442607675142412</v>
      </c>
      <c r="BE223" s="63">
        <f t="shared" si="253"/>
        <v>128.02900007590429</v>
      </c>
      <c r="BF223" s="60" t="str">
        <f t="shared" si="254"/>
        <v>4.30540584218395+5.59186575387544i</v>
      </c>
      <c r="BG223" s="66">
        <f t="shared" si="255"/>
        <v>16.972771480610888</v>
      </c>
      <c r="BH223" s="63">
        <f t="shared" si="256"/>
        <v>52.405856697560104</v>
      </c>
      <c r="BI223" s="60" t="e">
        <f t="shared" si="209"/>
        <v>#NUM!</v>
      </c>
      <c r="BJ223" s="66" t="e">
        <f t="shared" si="257"/>
        <v>#NUM!</v>
      </c>
      <c r="BK223" s="63" t="e">
        <f t="shared" si="210"/>
        <v>#NUM!</v>
      </c>
      <c r="BL223" s="51">
        <f t="shared" si="258"/>
        <v>16.972771480610888</v>
      </c>
      <c r="BM223" s="63">
        <f t="shared" si="259"/>
        <v>52.405856697560104</v>
      </c>
      <c r="BO223" s="32">
        <f t="shared" si="260"/>
        <v>0</v>
      </c>
      <c r="BP223" s="32">
        <f t="shared" si="261"/>
        <v>0</v>
      </c>
    </row>
    <row r="224" spans="14:68" x14ac:dyDescent="0.25">
      <c r="N224" s="11">
        <v>6</v>
      </c>
      <c r="O224" s="52">
        <f t="shared" si="262"/>
        <v>1148.1536214968839</v>
      </c>
      <c r="P224" s="50" t="str">
        <f t="shared" si="212"/>
        <v>40.9090909090909</v>
      </c>
      <c r="Q224" s="18" t="str">
        <f t="shared" si="213"/>
        <v>1+3.71633495165339i</v>
      </c>
      <c r="R224" s="18">
        <f t="shared" si="224"/>
        <v>3.8485251035793708</v>
      </c>
      <c r="S224" s="18">
        <f t="shared" si="225"/>
        <v>1.3079400240818952</v>
      </c>
      <c r="T224" s="18" t="str">
        <f t="shared" si="214"/>
        <v>1+0.0057712495719794i</v>
      </c>
      <c r="U224" s="18">
        <f t="shared" si="226"/>
        <v>1.0000166535221411</v>
      </c>
      <c r="V224" s="18">
        <f t="shared" si="227"/>
        <v>5.77118549830465E-3</v>
      </c>
      <c r="W224" s="32" t="str">
        <f t="shared" si="215"/>
        <v>1-0.01200840731253i</v>
      </c>
      <c r="X224" s="18">
        <f t="shared" si="228"/>
        <v>1.0000720983240077</v>
      </c>
      <c r="Y224" s="18">
        <f t="shared" si="229"/>
        <v>-1.2007830150964438E-2</v>
      </c>
      <c r="Z224" s="32" t="str">
        <f t="shared" si="216"/>
        <v>0.999978907892183+0.011945637900825i</v>
      </c>
      <c r="AA224" s="18">
        <f t="shared" si="230"/>
        <v>1.0000502559842184</v>
      </c>
      <c r="AB224" s="18">
        <f t="shared" si="231"/>
        <v>1.1945321670248879E-2</v>
      </c>
      <c r="AC224" s="68" t="str">
        <f t="shared" si="232"/>
        <v>2.57506828597766-10.3136116375468i</v>
      </c>
      <c r="AD224" s="66">
        <f t="shared" si="233"/>
        <v>20.530844454977171</v>
      </c>
      <c r="AE224" s="63">
        <f t="shared" si="234"/>
        <v>-75.981193169683536</v>
      </c>
      <c r="AF224" s="51" t="e">
        <f t="shared" si="235"/>
        <v>#NUM!</v>
      </c>
      <c r="AG224" s="51" t="str">
        <f t="shared" si="217"/>
        <v>1+16.8328112516066i</v>
      </c>
      <c r="AH224" s="51">
        <f t="shared" si="236"/>
        <v>16.86248898093676</v>
      </c>
      <c r="AI224" s="51">
        <f t="shared" si="237"/>
        <v>1.5114582850533256</v>
      </c>
      <c r="AJ224" s="51" t="str">
        <f t="shared" si="218"/>
        <v>1+0.0057712495719794i</v>
      </c>
      <c r="AK224" s="51">
        <f t="shared" si="238"/>
        <v>1.0000166535221411</v>
      </c>
      <c r="AL224" s="51">
        <f t="shared" si="239"/>
        <v>5.77118549830465E-3</v>
      </c>
      <c r="AM224" s="51" t="e">
        <f t="shared" si="219"/>
        <v>#NUM!</v>
      </c>
      <c r="AN224" s="51" t="e">
        <f t="shared" si="240"/>
        <v>#NUM!</v>
      </c>
      <c r="AO224" s="51" t="e">
        <f t="shared" si="241"/>
        <v>#NUM!</v>
      </c>
      <c r="AP224" s="60" t="e">
        <f t="shared" si="242"/>
        <v>#NUM!</v>
      </c>
      <c r="AQ224" s="51" t="e">
        <f t="shared" si="243"/>
        <v>#NUM!</v>
      </c>
      <c r="AR224" s="63" t="e">
        <f t="shared" si="244"/>
        <v>#NUM!</v>
      </c>
      <c r="AS224" s="32" t="str">
        <f t="shared" si="220"/>
        <v>-0.00020253164556962</v>
      </c>
      <c r="AT224" s="32" t="str">
        <f t="shared" si="221"/>
        <v>0.000406368110487i</v>
      </c>
      <c r="AU224" s="32">
        <f t="shared" si="245"/>
        <v>4.0636811048700002E-4</v>
      </c>
      <c r="AV224" s="32">
        <f t="shared" si="246"/>
        <v>1.5707963267948966</v>
      </c>
      <c r="AW224" s="32" t="str">
        <f t="shared" si="222"/>
        <v>1+0.00473338771925169i</v>
      </c>
      <c r="AX224" s="32">
        <f t="shared" si="247"/>
        <v>1.0000112024169032</v>
      </c>
      <c r="AY224" s="32">
        <f t="shared" si="248"/>
        <v>4.7333523692738291E-3</v>
      </c>
      <c r="AZ224" s="32" t="str">
        <f t="shared" si="223"/>
        <v>1+0.807974940077116i</v>
      </c>
      <c r="BA224" s="32">
        <f t="shared" si="249"/>
        <v>1.2856218354526416</v>
      </c>
      <c r="BB224" s="32">
        <f t="shared" si="250"/>
        <v>0.67958482877258153</v>
      </c>
      <c r="BC224" s="60" t="str">
        <f t="shared" si="251"/>
        <v>-0.400322230983584+0.50028941558934i</v>
      </c>
      <c r="BD224" s="51">
        <f t="shared" si="252"/>
        <v>-3.8663670664137246</v>
      </c>
      <c r="BE224" s="63">
        <f t="shared" si="253"/>
        <v>128.66614139608191</v>
      </c>
      <c r="BF224" s="60" t="str">
        <f t="shared" si="254"/>
        <v>4.12893365758605+5.4170474281354i</v>
      </c>
      <c r="BG224" s="66">
        <f t="shared" si="255"/>
        <v>16.664477388563448</v>
      </c>
      <c r="BH224" s="63">
        <f t="shared" si="256"/>
        <v>52.684948226398419</v>
      </c>
      <c r="BI224" s="60" t="e">
        <f t="shared" si="209"/>
        <v>#NUM!</v>
      </c>
      <c r="BJ224" s="66" t="e">
        <f t="shared" si="257"/>
        <v>#NUM!</v>
      </c>
      <c r="BK224" s="63" t="e">
        <f t="shared" si="210"/>
        <v>#NUM!</v>
      </c>
      <c r="BL224" s="51">
        <f t="shared" si="258"/>
        <v>16.664477388563448</v>
      </c>
      <c r="BM224" s="63">
        <f t="shared" si="259"/>
        <v>52.684948226398419</v>
      </c>
      <c r="BO224" s="32">
        <f t="shared" si="260"/>
        <v>0</v>
      </c>
      <c r="BP224" s="32">
        <f t="shared" si="261"/>
        <v>0</v>
      </c>
    </row>
    <row r="225" spans="14:68" x14ac:dyDescent="0.25">
      <c r="N225" s="11">
        <v>7</v>
      </c>
      <c r="O225" s="52">
        <f t="shared" si="262"/>
        <v>1174.8975549395295</v>
      </c>
      <c r="P225" s="50" t="str">
        <f t="shared" si="212"/>
        <v>40.9090909090909</v>
      </c>
      <c r="Q225" s="18" t="str">
        <f t="shared" si="213"/>
        <v>1+3.80289951299495i</v>
      </c>
      <c r="R225" s="18">
        <f t="shared" si="224"/>
        <v>3.9321806553027585</v>
      </c>
      <c r="S225" s="18">
        <f t="shared" si="225"/>
        <v>1.3136602701989961</v>
      </c>
      <c r="T225" s="18" t="str">
        <f t="shared" si="214"/>
        <v>1+0.00590567924370982i</v>
      </c>
      <c r="U225" s="18">
        <f t="shared" si="226"/>
        <v>1.0000174383716163</v>
      </c>
      <c r="V225" s="18">
        <f t="shared" si="227"/>
        <v>5.9056105875950294E-3</v>
      </c>
      <c r="W225" s="32" t="str">
        <f t="shared" si="215"/>
        <v>1-0.0122881190513649i</v>
      </c>
      <c r="X225" s="18">
        <f t="shared" si="228"/>
        <v>1.0000754960850808</v>
      </c>
      <c r="Y225" s="18">
        <f t="shared" si="229"/>
        <v>-1.2287500614126605E-2</v>
      </c>
      <c r="Z225" s="32" t="str">
        <f t="shared" si="216"/>
        <v>0.999977913851766+0.0122238875522376i</v>
      </c>
      <c r="AA225" s="18">
        <f t="shared" si="230"/>
        <v>1.0000526244244448</v>
      </c>
      <c r="AB225" s="18">
        <f t="shared" si="231"/>
        <v>1.2223548705979725E-2</v>
      </c>
      <c r="AC225" s="68" t="str">
        <f t="shared" si="232"/>
        <v>2.45822615071007-10.1095053829784i</v>
      </c>
      <c r="AD225" s="66">
        <f t="shared" si="233"/>
        <v>20.344077440519609</v>
      </c>
      <c r="AE225" s="63">
        <f t="shared" si="234"/>
        <v>-76.333202311779914</v>
      </c>
      <c r="AF225" s="51" t="e">
        <f t="shared" si="235"/>
        <v>#NUM!</v>
      </c>
      <c r="AG225" s="51" t="str">
        <f t="shared" si="217"/>
        <v>1+17.2248977941536i</v>
      </c>
      <c r="AH225" s="51">
        <f t="shared" si="236"/>
        <v>17.253901124645335</v>
      </c>
      <c r="AI225" s="51">
        <f t="shared" si="237"/>
        <v>1.5128059225430479</v>
      </c>
      <c r="AJ225" s="51" t="str">
        <f t="shared" si="218"/>
        <v>1+0.00590567924370982i</v>
      </c>
      <c r="AK225" s="51">
        <f t="shared" si="238"/>
        <v>1.0000174383716163</v>
      </c>
      <c r="AL225" s="51">
        <f t="shared" si="239"/>
        <v>5.9056105875950294E-3</v>
      </c>
      <c r="AM225" s="51" t="e">
        <f t="shared" si="219"/>
        <v>#NUM!</v>
      </c>
      <c r="AN225" s="51" t="e">
        <f t="shared" si="240"/>
        <v>#NUM!</v>
      </c>
      <c r="AO225" s="51" t="e">
        <f t="shared" si="241"/>
        <v>#NUM!</v>
      </c>
      <c r="AP225" s="60" t="e">
        <f t="shared" si="242"/>
        <v>#NUM!</v>
      </c>
      <c r="AQ225" s="51" t="e">
        <f t="shared" si="243"/>
        <v>#NUM!</v>
      </c>
      <c r="AR225" s="63" t="e">
        <f t="shared" si="244"/>
        <v>#NUM!</v>
      </c>
      <c r="AS225" s="32" t="str">
        <f t="shared" si="220"/>
        <v>-0.00020253164556962</v>
      </c>
      <c r="AT225" s="32" t="str">
        <f t="shared" si="221"/>
        <v>0.000415833639747718i</v>
      </c>
      <c r="AU225" s="32">
        <f t="shared" si="245"/>
        <v>4.1583363974771802E-4</v>
      </c>
      <c r="AV225" s="32">
        <f t="shared" si="246"/>
        <v>1.5707963267948966</v>
      </c>
      <c r="AW225" s="32" t="str">
        <f t="shared" si="222"/>
        <v>1+0.00484364248285803i</v>
      </c>
      <c r="AX225" s="32">
        <f t="shared" si="247"/>
        <v>1.0000117303674501</v>
      </c>
      <c r="AY225" s="32">
        <f t="shared" si="248"/>
        <v>4.8436046046983101E-3</v>
      </c>
      <c r="AZ225" s="32" t="str">
        <f t="shared" si="223"/>
        <v>1+0.826795094119374i</v>
      </c>
      <c r="BA225" s="32">
        <f t="shared" si="249"/>
        <v>1.2975323223950395</v>
      </c>
      <c r="BB225" s="32">
        <f t="shared" si="250"/>
        <v>0.69086721498831072</v>
      </c>
      <c r="BC225" s="60" t="str">
        <f t="shared" si="251"/>
        <v>-0.400321808287973+0.488988706291999i</v>
      </c>
      <c r="BD225" s="51">
        <f t="shared" si="252"/>
        <v>-3.986272748233664</v>
      </c>
      <c r="BE225" s="63">
        <f t="shared" si="253"/>
        <v>129.3062575213082</v>
      </c>
      <c r="BF225" s="60" t="str">
        <f t="shared" si="254"/>
        <v>3.95935242064157+5.24910030101979i</v>
      </c>
      <c r="BG225" s="66">
        <f t="shared" si="255"/>
        <v>16.357804692285946</v>
      </c>
      <c r="BH225" s="63">
        <f t="shared" si="256"/>
        <v>52.973055209528297</v>
      </c>
      <c r="BI225" s="60" t="e">
        <f t="shared" si="209"/>
        <v>#NUM!</v>
      </c>
      <c r="BJ225" s="66" t="e">
        <f t="shared" si="257"/>
        <v>#NUM!</v>
      </c>
      <c r="BK225" s="63" t="e">
        <f t="shared" si="210"/>
        <v>#NUM!</v>
      </c>
      <c r="BL225" s="51">
        <f t="shared" si="258"/>
        <v>16.357804692285946</v>
      </c>
      <c r="BM225" s="63">
        <f t="shared" si="259"/>
        <v>52.973055209528297</v>
      </c>
      <c r="BO225" s="32">
        <f t="shared" si="260"/>
        <v>0</v>
      </c>
      <c r="BP225" s="32">
        <f t="shared" si="261"/>
        <v>0</v>
      </c>
    </row>
    <row r="226" spans="14:68" x14ac:dyDescent="0.25">
      <c r="N226" s="11">
        <v>8</v>
      </c>
      <c r="O226" s="52">
        <f t="shared" si="262"/>
        <v>1202.2644346174138</v>
      </c>
      <c r="P226" s="50" t="str">
        <f t="shared" si="212"/>
        <v>40.9090909090909</v>
      </c>
      <c r="Q226" s="18" t="str">
        <f t="shared" si="213"/>
        <v>1+3.89148042199563i</v>
      </c>
      <c r="R226" s="18">
        <f t="shared" si="224"/>
        <v>4.0179123776876082</v>
      </c>
      <c r="S226" s="18">
        <f t="shared" si="225"/>
        <v>1.3192669852450654</v>
      </c>
      <c r="T226" s="18" t="str">
        <f t="shared" si="214"/>
        <v>1+0.00604324018474617i</v>
      </c>
      <c r="U226" s="18">
        <f t="shared" si="226"/>
        <v>1.0000182602092478</v>
      </c>
      <c r="V226" s="18">
        <f t="shared" si="227"/>
        <v>6.043166618466299E-3</v>
      </c>
      <c r="W226" s="32" t="str">
        <f t="shared" si="215"/>
        <v>1-0.0125743461135734i</v>
      </c>
      <c r="X226" s="18">
        <f t="shared" si="228"/>
        <v>1.0000790539653273</v>
      </c>
      <c r="Y226" s="18">
        <f t="shared" si="229"/>
        <v>-1.2573683448962569E-2</v>
      </c>
      <c r="Z226" s="32" t="str">
        <f t="shared" si="216"/>
        <v>0.999976872963668+0.0125086184706327i</v>
      </c>
      <c r="AA226" s="18">
        <f t="shared" si="230"/>
        <v>1.0000551044808679</v>
      </c>
      <c r="AB226" s="18">
        <f t="shared" si="231"/>
        <v>1.2508255391346167E-2</v>
      </c>
      <c r="AC226" s="68" t="str">
        <f t="shared" si="232"/>
        <v>2.34597597927873-9.90816427823831i</v>
      </c>
      <c r="AD226" s="66">
        <f t="shared" si="233"/>
        <v>20.15675395656028</v>
      </c>
      <c r="AE226" s="63">
        <f t="shared" si="234"/>
        <v>-76.679271600912585</v>
      </c>
      <c r="AF226" s="51" t="e">
        <f t="shared" si="235"/>
        <v>#NUM!</v>
      </c>
      <c r="AG226" s="51" t="str">
        <f t="shared" si="217"/>
        <v>1+17.6261172055096i</v>
      </c>
      <c r="AH226" s="51">
        <f t="shared" si="236"/>
        <v>17.654461411846061</v>
      </c>
      <c r="AI226" s="51">
        <f t="shared" si="237"/>
        <v>1.5141230878525163</v>
      </c>
      <c r="AJ226" s="51" t="str">
        <f t="shared" si="218"/>
        <v>1+0.00604324018474617i</v>
      </c>
      <c r="AK226" s="51">
        <f t="shared" si="238"/>
        <v>1.0000182602092478</v>
      </c>
      <c r="AL226" s="51">
        <f t="shared" si="239"/>
        <v>6.043166618466299E-3</v>
      </c>
      <c r="AM226" s="51" t="e">
        <f t="shared" si="219"/>
        <v>#NUM!</v>
      </c>
      <c r="AN226" s="51" t="e">
        <f t="shared" si="240"/>
        <v>#NUM!</v>
      </c>
      <c r="AO226" s="51" t="e">
        <f t="shared" si="241"/>
        <v>#NUM!</v>
      </c>
      <c r="AP226" s="60" t="e">
        <f t="shared" si="242"/>
        <v>#NUM!</v>
      </c>
      <c r="AQ226" s="51" t="e">
        <f t="shared" si="243"/>
        <v>#NUM!</v>
      </c>
      <c r="AR226" s="63" t="e">
        <f t="shared" si="244"/>
        <v>#NUM!</v>
      </c>
      <c r="AS226" s="32" t="str">
        <f t="shared" si="220"/>
        <v>-0.00020253164556962</v>
      </c>
      <c r="AT226" s="32" t="str">
        <f t="shared" si="221"/>
        <v>0.000425519649508439i</v>
      </c>
      <c r="AU226" s="32">
        <f t="shared" si="245"/>
        <v>4.2551964950843902E-4</v>
      </c>
      <c r="AV226" s="32">
        <f t="shared" si="246"/>
        <v>1.5707963267948966</v>
      </c>
      <c r="AW226" s="32" t="str">
        <f t="shared" si="222"/>
        <v>1+0.00495646540982198i</v>
      </c>
      <c r="AX226" s="32">
        <f t="shared" si="247"/>
        <v>1.0000122831992408</v>
      </c>
      <c r="AY226" s="32">
        <f t="shared" si="248"/>
        <v>4.9564248226695185E-3</v>
      </c>
      <c r="AZ226" s="32" t="str">
        <f t="shared" si="223"/>
        <v>1+0.846053625864464i</v>
      </c>
      <c r="BA226" s="32">
        <f t="shared" si="249"/>
        <v>1.3098880630948611</v>
      </c>
      <c r="BB226" s="32">
        <f t="shared" si="250"/>
        <v>0.70219852438504804</v>
      </c>
      <c r="BC226" s="60" t="str">
        <f t="shared" si="251"/>
        <v>-0.400321365672289+0.477947265086241i</v>
      </c>
      <c r="BD226" s="51">
        <f t="shared" si="252"/>
        <v>-4.1039575650778399</v>
      </c>
      <c r="BE226" s="63">
        <f t="shared" si="253"/>
        <v>129.94902960376456</v>
      </c>
      <c r="BF226" s="60" t="str">
        <f t="shared" si="254"/>
        <v>3.79643571094994+5.08770265842403i</v>
      </c>
      <c r="BG226" s="66">
        <f t="shared" si="255"/>
        <v>16.052796391482428</v>
      </c>
      <c r="BH226" s="63">
        <f t="shared" si="256"/>
        <v>53.269758002851987</v>
      </c>
      <c r="BI226" s="60" t="e">
        <f t="shared" si="209"/>
        <v>#NUM!</v>
      </c>
      <c r="BJ226" s="66" t="e">
        <f t="shared" si="257"/>
        <v>#NUM!</v>
      </c>
      <c r="BK226" s="63" t="e">
        <f t="shared" si="210"/>
        <v>#NUM!</v>
      </c>
      <c r="BL226" s="51">
        <f t="shared" si="258"/>
        <v>16.052796391482428</v>
      </c>
      <c r="BM226" s="63">
        <f t="shared" si="259"/>
        <v>53.269758002851987</v>
      </c>
      <c r="BO226" s="32">
        <f t="shared" si="260"/>
        <v>0</v>
      </c>
      <c r="BP226" s="32">
        <f t="shared" si="261"/>
        <v>0</v>
      </c>
    </row>
    <row r="227" spans="14:68" x14ac:dyDescent="0.25">
      <c r="N227" s="11">
        <v>9</v>
      </c>
      <c r="O227" s="52">
        <f t="shared" si="262"/>
        <v>1230.2687708123824</v>
      </c>
      <c r="P227" s="50" t="str">
        <f t="shared" si="212"/>
        <v>40.9090909090909</v>
      </c>
      <c r="Q227" s="18" t="str">
        <f t="shared" si="213"/>
        <v>1+3.98212464542588i</v>
      </c>
      <c r="R227" s="18">
        <f t="shared" si="224"/>
        <v>4.1057662733901683</v>
      </c>
      <c r="S227" s="18">
        <f t="shared" si="225"/>
        <v>1.3247617313983031</v>
      </c>
      <c r="T227" s="18" t="str">
        <f t="shared" si="214"/>
        <v>1+0.0061840053317202i</v>
      </c>
      <c r="U227" s="18">
        <f t="shared" si="226"/>
        <v>1.0000191207781692</v>
      </c>
      <c r="V227" s="18">
        <f t="shared" si="227"/>
        <v>6.1839265041125071E-3</v>
      </c>
      <c r="W227" s="32" t="str">
        <f t="shared" si="215"/>
        <v>1-0.0128672402605324i</v>
      </c>
      <c r="X227" s="18">
        <f t="shared" si="228"/>
        <v>1.0000827795097376</v>
      </c>
      <c r="Y227" s="18">
        <f t="shared" si="229"/>
        <v>-1.2866530205783242E-2</v>
      </c>
      <c r="Z227" s="32" t="str">
        <f t="shared" si="216"/>
        <v>0.999975783020025+0.012799981624112i</v>
      </c>
      <c r="AA227" s="18">
        <f t="shared" si="230"/>
        <v>1.0000577014133183</v>
      </c>
      <c r="AB227" s="18">
        <f t="shared" si="231"/>
        <v>1.2799592578791926E-2</v>
      </c>
      <c r="AC227" s="68" t="str">
        <f t="shared" si="232"/>
        <v>2.23816443255618-9.70963349293956i</v>
      </c>
      <c r="AD227" s="66">
        <f t="shared" si="233"/>
        <v>19.968896003912199</v>
      </c>
      <c r="AE227" s="63">
        <f t="shared" si="234"/>
        <v>-77.019503692082353</v>
      </c>
      <c r="AF227" s="51" t="e">
        <f t="shared" si="235"/>
        <v>#NUM!</v>
      </c>
      <c r="AG227" s="51" t="str">
        <f t="shared" si="217"/>
        <v>1+18.0366822175172i</v>
      </c>
      <c r="AH227" s="51">
        <f t="shared" si="236"/>
        <v>18.064382231775909</v>
      </c>
      <c r="AI227" s="51">
        <f t="shared" si="237"/>
        <v>1.51541046106841</v>
      </c>
      <c r="AJ227" s="51" t="str">
        <f t="shared" si="218"/>
        <v>1+0.0061840053317202i</v>
      </c>
      <c r="AK227" s="51">
        <f t="shared" si="238"/>
        <v>1.0000191207781692</v>
      </c>
      <c r="AL227" s="51">
        <f t="shared" si="239"/>
        <v>6.1839265041125071E-3</v>
      </c>
      <c r="AM227" s="51" t="e">
        <f t="shared" si="219"/>
        <v>#NUM!</v>
      </c>
      <c r="AN227" s="51" t="e">
        <f t="shared" si="240"/>
        <v>#NUM!</v>
      </c>
      <c r="AO227" s="51" t="e">
        <f t="shared" si="241"/>
        <v>#NUM!</v>
      </c>
      <c r="AP227" s="60" t="e">
        <f t="shared" si="242"/>
        <v>#NUM!</v>
      </c>
      <c r="AQ227" s="51" t="e">
        <f t="shared" si="243"/>
        <v>#NUM!</v>
      </c>
      <c r="AR227" s="63" t="e">
        <f t="shared" si="244"/>
        <v>#NUM!</v>
      </c>
      <c r="AS227" s="32" t="str">
        <f t="shared" si="220"/>
        <v>-0.00020253164556962</v>
      </c>
      <c r="AT227" s="32" t="str">
        <f t="shared" si="221"/>
        <v>0.000435431275419749i</v>
      </c>
      <c r="AU227" s="32">
        <f t="shared" si="245"/>
        <v>4.3543127541974898E-4</v>
      </c>
      <c r="AV227" s="32">
        <f t="shared" si="246"/>
        <v>1.5707963267948966</v>
      </c>
      <c r="AW227" s="32" t="str">
        <f t="shared" si="222"/>
        <v>1+0.00507191632035279i</v>
      </c>
      <c r="AX227" s="32">
        <f t="shared" si="247"/>
        <v>1.0000128620848636</v>
      </c>
      <c r="AY227" s="32">
        <f t="shared" si="248"/>
        <v>5.0718728304655937E-3</v>
      </c>
      <c r="AZ227" s="32" t="str">
        <f t="shared" si="223"/>
        <v>1+0.865760746440828i</v>
      </c>
      <c r="BA227" s="32">
        <f t="shared" si="249"/>
        <v>1.3227024117607784</v>
      </c>
      <c r="BB227" s="32">
        <f t="shared" si="250"/>
        <v>0.71357312636837689</v>
      </c>
      <c r="BC227" s="60" t="str">
        <f t="shared" si="251"/>
        <v>-0.400320902197818+0.467159237639977i</v>
      </c>
      <c r="BD227" s="51">
        <f t="shared" si="252"/>
        <v>-4.2194033740653953</v>
      </c>
      <c r="BE227" s="63">
        <f t="shared" si="253"/>
        <v>130.59413160745061</v>
      </c>
      <c r="BF227" s="60" t="str">
        <f t="shared" si="254"/>
        <v>3.63996097541727+4.93254842992957i</v>
      </c>
      <c r="BG227" s="66">
        <f t="shared" si="255"/>
        <v>15.749492629846799</v>
      </c>
      <c r="BH227" s="63">
        <f t="shared" si="256"/>
        <v>53.574627915368268</v>
      </c>
      <c r="BI227" s="60" t="e">
        <f t="shared" si="209"/>
        <v>#NUM!</v>
      </c>
      <c r="BJ227" s="66" t="e">
        <f t="shared" si="257"/>
        <v>#NUM!</v>
      </c>
      <c r="BK227" s="63" t="e">
        <f t="shared" si="210"/>
        <v>#NUM!</v>
      </c>
      <c r="BL227" s="51">
        <f t="shared" si="258"/>
        <v>15.749492629846799</v>
      </c>
      <c r="BM227" s="63">
        <f t="shared" si="259"/>
        <v>53.574627915368268</v>
      </c>
      <c r="BO227" s="32">
        <f t="shared" si="260"/>
        <v>0</v>
      </c>
      <c r="BP227" s="32">
        <f t="shared" si="261"/>
        <v>0</v>
      </c>
    </row>
    <row r="228" spans="14:68" x14ac:dyDescent="0.25">
      <c r="N228" s="11">
        <v>10</v>
      </c>
      <c r="O228" s="52">
        <f t="shared" si="262"/>
        <v>1258.925411794168</v>
      </c>
      <c r="P228" s="50" t="str">
        <f t="shared" si="212"/>
        <v>40.9090909090909</v>
      </c>
      <c r="Q228" s="18" t="str">
        <f t="shared" si="213"/>
        <v>1+4.07488024405278i</v>
      </c>
      <c r="R228" s="18">
        <f t="shared" si="224"/>
        <v>4.1957894374445965</v>
      </c>
      <c r="S228" s="18">
        <f t="shared" si="225"/>
        <v>1.3301460942945371</v>
      </c>
      <c r="T228" s="18" t="str">
        <f t="shared" si="214"/>
        <v>1+0.0063280493201761i</v>
      </c>
      <c r="U228" s="18">
        <f t="shared" si="226"/>
        <v>1.000020021903661</v>
      </c>
      <c r="V228" s="18">
        <f t="shared" si="227"/>
        <v>6.3279648549640069E-3</v>
      </c>
      <c r="W228" s="32" t="str">
        <f t="shared" si="215"/>
        <v>1-0.0131669567885956i</v>
      </c>
      <c r="X228" s="18">
        <f t="shared" si="228"/>
        <v>1.0000866806187716</v>
      </c>
      <c r="Y228" s="18">
        <f t="shared" si="229"/>
        <v>-1.3166195954785628E-2</v>
      </c>
      <c r="Z228" s="32" t="str">
        <f t="shared" si="216"/>
        <v>0.999974641708921+0.0130981314972763i</v>
      </c>
      <c r="AA228" s="18">
        <f t="shared" si="230"/>
        <v>1.0000604207294701</v>
      </c>
      <c r="AB228" s="18">
        <f t="shared" si="231"/>
        <v>1.3097714628989674E-2</v>
      </c>
      <c r="AC228" s="68" t="str">
        <f t="shared" si="232"/>
        <v>2.13464101662856-9.51395164328509i</v>
      </c>
      <c r="AD228" s="66">
        <f t="shared" si="233"/>
        <v>19.780524845881175</v>
      </c>
      <c r="AE228" s="63">
        <f t="shared" si="234"/>
        <v>-77.354002889750149</v>
      </c>
      <c r="AF228" s="51" t="e">
        <f t="shared" si="235"/>
        <v>#NUM!</v>
      </c>
      <c r="AG228" s="51" t="str">
        <f t="shared" si="217"/>
        <v>1+18.4568105171803i</v>
      </c>
      <c r="AH228" s="51">
        <f t="shared" si="236"/>
        <v>18.483880936294128</v>
      </c>
      <c r="AI228" s="51">
        <f t="shared" si="237"/>
        <v>1.5166687076945684</v>
      </c>
      <c r="AJ228" s="51" t="str">
        <f t="shared" si="218"/>
        <v>1+0.0063280493201761i</v>
      </c>
      <c r="AK228" s="51">
        <f t="shared" si="238"/>
        <v>1.000020021903661</v>
      </c>
      <c r="AL228" s="51">
        <f t="shared" si="239"/>
        <v>6.3279648549640069E-3</v>
      </c>
      <c r="AM228" s="51" t="e">
        <f t="shared" si="219"/>
        <v>#NUM!</v>
      </c>
      <c r="AN228" s="51" t="e">
        <f t="shared" si="240"/>
        <v>#NUM!</v>
      </c>
      <c r="AO228" s="51" t="e">
        <f t="shared" si="241"/>
        <v>#NUM!</v>
      </c>
      <c r="AP228" s="60" t="e">
        <f t="shared" si="242"/>
        <v>#NUM!</v>
      </c>
      <c r="AQ228" s="51" t="e">
        <f t="shared" si="243"/>
        <v>#NUM!</v>
      </c>
      <c r="AR228" s="63" t="e">
        <f t="shared" si="244"/>
        <v>#NUM!</v>
      </c>
      <c r="AS228" s="32" t="str">
        <f t="shared" si="220"/>
        <v>-0.00020253164556962</v>
      </c>
      <c r="AT228" s="32" t="str">
        <f t="shared" si="221"/>
        <v>0.0004455737727569i</v>
      </c>
      <c r="AU228" s="32">
        <f t="shared" si="245"/>
        <v>4.4557377275690003E-4</v>
      </c>
      <c r="AV228" s="32">
        <f t="shared" si="246"/>
        <v>1.5707963267948966</v>
      </c>
      <c r="AW228" s="32" t="str">
        <f t="shared" si="222"/>
        <v>1+0.0051900564280514i</v>
      </c>
      <c r="AX228" s="32">
        <f t="shared" si="247"/>
        <v>1.0000134682521662</v>
      </c>
      <c r="AY228" s="32">
        <f t="shared" si="248"/>
        <v>5.1900098278315826E-3</v>
      </c>
      <c r="AZ228" s="32" t="str">
        <f t="shared" si="223"/>
        <v>1+0.885926904824655i</v>
      </c>
      <c r="BA228" s="32">
        <f t="shared" si="249"/>
        <v>1.3359889523091848</v>
      </c>
      <c r="BB228" s="32">
        <f t="shared" si="250"/>
        <v>0.72498527944577063</v>
      </c>
      <c r="BC228" s="60" t="str">
        <f t="shared" si="251"/>
        <v>-0.400320416881618+0.456618903983471i</v>
      </c>
      <c r="BD228" s="51">
        <f t="shared" si="252"/>
        <v>-4.3325942106464144</v>
      </c>
      <c r="BE228" s="63">
        <f t="shared" si="253"/>
        <v>131.24123106258898</v>
      </c>
      <c r="BF228" s="60" t="str">
        <f t="shared" si="254"/>
        <v>3.48970979023923+4.78334652944254i</v>
      </c>
      <c r="BG228" s="66">
        <f t="shared" si="255"/>
        <v>15.447930635234762</v>
      </c>
      <c r="BH228" s="63">
        <f t="shared" si="256"/>
        <v>53.887228172838903</v>
      </c>
      <c r="BI228" s="60" t="e">
        <f t="shared" si="209"/>
        <v>#NUM!</v>
      </c>
      <c r="BJ228" s="66" t="e">
        <f t="shared" si="257"/>
        <v>#NUM!</v>
      </c>
      <c r="BK228" s="63" t="e">
        <f t="shared" si="210"/>
        <v>#NUM!</v>
      </c>
      <c r="BL228" s="51">
        <f t="shared" si="258"/>
        <v>15.447930635234762</v>
      </c>
      <c r="BM228" s="63">
        <f t="shared" si="259"/>
        <v>53.887228172838903</v>
      </c>
      <c r="BO228" s="32">
        <f t="shared" si="260"/>
        <v>0</v>
      </c>
      <c r="BP228" s="32">
        <f t="shared" si="261"/>
        <v>0</v>
      </c>
    </row>
    <row r="229" spans="14:68" x14ac:dyDescent="0.25">
      <c r="N229" s="11">
        <v>11</v>
      </c>
      <c r="O229" s="52">
        <f t="shared" si="262"/>
        <v>1288.2495516931347</v>
      </c>
      <c r="P229" s="50" t="str">
        <f t="shared" si="212"/>
        <v>40.9090909090909</v>
      </c>
      <c r="Q229" s="18" t="str">
        <f t="shared" si="213"/>
        <v>1+4.1697963981225i</v>
      </c>
      <c r="R229" s="18">
        <f t="shared" si="224"/>
        <v>4.2880300840590397</v>
      </c>
      <c r="S229" s="18">
        <f t="shared" si="225"/>
        <v>1.3354216794577822</v>
      </c>
      <c r="T229" s="18" t="str">
        <f t="shared" si="214"/>
        <v>1+0.00647544852414319i</v>
      </c>
      <c r="U229" s="18">
        <f t="shared" si="226"/>
        <v>1.0000209654970185</v>
      </c>
      <c r="V229" s="18">
        <f t="shared" si="227"/>
        <v>6.475358018140291E-3</v>
      </c>
      <c r="W229" s="32" t="str">
        <f t="shared" si="215"/>
        <v>1-0.0134736546114334i</v>
      </c>
      <c r="X229" s="18">
        <f t="shared" si="228"/>
        <v>1.0000907655651001</v>
      </c>
      <c r="Y229" s="18">
        <f t="shared" si="229"/>
        <v>-1.3472839367313989E-2</v>
      </c>
      <c r="Z229" s="32" t="str">
        <f t="shared" si="216"/>
        <v>0.999973446609481+0.0134032261731346i</v>
      </c>
      <c r="AA229" s="18">
        <f t="shared" si="230"/>
        <v>1.000063268196514</v>
      </c>
      <c r="AB229" s="18">
        <f t="shared" si="231"/>
        <v>1.3402779492158914E-2</v>
      </c>
      <c r="AC229" s="68" t="str">
        <f t="shared" si="232"/>
        <v>2.03525823793242-9.32115115122382i</v>
      </c>
      <c r="AD229" s="66">
        <f t="shared" si="233"/>
        <v>19.591661022572218</v>
      </c>
      <c r="AE229" s="63">
        <f t="shared" si="234"/>
        <v>-77.682874950377567</v>
      </c>
      <c r="AF229" s="51" t="e">
        <f t="shared" si="235"/>
        <v>#NUM!</v>
      </c>
      <c r="AG229" s="51" t="str">
        <f t="shared" si="217"/>
        <v>1+18.8867248620843i</v>
      </c>
      <c r="AH229" s="51">
        <f t="shared" si="236"/>
        <v>18.913179955154902</v>
      </c>
      <c r="AI229" s="51">
        <f t="shared" si="237"/>
        <v>1.5178984789246843</v>
      </c>
      <c r="AJ229" s="51" t="str">
        <f t="shared" si="218"/>
        <v>1+0.00647544852414319i</v>
      </c>
      <c r="AK229" s="51">
        <f t="shared" si="238"/>
        <v>1.0000209654970185</v>
      </c>
      <c r="AL229" s="51">
        <f t="shared" si="239"/>
        <v>6.475358018140291E-3</v>
      </c>
      <c r="AM229" s="51" t="e">
        <f t="shared" si="219"/>
        <v>#NUM!</v>
      </c>
      <c r="AN229" s="51" t="e">
        <f t="shared" si="240"/>
        <v>#NUM!</v>
      </c>
      <c r="AO229" s="51" t="e">
        <f t="shared" si="241"/>
        <v>#NUM!</v>
      </c>
      <c r="AP229" s="60" t="e">
        <f t="shared" si="242"/>
        <v>#NUM!</v>
      </c>
      <c r="AQ229" s="51" t="e">
        <f t="shared" si="243"/>
        <v>#NUM!</v>
      </c>
      <c r="AR229" s="63" t="e">
        <f t="shared" si="244"/>
        <v>#NUM!</v>
      </c>
      <c r="AS229" s="32" t="str">
        <f t="shared" si="220"/>
        <v>-0.00020253164556962</v>
      </c>
      <c r="AT229" s="32" t="str">
        <f t="shared" si="221"/>
        <v>0.000455952519206233i</v>
      </c>
      <c r="AU229" s="32">
        <f t="shared" si="245"/>
        <v>4.5595251920623299E-4</v>
      </c>
      <c r="AV229" s="32">
        <f t="shared" si="246"/>
        <v>1.5707963267948966</v>
      </c>
      <c r="AW229" s="32" t="str">
        <f t="shared" si="222"/>
        <v>1+0.00531094837236668i</v>
      </c>
      <c r="AX229" s="32">
        <f t="shared" si="247"/>
        <v>1.0000141029868599</v>
      </c>
      <c r="AY229" s="32">
        <f t="shared" si="248"/>
        <v>5.3108984393695508E-3</v>
      </c>
      <c r="AZ229" s="32" t="str">
        <f t="shared" si="223"/>
        <v>1+0.906562793380047i</v>
      </c>
      <c r="BA229" s="32">
        <f t="shared" si="249"/>
        <v>1.3497614968360276</v>
      </c>
      <c r="BB229" s="32">
        <f t="shared" si="250"/>
        <v>0.7364291451066789</v>
      </c>
      <c r="BC229" s="60" t="str">
        <f t="shared" si="251"/>
        <v>-0.400319908694432+0.446320675476449i</v>
      </c>
      <c r="BD229" s="51">
        <f t="shared" si="252"/>
        <v>-4.4435163538772677</v>
      </c>
      <c r="BE229" s="63">
        <f t="shared" si="253"/>
        <v>131.88998985904149</v>
      </c>
      <c r="BF229" s="60" t="str">
        <f t="shared" si="254"/>
        <v>3.3454680860536+4.63982020930792i</v>
      </c>
      <c r="BG229" s="66">
        <f t="shared" si="255"/>
        <v>15.148144668694945</v>
      </c>
      <c r="BH229" s="63">
        <f t="shared" si="256"/>
        <v>54.20711490866389</v>
      </c>
      <c r="BI229" s="60" t="e">
        <f t="shared" si="209"/>
        <v>#NUM!</v>
      </c>
      <c r="BJ229" s="66" t="e">
        <f t="shared" si="257"/>
        <v>#NUM!</v>
      </c>
      <c r="BK229" s="63" t="e">
        <f t="shared" si="210"/>
        <v>#NUM!</v>
      </c>
      <c r="BL229" s="51">
        <f t="shared" si="258"/>
        <v>15.148144668694945</v>
      </c>
      <c r="BM229" s="63">
        <f t="shared" si="259"/>
        <v>54.20711490866389</v>
      </c>
      <c r="BO229" s="32">
        <f t="shared" si="260"/>
        <v>0</v>
      </c>
      <c r="BP229" s="32">
        <f t="shared" si="261"/>
        <v>0</v>
      </c>
    </row>
    <row r="230" spans="14:68" x14ac:dyDescent="0.25">
      <c r="N230" s="11">
        <v>12</v>
      </c>
      <c r="O230" s="52">
        <f t="shared" si="262"/>
        <v>1318.2567385564089</v>
      </c>
      <c r="P230" s="50" t="str">
        <f t="shared" si="212"/>
        <v>40.9090909090909</v>
      </c>
      <c r="Q230" s="18" t="str">
        <f t="shared" si="213"/>
        <v>1+4.26692343343629i</v>
      </c>
      <c r="R230" s="18">
        <f t="shared" si="224"/>
        <v>4.3825375739185324</v>
      </c>
      <c r="S230" s="18">
        <f t="shared" si="225"/>
        <v>1.340590108929683</v>
      </c>
      <c r="T230" s="18" t="str">
        <f t="shared" si="214"/>
        <v>1+0.00662628109663049i</v>
      </c>
      <c r="U230" s="18">
        <f t="shared" si="226"/>
        <v>1.0000219535596064</v>
      </c>
      <c r="V230" s="18">
        <f t="shared" si="227"/>
        <v>6.6261841178161278E-3</v>
      </c>
      <c r="W230" s="32" t="str">
        <f t="shared" si="215"/>
        <v>1-0.013787496344291i</v>
      </c>
      <c r="X230" s="18">
        <f t="shared" si="228"/>
        <v>1.0000950430111351</v>
      </c>
      <c r="Y230" s="18">
        <f t="shared" si="229"/>
        <v>-1.3786622798962157E-2</v>
      </c>
      <c r="Z230" s="32" t="str">
        <f t="shared" si="216"/>
        <v>0.99997219518674+0.0137154274169227i</v>
      </c>
      <c r="AA230" s="18">
        <f t="shared" si="230"/>
        <v>1.0000662498533868</v>
      </c>
      <c r="AB230" s="18">
        <f t="shared" si="231"/>
        <v>1.3714948791250974E-2</v>
      </c>
      <c r="AC230" s="68" t="str">
        <f t="shared" si="232"/>
        <v>1.93987173471741-9.13125859528269i</v>
      </c>
      <c r="AD230" s="66">
        <f t="shared" si="233"/>
        <v>19.402324365896384</v>
      </c>
      <c r="AE230" s="63">
        <f t="shared" si="234"/>
        <v>-78.006226896522762</v>
      </c>
      <c r="AF230" s="51" t="e">
        <f t="shared" si="235"/>
        <v>#NUM!</v>
      </c>
      <c r="AG230" s="51" t="str">
        <f t="shared" si="217"/>
        <v>1+19.3266531985056i</v>
      </c>
      <c r="AH230" s="51">
        <f t="shared" si="236"/>
        <v>19.352506913971293</v>
      </c>
      <c r="AI230" s="51">
        <f t="shared" si="237"/>
        <v>1.5191004119126765</v>
      </c>
      <c r="AJ230" s="51" t="str">
        <f t="shared" si="218"/>
        <v>1+0.00662628109663049i</v>
      </c>
      <c r="AK230" s="51">
        <f t="shared" si="238"/>
        <v>1.0000219535596064</v>
      </c>
      <c r="AL230" s="51">
        <f t="shared" si="239"/>
        <v>6.6261841178161278E-3</v>
      </c>
      <c r="AM230" s="51" t="e">
        <f t="shared" si="219"/>
        <v>#NUM!</v>
      </c>
      <c r="AN230" s="51" t="e">
        <f t="shared" si="240"/>
        <v>#NUM!</v>
      </c>
      <c r="AO230" s="51" t="e">
        <f t="shared" si="241"/>
        <v>#NUM!</v>
      </c>
      <c r="AP230" s="60" t="e">
        <f t="shared" si="242"/>
        <v>#NUM!</v>
      </c>
      <c r="AQ230" s="51" t="e">
        <f t="shared" si="243"/>
        <v>#NUM!</v>
      </c>
      <c r="AR230" s="63" t="e">
        <f t="shared" si="244"/>
        <v>#NUM!</v>
      </c>
      <c r="AS230" s="32" t="str">
        <f t="shared" si="220"/>
        <v>-0.00020253164556962</v>
      </c>
      <c r="AT230" s="32" t="str">
        <f t="shared" si="221"/>
        <v>0.000466573017716494i</v>
      </c>
      <c r="AU230" s="32">
        <f t="shared" si="245"/>
        <v>4.6657301771649398E-4</v>
      </c>
      <c r="AV230" s="32">
        <f t="shared" si="246"/>
        <v>1.5707963267948966</v>
      </c>
      <c r="AW230" s="32" t="str">
        <f t="shared" si="222"/>
        <v>1+0.0054346562518077i</v>
      </c>
      <c r="AX230" s="32">
        <f t="shared" si="247"/>
        <v>1.0000147676352462</v>
      </c>
      <c r="AY230" s="32">
        <f t="shared" si="248"/>
        <v>5.4346027476799806E-3</v>
      </c>
      <c r="AZ230" s="32" t="str">
        <f t="shared" si="223"/>
        <v>1+0.927679353528268i</v>
      </c>
      <c r="BA230" s="32">
        <f t="shared" si="249"/>
        <v>1.3640340842378629</v>
      </c>
      <c r="BB230" s="32">
        <f t="shared" si="250"/>
        <v>0.74789880230651995</v>
      </c>
      <c r="BC230" s="60" t="str">
        <f t="shared" si="251"/>
        <v>-0.400319376558505+0.436259091844862i</v>
      </c>
      <c r="BD230" s="51">
        <f t="shared" si="252"/>
        <v>-4.5521583830967272</v>
      </c>
      <c r="BE230" s="63">
        <f t="shared" si="253"/>
        <v>132.54006507428045</v>
      </c>
      <c r="BF230" s="60" t="str">
        <f t="shared" si="254"/>
        <v>3.20702633873308+4.50170642934139i</v>
      </c>
      <c r="BG230" s="66">
        <f t="shared" si="255"/>
        <v>14.850165982799659</v>
      </c>
      <c r="BH230" s="63">
        <f t="shared" si="256"/>
        <v>54.533838177757666</v>
      </c>
      <c r="BI230" s="60" t="e">
        <f t="shared" si="209"/>
        <v>#NUM!</v>
      </c>
      <c r="BJ230" s="66" t="e">
        <f t="shared" si="257"/>
        <v>#NUM!</v>
      </c>
      <c r="BK230" s="63" t="e">
        <f t="shared" si="210"/>
        <v>#NUM!</v>
      </c>
      <c r="BL230" s="51">
        <f t="shared" si="258"/>
        <v>14.850165982799659</v>
      </c>
      <c r="BM230" s="63">
        <f t="shared" si="259"/>
        <v>54.533838177757666</v>
      </c>
      <c r="BO230" s="32">
        <f t="shared" si="260"/>
        <v>0</v>
      </c>
      <c r="BP230" s="32">
        <f t="shared" si="261"/>
        <v>0</v>
      </c>
    </row>
    <row r="231" spans="14:68" x14ac:dyDescent="0.25">
      <c r="N231" s="11">
        <v>13</v>
      </c>
      <c r="O231" s="52">
        <f t="shared" si="262"/>
        <v>1348.9628825916541</v>
      </c>
      <c r="P231" s="50" t="str">
        <f t="shared" si="212"/>
        <v>40.9090909090909</v>
      </c>
      <c r="Q231" s="18" t="str">
        <f t="shared" si="213"/>
        <v>1+4.36631284803388i</v>
      </c>
      <c r="R231" s="18">
        <f t="shared" si="224"/>
        <v>4.4793624420117792</v>
      </c>
      <c r="S231" s="18">
        <f t="shared" si="225"/>
        <v>1.3456530180929305</v>
      </c>
      <c r="T231" s="18" t="str">
        <f t="shared" si="214"/>
        <v>1+0.0067806270110644i</v>
      </c>
      <c r="U231" s="18">
        <f t="shared" si="226"/>
        <v>1.0000229881871032</v>
      </c>
      <c r="V231" s="18">
        <f t="shared" si="227"/>
        <v>6.7805230965216259E-3</v>
      </c>
      <c r="W231" s="32" t="str">
        <f t="shared" si="215"/>
        <v>1-0.0141086483902095i</v>
      </c>
      <c r="X231" s="18">
        <f t="shared" si="228"/>
        <v>1.0000995220273823</v>
      </c>
      <c r="Y231" s="18">
        <f t="shared" si="229"/>
        <v>-1.4107712374556252E-2</v>
      </c>
      <c r="Z231" s="32" t="str">
        <f t="shared" si="216"/>
        <v>0.999970884786262+0.0140349007618723i</v>
      </c>
      <c r="AA231" s="18">
        <f t="shared" si="230"/>
        <v>1.0000693720235687</v>
      </c>
      <c r="AB231" s="18">
        <f t="shared" si="231"/>
        <v>1.4034387907039363E-2</v>
      </c>
      <c r="AC231" s="68" t="str">
        <f t="shared" si="232"/>
        <v>1.84834038650131-8.94429505220247i</v>
      </c>
      <c r="AD231" s="66">
        <f t="shared" si="233"/>
        <v>19.212534015166721</v>
      </c>
      <c r="AE231" s="63">
        <f t="shared" si="234"/>
        <v>-78.32416684221397</v>
      </c>
      <c r="AF231" s="51" t="e">
        <f t="shared" si="235"/>
        <v>#NUM!</v>
      </c>
      <c r="AG231" s="51" t="str">
        <f t="shared" si="217"/>
        <v>1+19.7768287822711i</v>
      </c>
      <c r="AH231" s="51">
        <f t="shared" si="236"/>
        <v>19.802094754931019</v>
      </c>
      <c r="AI231" s="51">
        <f t="shared" si="237"/>
        <v>1.5202751300405324</v>
      </c>
      <c r="AJ231" s="51" t="str">
        <f t="shared" si="218"/>
        <v>1+0.0067806270110644i</v>
      </c>
      <c r="AK231" s="51">
        <f t="shared" si="238"/>
        <v>1.0000229881871032</v>
      </c>
      <c r="AL231" s="51">
        <f t="shared" si="239"/>
        <v>6.7805230965216259E-3</v>
      </c>
      <c r="AM231" s="51" t="e">
        <f t="shared" si="219"/>
        <v>#NUM!</v>
      </c>
      <c r="AN231" s="51" t="e">
        <f t="shared" si="240"/>
        <v>#NUM!</v>
      </c>
      <c r="AO231" s="51" t="e">
        <f t="shared" si="241"/>
        <v>#NUM!</v>
      </c>
      <c r="AP231" s="60" t="e">
        <f t="shared" si="242"/>
        <v>#NUM!</v>
      </c>
      <c r="AQ231" s="51" t="e">
        <f t="shared" si="243"/>
        <v>#NUM!</v>
      </c>
      <c r="AR231" s="63" t="e">
        <f t="shared" si="244"/>
        <v>#NUM!</v>
      </c>
      <c r="AS231" s="32" t="str">
        <f t="shared" si="220"/>
        <v>-0.00020253164556962</v>
      </c>
      <c r="AT231" s="32" t="str">
        <f t="shared" si="221"/>
        <v>0.000477440899416572i</v>
      </c>
      <c r="AU231" s="32">
        <f t="shared" si="245"/>
        <v>4.7744089941657202E-4</v>
      </c>
      <c r="AV231" s="32">
        <f t="shared" si="246"/>
        <v>1.5707963267948966</v>
      </c>
      <c r="AW231" s="32" t="str">
        <f t="shared" si="222"/>
        <v>1+0.0055612456579296i</v>
      </c>
      <c r="AX231" s="32">
        <f t="shared" si="247"/>
        <v>1.0000154636070724</v>
      </c>
      <c r="AY231" s="32">
        <f t="shared" si="248"/>
        <v>5.5611883272717183E-3</v>
      </c>
      <c r="AZ231" s="32" t="str">
        <f t="shared" si="223"/>
        <v>1+0.949287781549016i</v>
      </c>
      <c r="BA231" s="32">
        <f t="shared" si="249"/>
        <v>1.3788209790245622</v>
      </c>
      <c r="BB231" s="32">
        <f t="shared" si="250"/>
        <v>0.75938826246995206</v>
      </c>
      <c r="BC231" s="60" t="str">
        <f t="shared" si="251"/>
        <v>-0.4003188193453+0.426428818285691i</v>
      </c>
      <c r="BD231" s="51">
        <f t="shared" si="252"/>
        <v>-4.65851122551208</v>
      </c>
      <c r="BE231" s="63">
        <f t="shared" si="253"/>
        <v>133.19110983107095</v>
      </c>
      <c r="BF231" s="60" t="str">
        <f t="shared" si="254"/>
        <v>3.07417972823681+4.36875524197917i</v>
      </c>
      <c r="BG231" s="66">
        <f t="shared" si="255"/>
        <v>14.554022789654637</v>
      </c>
      <c r="BH231" s="63">
        <f t="shared" si="256"/>
        <v>54.86694298885697</v>
      </c>
      <c r="BI231" s="60" t="e">
        <f t="shared" si="209"/>
        <v>#NUM!</v>
      </c>
      <c r="BJ231" s="66" t="e">
        <f t="shared" si="257"/>
        <v>#NUM!</v>
      </c>
      <c r="BK231" s="63" t="e">
        <f t="shared" si="210"/>
        <v>#NUM!</v>
      </c>
      <c r="BL231" s="51">
        <f t="shared" si="258"/>
        <v>14.554022789654637</v>
      </c>
      <c r="BM231" s="63">
        <f t="shared" si="259"/>
        <v>54.86694298885697</v>
      </c>
      <c r="BO231" s="32">
        <f t="shared" si="260"/>
        <v>0</v>
      </c>
      <c r="BP231" s="32">
        <f t="shared" si="261"/>
        <v>0</v>
      </c>
    </row>
    <row r="232" spans="14:68" x14ac:dyDescent="0.25">
      <c r="N232" s="11">
        <v>14</v>
      </c>
      <c r="O232" s="52">
        <f t="shared" si="262"/>
        <v>1380.3842646028863</v>
      </c>
      <c r="P232" s="50" t="str">
        <f t="shared" si="212"/>
        <v>40.9090909090909</v>
      </c>
      <c r="Q232" s="18" t="str">
        <f t="shared" si="213"/>
        <v>1+4.4680173394985i</v>
      </c>
      <c r="R232" s="18">
        <f t="shared" si="224"/>
        <v>4.5785564259992748</v>
      </c>
      <c r="S232" s="18">
        <f t="shared" si="225"/>
        <v>1.3506120526832917</v>
      </c>
      <c r="T232" s="18" t="str">
        <f t="shared" si="214"/>
        <v>1+0.0069385681036918i</v>
      </c>
      <c r="U232" s="18">
        <f t="shared" si="226"/>
        <v>1.0000240715739446</v>
      </c>
      <c r="V232" s="18">
        <f t="shared" si="227"/>
        <v>6.938456757397877E-3</v>
      </c>
      <c r="W232" s="32" t="str">
        <f t="shared" si="215"/>
        <v>1-0.0144372810282545i</v>
      </c>
      <c r="X232" s="18">
        <f t="shared" si="228"/>
        <v>1.0001042121116623</v>
      </c>
      <c r="Y232" s="18">
        <f t="shared" si="229"/>
        <v>-1.4436278075056401E-2</v>
      </c>
      <c r="Z232" s="32" t="str">
        <f t="shared" si="216"/>
        <v>0.999969512628513+0.0143618155969797i</v>
      </c>
      <c r="AA232" s="18">
        <f t="shared" si="230"/>
        <v>1.0000726413284924</v>
      </c>
      <c r="AB232" s="18">
        <f t="shared" si="231"/>
        <v>1.4361266065161065E-2</v>
      </c>
      <c r="AC232" s="68" t="str">
        <f t="shared" si="232"/>
        <v>1.7605264031398-8.76027642865872i</v>
      </c>
      <c r="AD232" s="66">
        <f t="shared" si="233"/>
        <v>19.0223084331801</v>
      </c>
      <c r="AE232" s="63">
        <f t="shared" si="234"/>
        <v>-78.636803829296625</v>
      </c>
      <c r="AF232" s="51" t="e">
        <f t="shared" si="235"/>
        <v>#NUM!</v>
      </c>
      <c r="AG232" s="51" t="str">
        <f t="shared" si="217"/>
        <v>1+20.2374903024344i</v>
      </c>
      <c r="AH232" s="51">
        <f t="shared" si="236"/>
        <v>20.262181860330994</v>
      </c>
      <c r="AI232" s="51">
        <f t="shared" si="237"/>
        <v>1.5214232431834549</v>
      </c>
      <c r="AJ232" s="51" t="str">
        <f t="shared" si="218"/>
        <v>1+0.0069385681036918i</v>
      </c>
      <c r="AK232" s="51">
        <f t="shared" si="238"/>
        <v>1.0000240715739446</v>
      </c>
      <c r="AL232" s="51">
        <f t="shared" si="239"/>
        <v>6.938456757397877E-3</v>
      </c>
      <c r="AM232" s="51" t="e">
        <f t="shared" si="219"/>
        <v>#NUM!</v>
      </c>
      <c r="AN232" s="51" t="e">
        <f t="shared" si="240"/>
        <v>#NUM!</v>
      </c>
      <c r="AO232" s="51" t="e">
        <f t="shared" si="241"/>
        <v>#NUM!</v>
      </c>
      <c r="AP232" s="60" t="e">
        <f t="shared" si="242"/>
        <v>#NUM!</v>
      </c>
      <c r="AQ232" s="51" t="e">
        <f t="shared" si="243"/>
        <v>#NUM!</v>
      </c>
      <c r="AR232" s="63" t="e">
        <f t="shared" si="244"/>
        <v>#NUM!</v>
      </c>
      <c r="AS232" s="32" t="str">
        <f t="shared" si="220"/>
        <v>-0.00020253164556962</v>
      </c>
      <c r="AT232" s="32" t="str">
        <f t="shared" si="221"/>
        <v>0.000488561926601199i</v>
      </c>
      <c r="AU232" s="32">
        <f t="shared" si="245"/>
        <v>4.8856192660119897E-4</v>
      </c>
      <c r="AV232" s="32">
        <f t="shared" si="246"/>
        <v>1.5707963267948966</v>
      </c>
      <c r="AW232" s="32" t="str">
        <f t="shared" si="222"/>
        <v>1+0.00569078371011114i</v>
      </c>
      <c r="AX232" s="32">
        <f t="shared" si="247"/>
        <v>1.0000161923785211</v>
      </c>
      <c r="AY232" s="32">
        <f t="shared" si="248"/>
        <v>5.6907222792581605E-3</v>
      </c>
      <c r="AZ232" s="32" t="str">
        <f t="shared" si="223"/>
        <v>1+0.971399534516852i</v>
      </c>
      <c r="BA232" s="32">
        <f t="shared" si="249"/>
        <v>1.3941366703661291</v>
      </c>
      <c r="BB232" s="32">
        <f t="shared" si="250"/>
        <v>0.77089148492284754</v>
      </c>
      <c r="BC232" s="60" t="str">
        <f t="shared" si="251"/>
        <v>-0.400318235873109+0.416824642638274i</v>
      </c>
      <c r="BD232" s="51">
        <f t="shared" si="252"/>
        <v>-4.7625681942778817</v>
      </c>
      <c r="BE232" s="63">
        <f t="shared" si="253"/>
        <v>133.84277417966959</v>
      </c>
      <c r="BF232" s="60" t="str">
        <f t="shared" si="254"/>
        <v>2.94672826787521+4.24072919452543i</v>
      </c>
      <c r="BG232" s="66">
        <f t="shared" si="255"/>
        <v>14.259740238902216</v>
      </c>
      <c r="BH232" s="63">
        <f t="shared" si="256"/>
        <v>55.205970350372958</v>
      </c>
      <c r="BI232" s="60" t="e">
        <f t="shared" si="209"/>
        <v>#NUM!</v>
      </c>
      <c r="BJ232" s="66" t="e">
        <f t="shared" si="257"/>
        <v>#NUM!</v>
      </c>
      <c r="BK232" s="63" t="e">
        <f t="shared" si="210"/>
        <v>#NUM!</v>
      </c>
      <c r="BL232" s="51">
        <f t="shared" si="258"/>
        <v>14.259740238902216</v>
      </c>
      <c r="BM232" s="63">
        <f t="shared" si="259"/>
        <v>55.205970350372958</v>
      </c>
      <c r="BO232" s="32">
        <f t="shared" si="260"/>
        <v>0</v>
      </c>
      <c r="BP232" s="32">
        <f t="shared" si="261"/>
        <v>0</v>
      </c>
    </row>
    <row r="233" spans="14:68" x14ac:dyDescent="0.25">
      <c r="N233" s="11">
        <v>15</v>
      </c>
      <c r="O233" s="52">
        <f t="shared" si="262"/>
        <v>1412.5375446227545</v>
      </c>
      <c r="P233" s="50" t="str">
        <f t="shared" si="212"/>
        <v>40.9090909090909</v>
      </c>
      <c r="Q233" s="18" t="str">
        <f t="shared" si="213"/>
        <v>1+4.57209083289771i</v>
      </c>
      <c r="R233" s="18">
        <f t="shared" si="224"/>
        <v>4.6801724951402459</v>
      </c>
      <c r="S233" s="18">
        <f t="shared" si="225"/>
        <v>1.3554688659845235</v>
      </c>
      <c r="T233" s="18" t="str">
        <f t="shared" si="214"/>
        <v>1+0.00710018811697058i</v>
      </c>
      <c r="U233" s="18">
        <f t="shared" si="226"/>
        <v>1.0000252060179764</v>
      </c>
      <c r="V233" s="18">
        <f t="shared" si="227"/>
        <v>7.1000688074294924E-3</v>
      </c>
      <c r="W233" s="32" t="str">
        <f t="shared" si="215"/>
        <v>1-0.0147735685038007i</v>
      </c>
      <c r="X233" s="18">
        <f t="shared" si="228"/>
        <v>1.000109123209231</v>
      </c>
      <c r="Y233" s="18">
        <f t="shared" si="229"/>
        <v>-1.4772493826419677E-2</v>
      </c>
      <c r="Z233" s="32" t="str">
        <f t="shared" si="216"/>
        <v>0.999968075802961+0.0146963452568178i</v>
      </c>
      <c r="AA233" s="18">
        <f t="shared" si="230"/>
        <v>1.0000760647015727</v>
      </c>
      <c r="AB233" s="18">
        <f t="shared" si="231"/>
        <v>1.4695756425149307E-2</v>
      </c>
      <c r="AC233" s="68" t="str">
        <f t="shared" si="232"/>
        <v>1.67629539508197-8.5792137824911i</v>
      </c>
      <c r="AD233" s="66">
        <f t="shared" si="233"/>
        <v>18.831665422690811</v>
      </c>
      <c r="AE233" s="63">
        <f t="shared" si="234"/>
        <v>-78.944247674429064</v>
      </c>
      <c r="AF233" s="51" t="e">
        <f t="shared" si="235"/>
        <v>#NUM!</v>
      </c>
      <c r="AG233" s="51" t="str">
        <f t="shared" si="217"/>
        <v>1+20.7088820078308i</v>
      </c>
      <c r="AH233" s="51">
        <f t="shared" si="236"/>
        <v>20.733012178992663</v>
      </c>
      <c r="AI233" s="51">
        <f t="shared" si="237"/>
        <v>1.522545347972144</v>
      </c>
      <c r="AJ233" s="51" t="str">
        <f t="shared" si="218"/>
        <v>1+0.00710018811697058i</v>
      </c>
      <c r="AK233" s="51">
        <f t="shared" si="238"/>
        <v>1.0000252060179764</v>
      </c>
      <c r="AL233" s="51">
        <f t="shared" si="239"/>
        <v>7.1000688074294924E-3</v>
      </c>
      <c r="AM233" s="51" t="e">
        <f t="shared" si="219"/>
        <v>#NUM!</v>
      </c>
      <c r="AN233" s="51" t="e">
        <f t="shared" si="240"/>
        <v>#NUM!</v>
      </c>
      <c r="AO233" s="51" t="e">
        <f t="shared" si="241"/>
        <v>#NUM!</v>
      </c>
      <c r="AP233" s="60" t="e">
        <f t="shared" si="242"/>
        <v>#NUM!</v>
      </c>
      <c r="AQ233" s="51" t="e">
        <f t="shared" si="243"/>
        <v>#NUM!</v>
      </c>
      <c r="AR233" s="63" t="e">
        <f t="shared" si="244"/>
        <v>#NUM!</v>
      </c>
      <c r="AS233" s="32" t="str">
        <f t="shared" si="220"/>
        <v>-0.00020253164556962</v>
      </c>
      <c r="AT233" s="32" t="str">
        <f t="shared" si="221"/>
        <v>0.000499941995786191i</v>
      </c>
      <c r="AU233" s="32">
        <f t="shared" si="245"/>
        <v>4.9994199578619098E-4</v>
      </c>
      <c r="AV233" s="32">
        <f t="shared" si="246"/>
        <v>1.5707963267948966</v>
      </c>
      <c r="AW233" s="32" t="str">
        <f t="shared" si="222"/>
        <v>1+0.00582333909114219i</v>
      </c>
      <c r="AX233" s="32">
        <f t="shared" si="247"/>
        <v>1.0000169554953409</v>
      </c>
      <c r="AY233" s="32">
        <f t="shared" si="248"/>
        <v>5.8232732668575624E-3</v>
      </c>
      <c r="AZ233" s="32" t="str">
        <f t="shared" si="223"/>
        <v>1+0.99402633637588i</v>
      </c>
      <c r="BA233" s="32">
        <f t="shared" si="249"/>
        <v>1.4099958714155352</v>
      </c>
      <c r="BB233" s="32">
        <f t="shared" si="250"/>
        <v>0.78240239265729439</v>
      </c>
      <c r="BC233" s="60" t="str">
        <f t="shared" si="251"/>
        <v>-0.400317624904542+0.407441472620666i</v>
      </c>
      <c r="BD233" s="51">
        <f t="shared" si="252"/>
        <v>-4.8643250167304606</v>
      </c>
      <c r="BE233" s="63">
        <f t="shared" si="253"/>
        <v>134.49470599905808</v>
      </c>
      <c r="BF233" s="60" t="str">
        <f t="shared" si="254"/>
        <v>2.82447690626805+4.11740274927459i</v>
      </c>
      <c r="BG233" s="66">
        <f t="shared" si="255"/>
        <v>13.967340405960352</v>
      </c>
      <c r="BH233" s="63">
        <f t="shared" si="256"/>
        <v>55.550458324629076</v>
      </c>
      <c r="BI233" s="60" t="e">
        <f t="shared" si="209"/>
        <v>#NUM!</v>
      </c>
      <c r="BJ233" s="66" t="e">
        <f t="shared" si="257"/>
        <v>#NUM!</v>
      </c>
      <c r="BK233" s="63" t="e">
        <f t="shared" si="210"/>
        <v>#NUM!</v>
      </c>
      <c r="BL233" s="51">
        <f t="shared" si="258"/>
        <v>13.967340405960352</v>
      </c>
      <c r="BM233" s="63">
        <f t="shared" si="259"/>
        <v>55.550458324629076</v>
      </c>
      <c r="BO233" s="32">
        <f t="shared" si="260"/>
        <v>0</v>
      </c>
      <c r="BP233" s="32">
        <f t="shared" si="261"/>
        <v>0</v>
      </c>
    </row>
    <row r="234" spans="14:68" x14ac:dyDescent="0.25">
      <c r="N234" s="11">
        <v>16</v>
      </c>
      <c r="O234" s="52">
        <f t="shared" si="262"/>
        <v>1445.4397707459289</v>
      </c>
      <c r="P234" s="50" t="str">
        <f t="shared" si="212"/>
        <v>40.9090909090909</v>
      </c>
      <c r="Q234" s="18" t="str">
        <f t="shared" si="213"/>
        <v>1+4.67858850937531i</v>
      </c>
      <c r="R234" s="18">
        <f t="shared" si="224"/>
        <v>4.7842648797969671</v>
      </c>
      <c r="S234" s="18">
        <f t="shared" si="225"/>
        <v>1.3602251162001802</v>
      </c>
      <c r="T234" s="18" t="str">
        <f t="shared" si="214"/>
        <v>1+0.00726557274397108i</v>
      </c>
      <c r="U234" s="18">
        <f t="shared" si="226"/>
        <v>1.0000263939253293</v>
      </c>
      <c r="V234" s="18">
        <f t="shared" si="227"/>
        <v>7.2654449016767405E-3</v>
      </c>
      <c r="W234" s="32" t="str">
        <f t="shared" si="215"/>
        <v>1-0.015117689120919i</v>
      </c>
      <c r="X234" s="18">
        <f t="shared" si="228"/>
        <v>1.0001142657338495</v>
      </c>
      <c r="Y234" s="18">
        <f t="shared" si="229"/>
        <v>-1.511653759046396E-2</v>
      </c>
      <c r="Z234" s="32" t="str">
        <f t="shared" si="216"/>
        <v>0.999966571261906+0.0150386671134401i</v>
      </c>
      <c r="AA234" s="18">
        <f t="shared" si="230"/>
        <v>1.0000796494029072</v>
      </c>
      <c r="AB234" s="18">
        <f t="shared" si="231"/>
        <v>1.5038036171502477E-2</v>
      </c>
      <c r="AC234" s="68" t="str">
        <f t="shared" si="232"/>
        <v>1.59551642632371-8.40111363298938i</v>
      </c>
      <c r="AD234" s="66">
        <f t="shared" si="233"/>
        <v>18.640622143186881</v>
      </c>
      <c r="AE234" s="63">
        <f t="shared" si="234"/>
        <v>-79.246608826388012</v>
      </c>
      <c r="AF234" s="51" t="e">
        <f t="shared" si="235"/>
        <v>#NUM!</v>
      </c>
      <c r="AG234" s="51" t="str">
        <f t="shared" si="217"/>
        <v>1+21.1912538365823i</v>
      </c>
      <c r="AH234" s="51">
        <f t="shared" si="236"/>
        <v>21.214835355629422</v>
      </c>
      <c r="AI234" s="51">
        <f t="shared" si="237"/>
        <v>1.5236420280520802</v>
      </c>
      <c r="AJ234" s="51" t="str">
        <f t="shared" si="218"/>
        <v>1+0.00726557274397108i</v>
      </c>
      <c r="AK234" s="51">
        <f t="shared" si="238"/>
        <v>1.0000263939253293</v>
      </c>
      <c r="AL234" s="51">
        <f t="shared" si="239"/>
        <v>7.2654449016767405E-3</v>
      </c>
      <c r="AM234" s="51" t="e">
        <f t="shared" si="219"/>
        <v>#NUM!</v>
      </c>
      <c r="AN234" s="51" t="e">
        <f t="shared" si="240"/>
        <v>#NUM!</v>
      </c>
      <c r="AO234" s="51" t="e">
        <f t="shared" si="241"/>
        <v>#NUM!</v>
      </c>
      <c r="AP234" s="60" t="e">
        <f t="shared" si="242"/>
        <v>#NUM!</v>
      </c>
      <c r="AQ234" s="51" t="e">
        <f t="shared" si="243"/>
        <v>#NUM!</v>
      </c>
      <c r="AR234" s="63" t="e">
        <f t="shared" si="244"/>
        <v>#NUM!</v>
      </c>
      <c r="AS234" s="32" t="str">
        <f t="shared" si="220"/>
        <v>-0.00020253164556962</v>
      </c>
      <c r="AT234" s="32" t="str">
        <f t="shared" si="221"/>
        <v>0.000511587140834864i</v>
      </c>
      <c r="AU234" s="32">
        <f t="shared" si="245"/>
        <v>5.1158714083486404E-4</v>
      </c>
      <c r="AV234" s="32">
        <f t="shared" si="246"/>
        <v>1.5707963267948966</v>
      </c>
      <c r="AW234" s="32" t="str">
        <f t="shared" si="222"/>
        <v>1+0.00595898208364039i</v>
      </c>
      <c r="AX234" s="32">
        <f t="shared" si="247"/>
        <v>1.000017754576124</v>
      </c>
      <c r="AY234" s="32">
        <f t="shared" si="248"/>
        <v>5.9589115517162897E-3</v>
      </c>
      <c r="AZ234" s="32" t="str">
        <f t="shared" si="223"/>
        <v>1+1.01718018415595i</v>
      </c>
      <c r="BA234" s="32">
        <f t="shared" si="249"/>
        <v>1.4264135189486715</v>
      </c>
      <c r="BB234" s="32">
        <f t="shared" si="250"/>
        <v>0.7939148883300704</v>
      </c>
      <c r="BC234" s="60" t="str">
        <f t="shared" si="251"/>
        <v>-0.400316985143914+0.398274333129535i</v>
      </c>
      <c r="BD234" s="51">
        <f t="shared" si="252"/>
        <v>-4.9637798525268586</v>
      </c>
      <c r="BE234" s="63">
        <f t="shared" si="253"/>
        <v>135.146551911508</v>
      </c>
      <c r="BF234" s="60" t="str">
        <f t="shared" si="254"/>
        <v>2.70723560419079+3.99856172210104i</v>
      </c>
      <c r="BG234" s="66">
        <f t="shared" si="255"/>
        <v>13.676842290660023</v>
      </c>
      <c r="BH234" s="63">
        <f t="shared" si="256"/>
        <v>55.899943085120022</v>
      </c>
      <c r="BI234" s="60" t="e">
        <f t="shared" si="209"/>
        <v>#NUM!</v>
      </c>
      <c r="BJ234" s="66" t="e">
        <f t="shared" si="257"/>
        <v>#NUM!</v>
      </c>
      <c r="BK234" s="63" t="e">
        <f t="shared" si="210"/>
        <v>#NUM!</v>
      </c>
      <c r="BL234" s="51">
        <f t="shared" si="258"/>
        <v>13.676842290660023</v>
      </c>
      <c r="BM234" s="63">
        <f t="shared" si="259"/>
        <v>55.899943085120022</v>
      </c>
      <c r="BO234" s="32">
        <f t="shared" si="260"/>
        <v>0</v>
      </c>
      <c r="BP234" s="32">
        <f t="shared" si="261"/>
        <v>0</v>
      </c>
    </row>
    <row r="235" spans="14:68" x14ac:dyDescent="0.25">
      <c r="N235" s="11">
        <v>17</v>
      </c>
      <c r="O235" s="52">
        <f t="shared" si="262"/>
        <v>1479.1083881682086</v>
      </c>
      <c r="P235" s="50" t="str">
        <f t="shared" si="212"/>
        <v>40.9090909090909</v>
      </c>
      <c r="Q235" s="18" t="str">
        <f t="shared" si="213"/>
        <v>1+4.78756683540901i</v>
      </c>
      <c r="R235" s="18">
        <f t="shared" si="224"/>
        <v>4.8908891015344285</v>
      </c>
      <c r="S235" s="18">
        <f t="shared" si="225"/>
        <v>1.3648824639960626</v>
      </c>
      <c r="T235" s="18" t="str">
        <f t="shared" si="214"/>
        <v>1+0.00743480967381166i</v>
      </c>
      <c r="U235" s="18">
        <f t="shared" si="226"/>
        <v>1.0000276378155184</v>
      </c>
      <c r="V235" s="18">
        <f t="shared" si="227"/>
        <v>7.4346726885297192E-3</v>
      </c>
      <c r="W235" s="32" t="str">
        <f t="shared" si="215"/>
        <v>1-0.0154698253369154i</v>
      </c>
      <c r="X235" s="18">
        <f t="shared" si="228"/>
        <v>1.0001196505898455</v>
      </c>
      <c r="Y235" s="18">
        <f t="shared" si="229"/>
        <v>-1.5468591457774782E-2</v>
      </c>
      <c r="Z235" s="32" t="str">
        <f t="shared" si="216"/>
        <v>0.999964995814017+0.0153889626704263i</v>
      </c>
      <c r="AA235" s="18">
        <f t="shared" si="230"/>
        <v>1.0000834030346664</v>
      </c>
      <c r="AB235" s="18">
        <f t="shared" si="231"/>
        <v>1.5388286606835E-2</v>
      </c>
      <c r="AC235" s="68" t="str">
        <f t="shared" si="232"/>
        <v>1.51806205151002-8.22597825990282i</v>
      </c>
      <c r="AD235" s="66">
        <f t="shared" si="233"/>
        <v>18.449195127890064</v>
      </c>
      <c r="AE235" s="63">
        <f t="shared" si="234"/>
        <v>-79.543998233328963</v>
      </c>
      <c r="AF235" s="51" t="e">
        <f t="shared" si="235"/>
        <v>#NUM!</v>
      </c>
      <c r="AG235" s="51" t="str">
        <f t="shared" si="217"/>
        <v>1+21.6848615486173i</v>
      </c>
      <c r="AH235" s="51">
        <f t="shared" si="236"/>
        <v>21.707906863230757</v>
      </c>
      <c r="AI235" s="51">
        <f t="shared" si="237"/>
        <v>1.524713854339679</v>
      </c>
      <c r="AJ235" s="51" t="str">
        <f t="shared" si="218"/>
        <v>1+0.00743480967381166i</v>
      </c>
      <c r="AK235" s="51">
        <f t="shared" si="238"/>
        <v>1.0000276378155184</v>
      </c>
      <c r="AL235" s="51">
        <f t="shared" si="239"/>
        <v>7.4346726885297192E-3</v>
      </c>
      <c r="AM235" s="51" t="e">
        <f t="shared" si="219"/>
        <v>#NUM!</v>
      </c>
      <c r="AN235" s="51" t="e">
        <f t="shared" si="240"/>
        <v>#NUM!</v>
      </c>
      <c r="AO235" s="51" t="e">
        <f t="shared" si="241"/>
        <v>#NUM!</v>
      </c>
      <c r="AP235" s="60" t="e">
        <f t="shared" si="242"/>
        <v>#NUM!</v>
      </c>
      <c r="AQ235" s="51" t="e">
        <f t="shared" si="243"/>
        <v>#NUM!</v>
      </c>
      <c r="AR235" s="63" t="e">
        <f t="shared" si="244"/>
        <v>#NUM!</v>
      </c>
      <c r="AS235" s="32" t="str">
        <f t="shared" si="220"/>
        <v>-0.00020253164556962</v>
      </c>
      <c r="AT235" s="32" t="str">
        <f t="shared" si="221"/>
        <v>0.000523503536157263i</v>
      </c>
      <c r="AU235" s="32">
        <f t="shared" si="245"/>
        <v>5.2350353615726304E-4</v>
      </c>
      <c r="AV235" s="32">
        <f t="shared" si="246"/>
        <v>1.5707963267948966</v>
      </c>
      <c r="AW235" s="32" t="str">
        <f t="shared" si="222"/>
        <v>1+0.00609778460731578i</v>
      </c>
      <c r="AX235" s="32">
        <f t="shared" si="247"/>
        <v>1.0000185913157402</v>
      </c>
      <c r="AY235" s="32">
        <f t="shared" si="248"/>
        <v>6.0977090310733563E-3</v>
      </c>
      <c r="AZ235" s="32" t="str">
        <f t="shared" si="223"/>
        <v>1+1.04087335433363i</v>
      </c>
      <c r="BA235" s="32">
        <f t="shared" si="249"/>
        <v>1.4434047733611464</v>
      </c>
      <c r="BB235" s="32">
        <f t="shared" si="250"/>
        <v>0.80542287039219307</v>
      </c>
      <c r="BC235" s="60" t="str">
        <f t="shared" si="251"/>
        <v>-0.400316315234489+0.389318363602193i</v>
      </c>
      <c r="BD235" s="51">
        <f t="shared" si="252"/>
        <v>-5.0609333015259814</v>
      </c>
      <c r="BE235" s="63">
        <f t="shared" si="253"/>
        <v>135.79795820460575</v>
      </c>
      <c r="BF235" s="60" t="str">
        <f t="shared" si="254"/>
        <v>2.59481938841478+3.88400273994378i</v>
      </c>
      <c r="BG235" s="66">
        <f t="shared" si="255"/>
        <v>13.388261826364081</v>
      </c>
      <c r="BH235" s="63">
        <f t="shared" si="256"/>
        <v>56.253959971276835</v>
      </c>
      <c r="BI235" s="60" t="e">
        <f t="shared" si="209"/>
        <v>#NUM!</v>
      </c>
      <c r="BJ235" s="66" t="e">
        <f t="shared" si="257"/>
        <v>#NUM!</v>
      </c>
      <c r="BK235" s="63" t="e">
        <f t="shared" si="210"/>
        <v>#NUM!</v>
      </c>
      <c r="BL235" s="51">
        <f t="shared" si="258"/>
        <v>13.388261826364081</v>
      </c>
      <c r="BM235" s="63">
        <f t="shared" si="259"/>
        <v>56.253959971276835</v>
      </c>
      <c r="BO235" s="32">
        <f t="shared" si="260"/>
        <v>0</v>
      </c>
      <c r="BP235" s="32">
        <f t="shared" si="261"/>
        <v>0</v>
      </c>
    </row>
    <row r="236" spans="14:68" x14ac:dyDescent="0.25">
      <c r="N236" s="11">
        <v>18</v>
      </c>
      <c r="O236" s="52">
        <f t="shared" si="262"/>
        <v>1513.5612484362093</v>
      </c>
      <c r="P236" s="50" t="str">
        <f t="shared" si="212"/>
        <v>40.9090909090909</v>
      </c>
      <c r="Q236" s="18" t="str">
        <f t="shared" si="213"/>
        <v>1+4.89908359274978i</v>
      </c>
      <c r="R236" s="18">
        <f t="shared" si="224"/>
        <v>5.000102003834531</v>
      </c>
      <c r="S236" s="18">
        <f t="shared" si="225"/>
        <v>1.3694425702069499</v>
      </c>
      <c r="T236" s="18" t="str">
        <f t="shared" si="214"/>
        <v>1+0.00760798863815262i</v>
      </c>
      <c r="U236" s="18">
        <f t="shared" si="226"/>
        <v>1.0000289403267879</v>
      </c>
      <c r="V236" s="18">
        <f t="shared" si="227"/>
        <v>7.6078418560079049E-3</v>
      </c>
      <c r="W236" s="32" t="str">
        <f t="shared" si="215"/>
        <v>1-0.0158301638590728i</v>
      </c>
      <c r="X236" s="18">
        <f t="shared" si="228"/>
        <v>1.0001252891952113</v>
      </c>
      <c r="Y236" s="18">
        <f t="shared" si="229"/>
        <v>-1.5828841742698479E-2</v>
      </c>
      <c r="Z236" s="32" t="str">
        <f t="shared" si="216"/>
        <v>0.999963346117556+0.0157474176591174i</v>
      </c>
      <c r="AA236" s="18">
        <f t="shared" si="230"/>
        <v>1.0000873335571998</v>
      </c>
      <c r="AB236" s="18">
        <f t="shared" si="231"/>
        <v>1.5746693247153918E-2</v>
      </c>
      <c r="AC236" s="68" t="str">
        <f t="shared" si="232"/>
        <v>1.44380833857037-8.05380599094085i</v>
      </c>
      <c r="AD236" s="66">
        <f t="shared" si="233"/>
        <v>18.257400300904923</v>
      </c>
      <c r="AE236" s="63">
        <f t="shared" si="234"/>
        <v>-79.836527219640161</v>
      </c>
      <c r="AF236" s="51" t="e">
        <f t="shared" si="235"/>
        <v>#NUM!</v>
      </c>
      <c r="AG236" s="51" t="str">
        <f t="shared" si="217"/>
        <v>1+22.1899668612785i</v>
      </c>
      <c r="AH236" s="51">
        <f t="shared" si="236"/>
        <v>22.212488138536795</v>
      </c>
      <c r="AI236" s="51">
        <f t="shared" si="237"/>
        <v>1.5257613852752117</v>
      </c>
      <c r="AJ236" s="51" t="str">
        <f t="shared" si="218"/>
        <v>1+0.00760798863815262i</v>
      </c>
      <c r="AK236" s="51">
        <f t="shared" si="238"/>
        <v>1.0000289403267879</v>
      </c>
      <c r="AL236" s="51">
        <f t="shared" si="239"/>
        <v>7.6078418560079049E-3</v>
      </c>
      <c r="AM236" s="51" t="e">
        <f t="shared" si="219"/>
        <v>#NUM!</v>
      </c>
      <c r="AN236" s="51" t="e">
        <f t="shared" si="240"/>
        <v>#NUM!</v>
      </c>
      <c r="AO236" s="51" t="e">
        <f t="shared" si="241"/>
        <v>#NUM!</v>
      </c>
      <c r="AP236" s="60" t="e">
        <f t="shared" si="242"/>
        <v>#NUM!</v>
      </c>
      <c r="AQ236" s="51" t="e">
        <f t="shared" si="243"/>
        <v>#NUM!</v>
      </c>
      <c r="AR236" s="63" t="e">
        <f t="shared" si="244"/>
        <v>#NUM!</v>
      </c>
      <c r="AS236" s="32" t="str">
        <f t="shared" si="220"/>
        <v>-0.00020253164556962</v>
      </c>
      <c r="AT236" s="32" t="str">
        <f t="shared" si="221"/>
        <v>0.000535697499983922i</v>
      </c>
      <c r="AU236" s="32">
        <f t="shared" si="245"/>
        <v>5.3569749998392201E-4</v>
      </c>
      <c r="AV236" s="32">
        <f t="shared" si="246"/>
        <v>1.5707963267948966</v>
      </c>
      <c r="AW236" s="32" t="str">
        <f t="shared" si="222"/>
        <v>1+0.00623982025710368i</v>
      </c>
      <c r="AX236" s="32">
        <f t="shared" si="247"/>
        <v>1.0000194674889289</v>
      </c>
      <c r="AY236" s="32">
        <f t="shared" si="248"/>
        <v>6.2397392757860487E-3</v>
      </c>
      <c r="AZ236" s="32" t="str">
        <f t="shared" si="223"/>
        <v>1+1.06511840934137i</v>
      </c>
      <c r="BA236" s="32">
        <f t="shared" si="249"/>
        <v>1.4609850190600484</v>
      </c>
      <c r="BB236" s="32">
        <f t="shared" si="250"/>
        <v>0.81692024924563178</v>
      </c>
      <c r="BC236" s="60" t="str">
        <f t="shared" si="251"/>
        <v>-0.400315613755609+0.380568815439347i</v>
      </c>
      <c r="BD236" s="51">
        <f t="shared" si="252"/>
        <v>-5.1557884013413506</v>
      </c>
      <c r="BE236" s="63">
        <f t="shared" si="253"/>
        <v>136.44857175478552</v>
      </c>
      <c r="BF236" s="60" t="str">
        <f t="shared" si="254"/>
        <v>2.48704838455041+3.77353271746326i</v>
      </c>
      <c r="BG236" s="66">
        <f t="shared" si="255"/>
        <v>13.101611899563565</v>
      </c>
      <c r="BH236" s="63">
        <f t="shared" si="256"/>
        <v>56.612044535145344</v>
      </c>
      <c r="BI236" s="60" t="e">
        <f t="shared" si="209"/>
        <v>#NUM!</v>
      </c>
      <c r="BJ236" s="66" t="e">
        <f t="shared" si="257"/>
        <v>#NUM!</v>
      </c>
      <c r="BK236" s="63" t="e">
        <f t="shared" si="210"/>
        <v>#NUM!</v>
      </c>
      <c r="BL236" s="51">
        <f t="shared" si="258"/>
        <v>13.101611899563565</v>
      </c>
      <c r="BM236" s="63">
        <f t="shared" si="259"/>
        <v>56.612044535145344</v>
      </c>
      <c r="BO236" s="32">
        <f t="shared" si="260"/>
        <v>0</v>
      </c>
      <c r="BP236" s="32">
        <f t="shared" si="261"/>
        <v>0</v>
      </c>
    </row>
    <row r="237" spans="14:68" x14ac:dyDescent="0.25">
      <c r="N237" s="11">
        <v>19</v>
      </c>
      <c r="O237" s="52">
        <f t="shared" si="262"/>
        <v>1548.8166189124822</v>
      </c>
      <c r="P237" s="50" t="str">
        <f t="shared" si="212"/>
        <v>40.9090909090909</v>
      </c>
      <c r="Q237" s="18" t="str">
        <f t="shared" si="213"/>
        <v>1+5.01319790905847i</v>
      </c>
      <c r="R237" s="18">
        <f t="shared" si="224"/>
        <v>5.1119617834436335</v>
      </c>
      <c r="S237" s="18">
        <f t="shared" si="225"/>
        <v>1.3739070937011018</v>
      </c>
      <c r="T237" s="18" t="str">
        <f t="shared" si="214"/>
        <v>1+0.00778520145877318i</v>
      </c>
      <c r="U237" s="18">
        <f t="shared" si="226"/>
        <v>1.0000303042217038</v>
      </c>
      <c r="V237" s="18">
        <f t="shared" si="227"/>
        <v>7.785044179128865E-3</v>
      </c>
      <c r="W237" s="32" t="str">
        <f t="shared" si="215"/>
        <v>1-0.0161988957436452i</v>
      </c>
      <c r="X237" s="18">
        <f t="shared" si="228"/>
        <v>1.0001311935057888</v>
      </c>
      <c r="Y237" s="18">
        <f t="shared" si="229"/>
        <v>-1.6197479080462835E-2</v>
      </c>
      <c r="Z237" s="32" t="str">
        <f t="shared" si="216"/>
        <v>0.999961618673296+0.016114222137093i</v>
      </c>
      <c r="AA237" s="18">
        <f t="shared" si="230"/>
        <v>1.0000914493059132</v>
      </c>
      <c r="AB237" s="18">
        <f t="shared" si="231"/>
        <v>1.6113445919308963E-2</v>
      </c>
      <c r="AC237" s="68" t="str">
        <f t="shared" si="232"/>
        <v>1.37263487820382-7.88459147762756i</v>
      </c>
      <c r="AD237" s="66">
        <f t="shared" si="233"/>
        <v>18.065252994450812</v>
      </c>
      <c r="AE237" s="63">
        <f t="shared" si="234"/>
        <v>-80.124307372021718</v>
      </c>
      <c r="AF237" s="51" t="e">
        <f t="shared" si="235"/>
        <v>#NUM!</v>
      </c>
      <c r="AG237" s="51" t="str">
        <f t="shared" si="217"/>
        <v>1+22.7068375880884i</v>
      </c>
      <c r="AH237" s="51">
        <f t="shared" si="236"/>
        <v>22.728846720672486</v>
      </c>
      <c r="AI237" s="51">
        <f t="shared" si="237"/>
        <v>1.5267851670723909</v>
      </c>
      <c r="AJ237" s="51" t="str">
        <f t="shared" si="218"/>
        <v>1+0.00778520145877318i</v>
      </c>
      <c r="AK237" s="51">
        <f t="shared" si="238"/>
        <v>1.0000303042217038</v>
      </c>
      <c r="AL237" s="51">
        <f t="shared" si="239"/>
        <v>7.785044179128865E-3</v>
      </c>
      <c r="AM237" s="51" t="e">
        <f t="shared" si="219"/>
        <v>#NUM!</v>
      </c>
      <c r="AN237" s="51" t="e">
        <f t="shared" si="240"/>
        <v>#NUM!</v>
      </c>
      <c r="AO237" s="51" t="e">
        <f t="shared" si="241"/>
        <v>#NUM!</v>
      </c>
      <c r="AP237" s="60" t="e">
        <f t="shared" si="242"/>
        <v>#NUM!</v>
      </c>
      <c r="AQ237" s="51" t="e">
        <f t="shared" si="243"/>
        <v>#NUM!</v>
      </c>
      <c r="AR237" s="63" t="e">
        <f t="shared" si="244"/>
        <v>#NUM!</v>
      </c>
      <c r="AS237" s="32" t="str">
        <f t="shared" si="220"/>
        <v>-0.00020253164556962</v>
      </c>
      <c r="AT237" s="32" t="str">
        <f t="shared" si="221"/>
        <v>0.000548175497715866i</v>
      </c>
      <c r="AU237" s="32">
        <f t="shared" si="245"/>
        <v>5.4817549771586595E-4</v>
      </c>
      <c r="AV237" s="32">
        <f t="shared" si="246"/>
        <v>1.5707963267948966</v>
      </c>
      <c r="AW237" s="32" t="str">
        <f t="shared" si="222"/>
        <v>1+0.00638516434218569i</v>
      </c>
      <c r="AX237" s="32">
        <f t="shared" si="247"/>
        <v>1.0000203849540652</v>
      </c>
      <c r="AY237" s="32">
        <f t="shared" si="248"/>
        <v>6.3850775692360171E-3</v>
      </c>
      <c r="AZ237" s="32" t="str">
        <f t="shared" si="223"/>
        <v>1+1.08992820422824i</v>
      </c>
      <c r="BA237" s="32">
        <f t="shared" si="249"/>
        <v>1.4791698652866736</v>
      </c>
      <c r="BB237" s="32">
        <f t="shared" si="250"/>
        <v>0.82840096332288615</v>
      </c>
      <c r="BC237" s="60" t="str">
        <f t="shared" si="251"/>
        <v>-0.400314879219677+0.372021049487206i</v>
      </c>
      <c r="BD237" s="51">
        <f t="shared" si="252"/>
        <v>-5.2483506145879897</v>
      </c>
      <c r="BE237" s="63">
        <f t="shared" si="253"/>
        <v>137.09804094639213</v>
      </c>
      <c r="BF237" s="60" t="str">
        <f t="shared" si="254"/>
        <v>2.38374783080401+3.6669683530151i</v>
      </c>
      <c r="BG237" s="66">
        <f t="shared" si="255"/>
        <v>12.816902379862832</v>
      </c>
      <c r="BH237" s="63">
        <f t="shared" si="256"/>
        <v>56.973733574370371</v>
      </c>
      <c r="BI237" s="60" t="e">
        <f t="shared" si="209"/>
        <v>#NUM!</v>
      </c>
      <c r="BJ237" s="66" t="e">
        <f t="shared" si="257"/>
        <v>#NUM!</v>
      </c>
      <c r="BK237" s="63" t="e">
        <f t="shared" si="210"/>
        <v>#NUM!</v>
      </c>
      <c r="BL237" s="51">
        <f t="shared" si="258"/>
        <v>12.816902379862832</v>
      </c>
      <c r="BM237" s="63">
        <f t="shared" si="259"/>
        <v>56.973733574370371</v>
      </c>
      <c r="BO237" s="32">
        <f t="shared" si="260"/>
        <v>0</v>
      </c>
      <c r="BP237" s="32">
        <f t="shared" si="261"/>
        <v>0</v>
      </c>
    </row>
    <row r="238" spans="14:68" x14ac:dyDescent="0.25">
      <c r="N238" s="11">
        <v>20</v>
      </c>
      <c r="O238" s="52">
        <f t="shared" si="262"/>
        <v>1584.8931924611156</v>
      </c>
      <c r="P238" s="50" t="str">
        <f t="shared" si="212"/>
        <v>40.9090909090909</v>
      </c>
      <c r="Q238" s="18" t="str">
        <f t="shared" si="213"/>
        <v>1+5.12997028925607i</v>
      </c>
      <c r="R238" s="18">
        <f t="shared" si="224"/>
        <v>5.2265280223729791</v>
      </c>
      <c r="S238" s="18">
        <f t="shared" si="225"/>
        <v>1.3782776893960031</v>
      </c>
      <c r="T238" s="18" t="str">
        <f t="shared" si="214"/>
        <v>1+0.0079665420962565i</v>
      </c>
      <c r="U238" s="18">
        <f t="shared" si="226"/>
        <v>1.0000317323930132</v>
      </c>
      <c r="V238" s="18">
        <f t="shared" si="227"/>
        <v>7.9663735683701137E-3</v>
      </c>
      <c r="W238" s="32" t="str">
        <f t="shared" si="215"/>
        <v>1-0.0165762164971587i</v>
      </c>
      <c r="X238" s="18">
        <f t="shared" si="228"/>
        <v>1.0001373760405921</v>
      </c>
      <c r="Y238" s="18">
        <f t="shared" si="229"/>
        <v>-1.6574698526470717E-2</v>
      </c>
      <c r="Z238" s="32" t="str">
        <f t="shared" si="216"/>
        <v>0.999959809817096+0.0164895705889427i</v>
      </c>
      <c r="AA238" s="18">
        <f t="shared" si="230"/>
        <v>1.0000957590089314</v>
      </c>
      <c r="AB238" s="18">
        <f t="shared" si="231"/>
        <v>1.6488738860663453E-2</v>
      </c>
      <c r="AC238" s="68" t="str">
        <f t="shared" si="232"/>
        <v>1.30442478146053-7.71832595945352i</v>
      </c>
      <c r="AD238" s="66">
        <f t="shared" si="233"/>
        <v>17.872767966115592</v>
      </c>
      <c r="AE238" s="63">
        <f t="shared" si="234"/>
        <v>-80.407450434419644</v>
      </c>
      <c r="AF238" s="51" t="e">
        <f t="shared" si="235"/>
        <v>#NUM!</v>
      </c>
      <c r="AG238" s="51" t="str">
        <f t="shared" si="217"/>
        <v>1+23.2357477807481i</v>
      </c>
      <c r="AH238" s="51">
        <f t="shared" si="236"/>
        <v>23.257256393017215</v>
      </c>
      <c r="AI238" s="51">
        <f t="shared" si="237"/>
        <v>1.527785733964546</v>
      </c>
      <c r="AJ238" s="51" t="str">
        <f t="shared" si="218"/>
        <v>1+0.0079665420962565i</v>
      </c>
      <c r="AK238" s="51">
        <f t="shared" si="238"/>
        <v>1.0000317323930132</v>
      </c>
      <c r="AL238" s="51">
        <f t="shared" si="239"/>
        <v>7.9663735683701137E-3</v>
      </c>
      <c r="AM238" s="51" t="e">
        <f t="shared" si="219"/>
        <v>#NUM!</v>
      </c>
      <c r="AN238" s="51" t="e">
        <f t="shared" si="240"/>
        <v>#NUM!</v>
      </c>
      <c r="AO238" s="51" t="e">
        <f t="shared" si="241"/>
        <v>#NUM!</v>
      </c>
      <c r="AP238" s="60" t="e">
        <f t="shared" si="242"/>
        <v>#NUM!</v>
      </c>
      <c r="AQ238" s="51" t="e">
        <f t="shared" si="243"/>
        <v>#NUM!</v>
      </c>
      <c r="AR238" s="63" t="e">
        <f t="shared" si="244"/>
        <v>#NUM!</v>
      </c>
      <c r="AS238" s="32" t="str">
        <f t="shared" si="220"/>
        <v>-0.00020253164556962</v>
      </c>
      <c r="AT238" s="32" t="str">
        <f t="shared" si="221"/>
        <v>0.000560944145352661i</v>
      </c>
      <c r="AU238" s="32">
        <f t="shared" si="245"/>
        <v>5.6094414535266097E-4</v>
      </c>
      <c r="AV238" s="32">
        <f t="shared" si="246"/>
        <v>1.5707963267948966</v>
      </c>
      <c r="AW238" s="32" t="str">
        <f t="shared" si="222"/>
        <v>1+0.00653389392591958i</v>
      </c>
      <c r="AX238" s="32">
        <f t="shared" si="247"/>
        <v>1.000021345657099</v>
      </c>
      <c r="AY238" s="32">
        <f t="shared" si="248"/>
        <v>6.5338009471360217E-3</v>
      </c>
      <c r="AZ238" s="32" t="str">
        <f t="shared" si="223"/>
        <v>1+1.11531589347591i</v>
      </c>
      <c r="BA238" s="32">
        <f t="shared" si="249"/>
        <v>1.4979751474039773</v>
      </c>
      <c r="BB238" s="32">
        <f t="shared" si="250"/>
        <v>0.83985899498615113</v>
      </c>
      <c r="BC238" s="60" t="str">
        <f t="shared" si="251"/>
        <v>-0.400314110069028+0.363670533577606i</v>
      </c>
      <c r="BD238" s="51">
        <f t="shared" si="252"/>
        <v>-5.338627805937878</v>
      </c>
      <c r="BE238" s="63">
        <f t="shared" si="253"/>
        <v>137.74601658035587</v>
      </c>
      <c r="BF238" s="60" t="str">
        <f t="shared" si="254"/>
        <v>2.28474807445799+3.56413564396692i</v>
      </c>
      <c r="BG238" s="66">
        <f t="shared" si="255"/>
        <v>12.534140160177722</v>
      </c>
      <c r="BH238" s="63">
        <f t="shared" si="256"/>
        <v>57.338566145936277</v>
      </c>
      <c r="BI238" s="60" t="e">
        <f t="shared" si="209"/>
        <v>#NUM!</v>
      </c>
      <c r="BJ238" s="66" t="e">
        <f t="shared" si="257"/>
        <v>#NUM!</v>
      </c>
      <c r="BK238" s="63" t="e">
        <f t="shared" si="210"/>
        <v>#NUM!</v>
      </c>
      <c r="BL238" s="51">
        <f t="shared" si="258"/>
        <v>12.534140160177722</v>
      </c>
      <c r="BM238" s="63">
        <f t="shared" si="259"/>
        <v>57.338566145936277</v>
      </c>
      <c r="BO238" s="32">
        <f t="shared" si="260"/>
        <v>0</v>
      </c>
      <c r="BP238" s="32">
        <f t="shared" si="261"/>
        <v>0</v>
      </c>
    </row>
    <row r="239" spans="14:68" x14ac:dyDescent="0.25">
      <c r="N239" s="11">
        <v>21</v>
      </c>
      <c r="O239" s="52">
        <f t="shared" si="262"/>
        <v>1621.8100973589308</v>
      </c>
      <c r="P239" s="50" t="str">
        <f t="shared" si="212"/>
        <v>40.9090909090909</v>
      </c>
      <c r="Q239" s="18" t="str">
        <f t="shared" si="213"/>
        <v>1+5.24946264760419i</v>
      </c>
      <c r="R239" s="18">
        <f t="shared" si="224"/>
        <v>5.3438617205717058</v>
      </c>
      <c r="S239" s="18">
        <f t="shared" si="225"/>
        <v>1.3825560064187929</v>
      </c>
      <c r="T239" s="18" t="str">
        <f t="shared" si="214"/>
        <v>1+0.00815210669980888i</v>
      </c>
      <c r="U239" s="18">
        <f t="shared" si="226"/>
        <v>1.0000332278697768</v>
      </c>
      <c r="V239" s="18">
        <f t="shared" si="227"/>
        <v>8.1519261192492046E-3</v>
      </c>
      <c r="W239" s="32" t="str">
        <f t="shared" si="215"/>
        <v>1-0.0169623261800711i</v>
      </c>
      <c r="X239" s="18">
        <f t="shared" si="228"/>
        <v>1.0001438499083215</v>
      </c>
      <c r="Y239" s="18">
        <f t="shared" si="229"/>
        <v>-1.696069965780889E-2</v>
      </c>
      <c r="Z239" s="32" t="str">
        <f t="shared" si="216"/>
        <v>0.99995791571213+0.0168736620293838i</v>
      </c>
      <c r="AA239" s="18">
        <f t="shared" si="230"/>
        <v>1.0001002718055971</v>
      </c>
      <c r="AB239" s="18">
        <f t="shared" si="231"/>
        <v>1.6872770821032793E-2</v>
      </c>
      <c r="AC239" s="68" t="str">
        <f t="shared" si="232"/>
        <v>1.23906466659683-7.55499751634186i</v>
      </c>
      <c r="AD239" s="66">
        <f t="shared" si="233"/>
        <v>17.679959416076688</v>
      </c>
      <c r="AE239" s="63">
        <f t="shared" si="234"/>
        <v>-80.686068211441466</v>
      </c>
      <c r="AF239" s="51" t="e">
        <f t="shared" si="235"/>
        <v>#NUM!</v>
      </c>
      <c r="AG239" s="51" t="str">
        <f t="shared" si="217"/>
        <v>1+23.7769778744425i</v>
      </c>
      <c r="AH239" s="51">
        <f t="shared" si="236"/>
        <v>23.797997328383083</v>
      </c>
      <c r="AI239" s="51">
        <f t="shared" si="237"/>
        <v>1.52876360844731</v>
      </c>
      <c r="AJ239" s="51" t="str">
        <f t="shared" si="218"/>
        <v>1+0.00815210669980888i</v>
      </c>
      <c r="AK239" s="51">
        <f t="shared" si="238"/>
        <v>1.0000332278697768</v>
      </c>
      <c r="AL239" s="51">
        <f t="shared" si="239"/>
        <v>8.1519261192492046E-3</v>
      </c>
      <c r="AM239" s="51" t="e">
        <f t="shared" si="219"/>
        <v>#NUM!</v>
      </c>
      <c r="AN239" s="51" t="e">
        <f t="shared" si="240"/>
        <v>#NUM!</v>
      </c>
      <c r="AO239" s="51" t="e">
        <f t="shared" si="241"/>
        <v>#NUM!</v>
      </c>
      <c r="AP239" s="60" t="e">
        <f t="shared" si="242"/>
        <v>#NUM!</v>
      </c>
      <c r="AQ239" s="51" t="e">
        <f t="shared" si="243"/>
        <v>#NUM!</v>
      </c>
      <c r="AR239" s="63" t="e">
        <f t="shared" si="244"/>
        <v>#NUM!</v>
      </c>
      <c r="AS239" s="32" t="str">
        <f t="shared" si="220"/>
        <v>-0.00020253164556962</v>
      </c>
      <c r="AT239" s="32" t="str">
        <f t="shared" si="221"/>
        <v>0.000574010213000294i</v>
      </c>
      <c r="AU239" s="32">
        <f t="shared" si="245"/>
        <v>5.7401021300029396E-4</v>
      </c>
      <c r="AV239" s="32">
        <f t="shared" si="246"/>
        <v>1.5707963267948966</v>
      </c>
      <c r="AW239" s="32" t="str">
        <f t="shared" si="222"/>
        <v>1+0.00668608786669926i</v>
      </c>
      <c r="AX239" s="32">
        <f t="shared" si="247"/>
        <v>1.0000223516356828</v>
      </c>
      <c r="AY239" s="32">
        <f t="shared" si="248"/>
        <v>6.6859882382579675E-3</v>
      </c>
      <c r="AZ239" s="32" t="str">
        <f t="shared" si="223"/>
        <v>1+1.14129493797324i</v>
      </c>
      <c r="BA239" s="32">
        <f t="shared" si="249"/>
        <v>1.5174169286795709</v>
      </c>
      <c r="BB239" s="32">
        <f t="shared" si="250"/>
        <v>0.85128838614477675</v>
      </c>
      <c r="BC239" s="60" t="str">
        <f t="shared" si="251"/>
        <v>-0.400313304672591+0.35551284012486i</v>
      </c>
      <c r="BD239" s="51">
        <f t="shared" si="252"/>
        <v>-5.4266302091903684</v>
      </c>
      <c r="BE239" s="63">
        <f t="shared" si="253"/>
        <v>138.3921527666725</v>
      </c>
      <c r="BF239" s="60" t="str">
        <f t="shared" si="254"/>
        <v>2.18988455278254+3.46486942128023i</v>
      </c>
      <c r="BG239" s="66">
        <f t="shared" si="255"/>
        <v>12.253329206886324</v>
      </c>
      <c r="BH239" s="63">
        <f t="shared" si="256"/>
        <v>57.70608455523103</v>
      </c>
      <c r="BI239" s="60" t="e">
        <f t="shared" si="209"/>
        <v>#NUM!</v>
      </c>
      <c r="BJ239" s="66" t="e">
        <f t="shared" si="257"/>
        <v>#NUM!</v>
      </c>
      <c r="BK239" s="63" t="e">
        <f t="shared" si="210"/>
        <v>#NUM!</v>
      </c>
      <c r="BL239" s="51">
        <f t="shared" si="258"/>
        <v>12.253329206886324</v>
      </c>
      <c r="BM239" s="63">
        <f t="shared" si="259"/>
        <v>57.70608455523103</v>
      </c>
      <c r="BO239" s="32">
        <f t="shared" si="260"/>
        <v>0</v>
      </c>
      <c r="BP239" s="32">
        <f t="shared" si="261"/>
        <v>0</v>
      </c>
    </row>
    <row r="240" spans="14:68" x14ac:dyDescent="0.25">
      <c r="N240" s="11">
        <v>22</v>
      </c>
      <c r="O240" s="52">
        <f t="shared" si="262"/>
        <v>1659.5869074375626</v>
      </c>
      <c r="P240" s="50" t="str">
        <f t="shared" si="212"/>
        <v>40.9090909090909</v>
      </c>
      <c r="Q240" s="18" t="str">
        <f t="shared" si="213"/>
        <v>1+5.37173834053296i</v>
      </c>
      <c r="R240" s="18">
        <f t="shared" si="224"/>
        <v>5.4640253292926637</v>
      </c>
      <c r="S240" s="18">
        <f t="shared" si="225"/>
        <v>1.3867436864048572</v>
      </c>
      <c r="T240" s="18" t="str">
        <f t="shared" si="214"/>
        <v>1+0.00834199365823944i</v>
      </c>
      <c r="U240" s="18">
        <f t="shared" si="226"/>
        <v>1.0000347938237919</v>
      </c>
      <c r="V240" s="18">
        <f t="shared" si="227"/>
        <v>8.3418001630471937E-3</v>
      </c>
      <c r="W240" s="32" t="str">
        <f t="shared" si="215"/>
        <v>1-0.0173574295128472i</v>
      </c>
      <c r="X240" s="18">
        <f t="shared" si="228"/>
        <v>1.0001506288351238</v>
      </c>
      <c r="Y240" s="18">
        <f t="shared" si="229"/>
        <v>-1.7355686677018995E-2</v>
      </c>
      <c r="Z240" s="32" t="str">
        <f t="shared" si="216"/>
        <v>0.999955932340747+0.0172667001087824i</v>
      </c>
      <c r="AA240" s="18">
        <f t="shared" si="230"/>
        <v>1.0001049972658367</v>
      </c>
      <c r="AB240" s="18">
        <f t="shared" si="231"/>
        <v>1.7265745166942199E-2</v>
      </c>
      <c r="AC240" s="68" t="str">
        <f t="shared" si="232"/>
        <v>1.17644463631031-7.39459130950822i</v>
      </c>
      <c r="AD240" s="66">
        <f t="shared" si="233"/>
        <v>17.486841004239839</v>
      </c>
      <c r="AE240" s="63">
        <f t="shared" si="234"/>
        <v>-80.960272479886356</v>
      </c>
      <c r="AF240" s="51" t="e">
        <f t="shared" si="235"/>
        <v>#NUM!</v>
      </c>
      <c r="AG240" s="51" t="str">
        <f t="shared" si="217"/>
        <v>1+24.3308148365317i</v>
      </c>
      <c r="AH240" s="51">
        <f t="shared" si="236"/>
        <v>24.351356237581328</v>
      </c>
      <c r="AI240" s="51">
        <f t="shared" si="237"/>
        <v>1.5297193015177664</v>
      </c>
      <c r="AJ240" s="51" t="str">
        <f t="shared" si="218"/>
        <v>1+0.00834199365823944i</v>
      </c>
      <c r="AK240" s="51">
        <f t="shared" si="238"/>
        <v>1.0000347938237919</v>
      </c>
      <c r="AL240" s="51">
        <f t="shared" si="239"/>
        <v>8.3418001630471937E-3</v>
      </c>
      <c r="AM240" s="51" t="e">
        <f t="shared" si="219"/>
        <v>#NUM!</v>
      </c>
      <c r="AN240" s="51" t="e">
        <f t="shared" si="240"/>
        <v>#NUM!</v>
      </c>
      <c r="AO240" s="51" t="e">
        <f t="shared" si="241"/>
        <v>#NUM!</v>
      </c>
      <c r="AP240" s="60" t="e">
        <f t="shared" si="242"/>
        <v>#NUM!</v>
      </c>
      <c r="AQ240" s="51" t="e">
        <f t="shared" si="243"/>
        <v>#NUM!</v>
      </c>
      <c r="AR240" s="63" t="e">
        <f t="shared" si="244"/>
        <v>#NUM!</v>
      </c>
      <c r="AS240" s="32" t="str">
        <f t="shared" si="220"/>
        <v>-0.00020253164556962</v>
      </c>
      <c r="AT240" s="32" t="str">
        <f t="shared" si="221"/>
        <v>0.000587380628460785i</v>
      </c>
      <c r="AU240" s="32">
        <f t="shared" si="245"/>
        <v>5.8738062846078502E-4</v>
      </c>
      <c r="AV240" s="32">
        <f t="shared" si="246"/>
        <v>1.5707963267948966</v>
      </c>
      <c r="AW240" s="32" t="str">
        <f t="shared" si="222"/>
        <v>1+0.00684182685976675i</v>
      </c>
      <c r="AX240" s="32">
        <f t="shared" si="247"/>
        <v>1.000023405023492</v>
      </c>
      <c r="AY240" s="32">
        <f t="shared" si="248"/>
        <v>6.8417201061034948E-3</v>
      </c>
      <c r="AZ240" s="32" t="str">
        <f t="shared" si="223"/>
        <v>1+1.16787911215352i</v>
      </c>
      <c r="BA240" s="32">
        <f t="shared" si="249"/>
        <v>1.5375115025925803</v>
      </c>
      <c r="BB240" s="32">
        <f t="shared" si="250"/>
        <v>0.86268325349333919</v>
      </c>
      <c r="BC240" s="60" t="str">
        <f t="shared" si="251"/>
        <v>-0.400312461322464+0.347543643778035i</v>
      </c>
      <c r="BD240" s="51">
        <f t="shared" si="252"/>
        <v>-5.512370384649472</v>
      </c>
      <c r="BE240" s="63">
        <f t="shared" si="253"/>
        <v>139.03610779509327</v>
      </c>
      <c r="BF240" s="60" t="str">
        <f t="shared" si="254"/>
        <v>2.09899775998489+3.36901290318935i</v>
      </c>
      <c r="BG240" s="66">
        <f t="shared" si="255"/>
        <v>11.974470619590374</v>
      </c>
      <c r="BH240" s="63">
        <f t="shared" si="256"/>
        <v>58.075835315206895</v>
      </c>
      <c r="BI240" s="60" t="e">
        <f t="shared" si="209"/>
        <v>#NUM!</v>
      </c>
      <c r="BJ240" s="66" t="e">
        <f t="shared" si="257"/>
        <v>#NUM!</v>
      </c>
      <c r="BK240" s="63" t="e">
        <f t="shared" si="210"/>
        <v>#NUM!</v>
      </c>
      <c r="BL240" s="51">
        <f t="shared" si="258"/>
        <v>11.974470619590374</v>
      </c>
      <c r="BM240" s="63">
        <f t="shared" si="259"/>
        <v>58.075835315206895</v>
      </c>
      <c r="BO240" s="32">
        <f t="shared" si="260"/>
        <v>0</v>
      </c>
      <c r="BP240" s="32">
        <f t="shared" si="261"/>
        <v>0</v>
      </c>
    </row>
    <row r="241" spans="14:68" x14ac:dyDescent="0.25">
      <c r="N241" s="11">
        <v>23</v>
      </c>
      <c r="O241" s="52">
        <f t="shared" si="262"/>
        <v>1698.2436524617447</v>
      </c>
      <c r="P241" s="50" t="str">
        <f t="shared" si="212"/>
        <v>40.9090909090909</v>
      </c>
      <c r="Q241" s="18" t="str">
        <f t="shared" si="213"/>
        <v>1+5.49686220023321i</v>
      </c>
      <c r="R241" s="18">
        <f t="shared" si="224"/>
        <v>5.5870827851708693</v>
      </c>
      <c r="S241" s="18">
        <f t="shared" si="225"/>
        <v>1.3908423619281045</v>
      </c>
      <c r="T241" s="18" t="str">
        <f t="shared" si="214"/>
        <v>1+0.00853630365212688i</v>
      </c>
      <c r="U241" s="18">
        <f t="shared" si="226"/>
        <v>1.0000364335763179</v>
      </c>
      <c r="V241" s="18">
        <f t="shared" si="227"/>
        <v>8.5360963187008816E-3</v>
      </c>
      <c r="W241" s="32" t="str">
        <f t="shared" si="215"/>
        <v>1-0.0177617359845036i</v>
      </c>
      <c r="X241" s="18">
        <f t="shared" si="228"/>
        <v>1.0001577271936577</v>
      </c>
      <c r="Y241" s="18">
        <f t="shared" si="229"/>
        <v>-1.7759868518173412E-2</v>
      </c>
      <c r="Z241" s="32" t="str">
        <f t="shared" si="216"/>
        <v>0.99995385549595+0.0176688932211303i</v>
      </c>
      <c r="AA241" s="18">
        <f t="shared" si="230"/>
        <v>1.0001099454104407</v>
      </c>
      <c r="AB241" s="18">
        <f t="shared" si="231"/>
        <v>1.7667869988249835E-2</v>
      </c>
      <c r="AC241" s="68" t="str">
        <f t="shared" si="232"/>
        <v>1.11645824639324-7.23708981085019i</v>
      </c>
      <c r="AD241" s="66">
        <f t="shared" si="233"/>
        <v>17.293425867252186</v>
      </c>
      <c r="AE241" s="63">
        <f t="shared" si="234"/>
        <v>-81.23017490801972</v>
      </c>
      <c r="AF241" s="51" t="e">
        <f t="shared" si="235"/>
        <v>#NUM!</v>
      </c>
      <c r="AG241" s="51" t="str">
        <f t="shared" si="217"/>
        <v>1+24.8975523187034i</v>
      </c>
      <c r="AH241" s="51">
        <f t="shared" si="236"/>
        <v>24.9176265214521</v>
      </c>
      <c r="AI241" s="51">
        <f t="shared" si="237"/>
        <v>1.530653312909998</v>
      </c>
      <c r="AJ241" s="51" t="str">
        <f t="shared" si="218"/>
        <v>1+0.00853630365212688i</v>
      </c>
      <c r="AK241" s="51">
        <f t="shared" si="238"/>
        <v>1.0000364335763179</v>
      </c>
      <c r="AL241" s="51">
        <f t="shared" si="239"/>
        <v>8.5360963187008816E-3</v>
      </c>
      <c r="AM241" s="51" t="e">
        <f t="shared" si="219"/>
        <v>#NUM!</v>
      </c>
      <c r="AN241" s="51" t="e">
        <f t="shared" si="240"/>
        <v>#NUM!</v>
      </c>
      <c r="AO241" s="51" t="e">
        <f t="shared" si="241"/>
        <v>#NUM!</v>
      </c>
      <c r="AP241" s="60" t="e">
        <f t="shared" si="242"/>
        <v>#NUM!</v>
      </c>
      <c r="AQ241" s="51" t="e">
        <f t="shared" si="243"/>
        <v>#NUM!</v>
      </c>
      <c r="AR241" s="63" t="e">
        <f t="shared" si="244"/>
        <v>#NUM!</v>
      </c>
      <c r="AS241" s="32" t="str">
        <f t="shared" si="220"/>
        <v>-0.00020253164556962</v>
      </c>
      <c r="AT241" s="32" t="str">
        <f t="shared" si="221"/>
        <v>0.000601062480905386i</v>
      </c>
      <c r="AU241" s="32">
        <f t="shared" si="245"/>
        <v>6.0106248090538601E-4</v>
      </c>
      <c r="AV241" s="32">
        <f t="shared" si="246"/>
        <v>1.5707963267948966</v>
      </c>
      <c r="AW241" s="32" t="str">
        <f t="shared" si="222"/>
        <v>1+0.00700119347999753i</v>
      </c>
      <c r="AX241" s="32">
        <f t="shared" si="247"/>
        <v>1.0000245080547498</v>
      </c>
      <c r="AY241" s="32">
        <f t="shared" si="248"/>
        <v>7.001079091537854E-3</v>
      </c>
      <c r="AZ241" s="32" t="str">
        <f t="shared" si="223"/>
        <v>1+1.19508251129776i</v>
      </c>
      <c r="BA241" s="32">
        <f t="shared" si="249"/>
        <v>1.5582753956890163</v>
      </c>
      <c r="BB241" s="32">
        <f t="shared" si="250"/>
        <v>0.87403780327679415</v>
      </c>
      <c r="BC241" s="60" t="str">
        <f t="shared" si="251"/>
        <v>-0.400311578230278+0.339758719127441i</v>
      </c>
      <c r="BD241" s="51">
        <f t="shared" si="252"/>
        <v>-5.5958631671852004</v>
      </c>
      <c r="BE241" s="63">
        <f t="shared" si="253"/>
        <v>139.67754497866358</v>
      </c>
      <c r="BF241" s="60" t="str">
        <f t="shared" si="254"/>
        <v>2.01193320170283+3.27641726772954i</v>
      </c>
      <c r="BG241" s="66">
        <f t="shared" si="255"/>
        <v>11.697562700066985</v>
      </c>
      <c r="BH241" s="63">
        <f t="shared" si="256"/>
        <v>58.447370070643821</v>
      </c>
      <c r="BI241" s="60" t="e">
        <f t="shared" si="209"/>
        <v>#NUM!</v>
      </c>
      <c r="BJ241" s="66" t="e">
        <f t="shared" si="257"/>
        <v>#NUM!</v>
      </c>
      <c r="BK241" s="63" t="e">
        <f t="shared" si="210"/>
        <v>#NUM!</v>
      </c>
      <c r="BL241" s="51">
        <f t="shared" si="258"/>
        <v>11.697562700066985</v>
      </c>
      <c r="BM241" s="63">
        <f t="shared" si="259"/>
        <v>58.447370070643821</v>
      </c>
      <c r="BO241" s="32">
        <f t="shared" si="260"/>
        <v>0</v>
      </c>
      <c r="BP241" s="32">
        <f t="shared" si="261"/>
        <v>0</v>
      </c>
    </row>
    <row r="242" spans="14:68" x14ac:dyDescent="0.25">
      <c r="N242" s="11">
        <v>24</v>
      </c>
      <c r="O242" s="52">
        <f t="shared" si="262"/>
        <v>1737.8008287493772</v>
      </c>
      <c r="P242" s="50" t="str">
        <f t="shared" si="212"/>
        <v>40.9090909090909</v>
      </c>
      <c r="Q242" s="18" t="str">
        <f t="shared" si="213"/>
        <v>1+5.62490056903163i</v>
      </c>
      <c r="R242" s="18">
        <f t="shared" si="224"/>
        <v>5.7130995450361581</v>
      </c>
      <c r="S242" s="18">
        <f t="shared" si="225"/>
        <v>1.3948536550565775</v>
      </c>
      <c r="T242" s="18" t="str">
        <f t="shared" si="214"/>
        <v>1+0.00873513970720208i</v>
      </c>
      <c r="U242" s="18">
        <f t="shared" si="226"/>
        <v>1.0000381506051177</v>
      </c>
      <c r="V242" s="18">
        <f t="shared" si="227"/>
        <v>8.7349175458912385E-3</v>
      </c>
      <c r="W242" s="32" t="str">
        <f t="shared" si="215"/>
        <v>1-0.0181754599636835i</v>
      </c>
      <c r="X242" s="18">
        <f t="shared" si="228"/>
        <v>1.0001651600335273</v>
      </c>
      <c r="Y242" s="18">
        <f t="shared" si="229"/>
        <v>-1.8173458955304814E-2</v>
      </c>
      <c r="Z242" s="32" t="str">
        <f t="shared" si="216"/>
        <v>0.999951680772474+0.0180804546145396i</v>
      </c>
      <c r="AA242" s="18">
        <f t="shared" si="230"/>
        <v>1.0001151267322999</v>
      </c>
      <c r="AB242" s="18">
        <f t="shared" si="231"/>
        <v>1.807935820719099E-2</v>
      </c>
      <c r="AC242" s="68" t="str">
        <f t="shared" si="232"/>
        <v>1.05900246677357-7.08247302104777i</v>
      </c>
      <c r="AD242" s="66">
        <f t="shared" si="233"/>
        <v>17.099726635349615</v>
      </c>
      <c r="AE242" s="63">
        <f t="shared" si="234"/>
        <v>-81.495886982234751</v>
      </c>
      <c r="AF242" s="51" t="e">
        <f t="shared" si="235"/>
        <v>#NUM!</v>
      </c>
      <c r="AG242" s="51" t="str">
        <f t="shared" si="217"/>
        <v>1+25.4774908126727i</v>
      </c>
      <c r="AH242" s="51">
        <f t="shared" si="236"/>
        <v>25.49710842644361</v>
      </c>
      <c r="AI242" s="51">
        <f t="shared" si="237"/>
        <v>1.5315661313270099</v>
      </c>
      <c r="AJ242" s="51" t="str">
        <f t="shared" si="218"/>
        <v>1+0.00873513970720208i</v>
      </c>
      <c r="AK242" s="51">
        <f t="shared" si="238"/>
        <v>1.0000381506051177</v>
      </c>
      <c r="AL242" s="51">
        <f t="shared" si="239"/>
        <v>8.7349175458912385E-3</v>
      </c>
      <c r="AM242" s="51" t="e">
        <f t="shared" si="219"/>
        <v>#NUM!</v>
      </c>
      <c r="AN242" s="51" t="e">
        <f t="shared" si="240"/>
        <v>#NUM!</v>
      </c>
      <c r="AO242" s="51" t="e">
        <f t="shared" si="241"/>
        <v>#NUM!</v>
      </c>
      <c r="AP242" s="60" t="e">
        <f t="shared" si="242"/>
        <v>#NUM!</v>
      </c>
      <c r="AQ242" s="51" t="e">
        <f t="shared" si="243"/>
        <v>#NUM!</v>
      </c>
      <c r="AR242" s="63" t="e">
        <f t="shared" si="244"/>
        <v>#NUM!</v>
      </c>
      <c r="AS242" s="32" t="str">
        <f t="shared" si="220"/>
        <v>-0.00020253164556962</v>
      </c>
      <c r="AT242" s="32" t="str">
        <f t="shared" si="221"/>
        <v>0.000615063024633366i</v>
      </c>
      <c r="AU242" s="32">
        <f t="shared" si="245"/>
        <v>6.1506302463336599E-4</v>
      </c>
      <c r="AV242" s="32">
        <f t="shared" si="246"/>
        <v>1.5707963267948966</v>
      </c>
      <c r="AW242" s="32" t="str">
        <f t="shared" si="222"/>
        <v>1+0.00716427222568321i</v>
      </c>
      <c r="AX242" s="32">
        <f t="shared" si="247"/>
        <v>1.0000256630689652</v>
      </c>
      <c r="AY242" s="32">
        <f t="shared" si="248"/>
        <v>7.1641496564102515E-3</v>
      </c>
      <c r="AZ242" s="32" t="str">
        <f t="shared" si="223"/>
        <v>1+1.22291955900829i</v>
      </c>
      <c r="BA242" s="32">
        <f t="shared" si="249"/>
        <v>1.579725371007578</v>
      </c>
      <c r="BB242" s="32">
        <f t="shared" si="250"/>
        <v>0.88534634549504032</v>
      </c>
      <c r="BC242" s="60" t="str">
        <f t="shared" si="251"/>
        <v>-0.400310653523418+0.332153938464077i</v>
      </c>
      <c r="BD242" s="51">
        <f t="shared" si="252"/>
        <v>-5.6771256054322254</v>
      </c>
      <c r="BE242" s="63">
        <f t="shared" si="253"/>
        <v>140.31613346508462</v>
      </c>
      <c r="BF242" s="60" t="str">
        <f t="shared" si="254"/>
        <v>1.92854133844955+3.18694124379962i</v>
      </c>
      <c r="BG242" s="66">
        <f t="shared" si="255"/>
        <v>11.422601029917388</v>
      </c>
      <c r="BH242" s="63">
        <f t="shared" si="256"/>
        <v>58.820246482849811</v>
      </c>
      <c r="BI242" s="60" t="e">
        <f t="shared" ref="BI242:BI305" si="263">IMPRODUCT(AP242,BC242)</f>
        <v>#NUM!</v>
      </c>
      <c r="BJ242" s="66" t="e">
        <f t="shared" si="257"/>
        <v>#NUM!</v>
      </c>
      <c r="BK242" s="63" t="e">
        <f t="shared" ref="BK242:BK305" si="264">(180/PI())*IMARGUMENT(BI242)</f>
        <v>#NUM!</v>
      </c>
      <c r="BL242" s="51">
        <f t="shared" si="258"/>
        <v>11.422601029917388</v>
      </c>
      <c r="BM242" s="63">
        <f t="shared" si="259"/>
        <v>58.820246482849811</v>
      </c>
      <c r="BO242" s="32">
        <f t="shared" si="260"/>
        <v>0</v>
      </c>
      <c r="BP242" s="32">
        <f t="shared" si="261"/>
        <v>0</v>
      </c>
    </row>
    <row r="243" spans="14:68" x14ac:dyDescent="0.25">
      <c r="N243" s="11">
        <v>25</v>
      </c>
      <c r="O243" s="52">
        <f t="shared" si="262"/>
        <v>1778.2794100389244</v>
      </c>
      <c r="P243" s="50" t="str">
        <f t="shared" si="212"/>
        <v>40.9090909090909</v>
      </c>
      <c r="Q243" s="18" t="str">
        <f t="shared" si="213"/>
        <v>1+5.75592133456611i</v>
      </c>
      <c r="R243" s="18">
        <f t="shared" si="224"/>
        <v>5.8421426214800087</v>
      </c>
      <c r="S243" s="18">
        <f t="shared" si="225"/>
        <v>1.3987791760271049</v>
      </c>
      <c r="T243" s="18" t="str">
        <f t="shared" si="214"/>
        <v>1+0.00893860724897328i</v>
      </c>
      <c r="U243" s="18">
        <f t="shared" si="226"/>
        <v>1.0000399485518323</v>
      </c>
      <c r="V243" s="18">
        <f t="shared" si="227"/>
        <v>8.9383691993534242E-3</v>
      </c>
      <c r="W243" s="32" t="str">
        <f t="shared" si="215"/>
        <v>1-0.0185988208123168i</v>
      </c>
      <c r="X243" s="18">
        <f t="shared" si="228"/>
        <v>1.0001729431131441</v>
      </c>
      <c r="Y243" s="18">
        <f t="shared" si="229"/>
        <v>-1.8596676713232198E-2</v>
      </c>
      <c r="Z243" s="32" t="str">
        <f t="shared" si="216"/>
        <v>0.999949403557437+0.0185016025043087i</v>
      </c>
      <c r="AA243" s="18">
        <f t="shared" si="230"/>
        <v>1.0001205522186318</v>
      </c>
      <c r="AB243" s="18">
        <f t="shared" si="231"/>
        <v>1.8500427689890128E-2</v>
      </c>
      <c r="AC243" s="68" t="str">
        <f t="shared" si="232"/>
        <v>1.00397763584783-6.93071867659861i</v>
      </c>
      <c r="AD243" s="66">
        <f t="shared" si="233"/>
        <v>16.905755449005252</v>
      </c>
      <c r="AE243" s="63">
        <f t="shared" si="234"/>
        <v>-81.757519940742341</v>
      </c>
      <c r="AF243" s="51" t="e">
        <f t="shared" si="235"/>
        <v>#NUM!</v>
      </c>
      <c r="AG243" s="51" t="str">
        <f t="shared" si="217"/>
        <v>1+26.0709378095054i</v>
      </c>
      <c r="AH243" s="51">
        <f t="shared" si="236"/>
        <v>26.090109203817033</v>
      </c>
      <c r="AI243" s="51">
        <f t="shared" si="237"/>
        <v>1.532458234668983</v>
      </c>
      <c r="AJ243" s="51" t="str">
        <f t="shared" si="218"/>
        <v>1+0.00893860724897328i</v>
      </c>
      <c r="AK243" s="51">
        <f t="shared" si="238"/>
        <v>1.0000399485518323</v>
      </c>
      <c r="AL243" s="51">
        <f t="shared" si="239"/>
        <v>8.9383691993534242E-3</v>
      </c>
      <c r="AM243" s="51" t="e">
        <f t="shared" si="219"/>
        <v>#NUM!</v>
      </c>
      <c r="AN243" s="51" t="e">
        <f t="shared" si="240"/>
        <v>#NUM!</v>
      </c>
      <c r="AO243" s="51" t="e">
        <f t="shared" si="241"/>
        <v>#NUM!</v>
      </c>
      <c r="AP243" s="60" t="e">
        <f t="shared" si="242"/>
        <v>#NUM!</v>
      </c>
      <c r="AQ243" s="51" t="e">
        <f t="shared" si="243"/>
        <v>#NUM!</v>
      </c>
      <c r="AR243" s="63" t="e">
        <f t="shared" si="244"/>
        <v>#NUM!</v>
      </c>
      <c r="AS243" s="32" t="str">
        <f t="shared" si="220"/>
        <v>-0.00020253164556962</v>
      </c>
      <c r="AT243" s="32" t="str">
        <f t="shared" si="221"/>
        <v>0.000629389682918328i</v>
      </c>
      <c r="AU243" s="32">
        <f t="shared" si="245"/>
        <v>6.2938968291832795E-4</v>
      </c>
      <c r="AV243" s="32">
        <f t="shared" si="246"/>
        <v>1.5707963267948966</v>
      </c>
      <c r="AW243" s="32" t="str">
        <f t="shared" si="222"/>
        <v>1+0.0073311495633333i</v>
      </c>
      <c r="AX243" s="32">
        <f t="shared" si="247"/>
        <v>1.0000268725158941</v>
      </c>
      <c r="AY243" s="32">
        <f t="shared" si="248"/>
        <v>7.3310182281817035E-3</v>
      </c>
      <c r="AZ243" s="32" t="str">
        <f t="shared" si="223"/>
        <v>1+1.25140501485626i</v>
      </c>
      <c r="BA243" s="32">
        <f t="shared" si="249"/>
        <v>1.6018784320938328</v>
      </c>
      <c r="BB243" s="32">
        <f t="shared" si="250"/>
        <v>0.89660330746535299</v>
      </c>
      <c r="BC243" s="60" t="str">
        <f t="shared" si="251"/>
        <v>-0.400309685241045+0.324725269590894i</v>
      </c>
      <c r="BD243" s="51">
        <f t="shared" si="252"/>
        <v>-5.756176892650295</v>
      </c>
      <c r="BE243" s="63">
        <f t="shared" si="253"/>
        <v>140.95154901122686</v>
      </c>
      <c r="BF243" s="60" t="str">
        <f t="shared" si="254"/>
        <v>1.84867751932183+3.10045072038734i</v>
      </c>
      <c r="BG243" s="66">
        <f t="shared" si="255"/>
        <v>11.149578556354955</v>
      </c>
      <c r="BH243" s="63">
        <f t="shared" si="256"/>
        <v>59.194029070484603</v>
      </c>
      <c r="BI243" s="60" t="e">
        <f t="shared" si="263"/>
        <v>#NUM!</v>
      </c>
      <c r="BJ243" s="66" t="e">
        <f t="shared" si="257"/>
        <v>#NUM!</v>
      </c>
      <c r="BK243" s="63" t="e">
        <f t="shared" si="264"/>
        <v>#NUM!</v>
      </c>
      <c r="BL243" s="51">
        <f t="shared" si="258"/>
        <v>11.149578556354955</v>
      </c>
      <c r="BM243" s="63">
        <f t="shared" si="259"/>
        <v>59.194029070484603</v>
      </c>
      <c r="BO243" s="32">
        <f t="shared" si="260"/>
        <v>0</v>
      </c>
      <c r="BP243" s="32">
        <f t="shared" si="261"/>
        <v>0</v>
      </c>
    </row>
    <row r="244" spans="14:68" x14ac:dyDescent="0.25">
      <c r="N244" s="11">
        <v>26</v>
      </c>
      <c r="O244" s="52">
        <f t="shared" si="262"/>
        <v>1819.7008586099832</v>
      </c>
      <c r="P244" s="50" t="str">
        <f t="shared" si="212"/>
        <v>40.9090909090909</v>
      </c>
      <c r="Q244" s="18" t="str">
        <f t="shared" si="213"/>
        <v>1+5.88999396578075i</v>
      </c>
      <c r="R244" s="18">
        <f t="shared" si="224"/>
        <v>5.9742806191987379</v>
      </c>
      <c r="S244" s="18">
        <f t="shared" si="225"/>
        <v>1.4026205220328918</v>
      </c>
      <c r="T244" s="18" t="str">
        <f t="shared" si="214"/>
        <v>1+0.00914681415862424i</v>
      </c>
      <c r="U244" s="18">
        <f t="shared" si="226"/>
        <v>1.0000418312297004</v>
      </c>
      <c r="V244" s="18">
        <f t="shared" si="227"/>
        <v>9.1465590844372127E-3</v>
      </c>
      <c r="W244" s="32" t="str">
        <f t="shared" si="215"/>
        <v>1-0.0190320430019291i</v>
      </c>
      <c r="X244" s="18">
        <f t="shared" si="228"/>
        <v>1.0001810929330883</v>
      </c>
      <c r="Y244" s="18">
        <f t="shared" si="229"/>
        <v>-1.9029745580833389E-2</v>
      </c>
      <c r="Z244" s="32" t="str">
        <f t="shared" si="216"/>
        <v>0.999947019020563+0.018932560188623i</v>
      </c>
      <c r="AA244" s="18">
        <f t="shared" si="230"/>
        <v>1.0001262333742706</v>
      </c>
      <c r="AB244" s="18">
        <f t="shared" si="231"/>
        <v>1.8931301360396339E-2</v>
      </c>
      <c r="AC244" s="68" t="str">
        <f t="shared" si="232"/>
        <v>0.951287408944737-6.78180244604334i</v>
      </c>
      <c r="AD244" s="66">
        <f t="shared" si="233"/>
        <v>16.711523975347543</v>
      </c>
      <c r="AE244" s="63">
        <f t="shared" si="234"/>
        <v>-82.015184713946169</v>
      </c>
      <c r="AF244" s="51" t="e">
        <f t="shared" si="235"/>
        <v>#NUM!</v>
      </c>
      <c r="AG244" s="51" t="str">
        <f t="shared" si="217"/>
        <v>1+26.678207962654i</v>
      </c>
      <c r="AH244" s="51">
        <f t="shared" si="236"/>
        <v>26.696943272566156</v>
      </c>
      <c r="AI244" s="51">
        <f t="shared" si="237"/>
        <v>1.5333300902578442</v>
      </c>
      <c r="AJ244" s="51" t="str">
        <f t="shared" si="218"/>
        <v>1+0.00914681415862424i</v>
      </c>
      <c r="AK244" s="51">
        <f t="shared" si="238"/>
        <v>1.0000418312297004</v>
      </c>
      <c r="AL244" s="51">
        <f t="shared" si="239"/>
        <v>9.1465590844372127E-3</v>
      </c>
      <c r="AM244" s="51" t="e">
        <f t="shared" si="219"/>
        <v>#NUM!</v>
      </c>
      <c r="AN244" s="51" t="e">
        <f t="shared" si="240"/>
        <v>#NUM!</v>
      </c>
      <c r="AO244" s="51" t="e">
        <f t="shared" si="241"/>
        <v>#NUM!</v>
      </c>
      <c r="AP244" s="60" t="e">
        <f t="shared" si="242"/>
        <v>#NUM!</v>
      </c>
      <c r="AQ244" s="51" t="e">
        <f t="shared" si="243"/>
        <v>#NUM!</v>
      </c>
      <c r="AR244" s="63" t="e">
        <f t="shared" si="244"/>
        <v>#NUM!</v>
      </c>
      <c r="AS244" s="32" t="str">
        <f t="shared" si="220"/>
        <v>-0.00020253164556962</v>
      </c>
      <c r="AT244" s="32" t="str">
        <f t="shared" si="221"/>
        <v>0.000644050051944131i</v>
      </c>
      <c r="AU244" s="32">
        <f t="shared" si="245"/>
        <v>6.4405005194413103E-4</v>
      </c>
      <c r="AV244" s="32">
        <f t="shared" si="246"/>
        <v>1.5707963267948966</v>
      </c>
      <c r="AW244" s="32" t="str">
        <f t="shared" si="222"/>
        <v>1+0.00750191397352102i</v>
      </c>
      <c r="AX244" s="32">
        <f t="shared" si="247"/>
        <v>1.0000281389607324</v>
      </c>
      <c r="AY244" s="32">
        <f t="shared" si="248"/>
        <v>7.5017732455844935E-3</v>
      </c>
      <c r="AZ244" s="32" t="str">
        <f t="shared" si="223"/>
        <v>1+1.28055398220739i</v>
      </c>
      <c r="BA244" s="32">
        <f t="shared" si="249"/>
        <v>1.6247518276177455</v>
      </c>
      <c r="BB244" s="32">
        <f t="shared" si="250"/>
        <v>0.90780324666870982</v>
      </c>
      <c r="BC244" s="60" t="str">
        <f t="shared" si="251"/>
        <v>-0.400308671329944+0.317468773684658i</v>
      </c>
      <c r="BD244" s="51">
        <f t="shared" si="252"/>
        <v>-5.8330382898341293</v>
      </c>
      <c r="BE244" s="63">
        <f t="shared" si="253"/>
        <v>141.58347471655455</v>
      </c>
      <c r="BF244" s="60" t="str">
        <f t="shared" si="254"/>
        <v>1.77220190718942+3.01681837353712i</v>
      </c>
      <c r="BG244" s="66">
        <f t="shared" si="255"/>
        <v>10.878485685513423</v>
      </c>
      <c r="BH244" s="63">
        <f t="shared" si="256"/>
        <v>59.568290002608443</v>
      </c>
      <c r="BI244" s="60" t="e">
        <f t="shared" si="263"/>
        <v>#NUM!</v>
      </c>
      <c r="BJ244" s="66" t="e">
        <f t="shared" si="257"/>
        <v>#NUM!</v>
      </c>
      <c r="BK244" s="63" t="e">
        <f t="shared" si="264"/>
        <v>#NUM!</v>
      </c>
      <c r="BL244" s="51">
        <f t="shared" si="258"/>
        <v>10.878485685513423</v>
      </c>
      <c r="BM244" s="63">
        <f t="shared" si="259"/>
        <v>59.568290002608443</v>
      </c>
      <c r="BO244" s="32">
        <f t="shared" si="260"/>
        <v>0</v>
      </c>
      <c r="BP244" s="32">
        <f t="shared" si="261"/>
        <v>0</v>
      </c>
    </row>
    <row r="245" spans="14:68" x14ac:dyDescent="0.25">
      <c r="N245" s="11">
        <v>27</v>
      </c>
      <c r="O245" s="52">
        <f t="shared" si="262"/>
        <v>1862.0871366628687</v>
      </c>
      <c r="P245" s="50" t="str">
        <f t="shared" si="212"/>
        <v>40.9090909090909</v>
      </c>
      <c r="Q245" s="18" t="str">
        <f t="shared" si="213"/>
        <v>1+6.02718954975936i</v>
      </c>
      <c r="R245" s="18">
        <f t="shared" si="224"/>
        <v>6.1095837721344353</v>
      </c>
      <c r="S245" s="18">
        <f t="shared" si="225"/>
        <v>1.4063792761180667</v>
      </c>
      <c r="T245" s="18" t="str">
        <f t="shared" si="214"/>
        <v>1+0.00935987083021456i</v>
      </c>
      <c r="U245" s="18">
        <f t="shared" si="226"/>
        <v>1.0000438026316438</v>
      </c>
      <c r="V245" s="18">
        <f t="shared" si="227"/>
        <v>9.3595975139454529E-3</v>
      </c>
      <c r="W245" s="32" t="str">
        <f t="shared" si="215"/>
        <v>1-0.01947535623266i</v>
      </c>
      <c r="X245" s="18">
        <f t="shared" si="228"/>
        <v>1.0001896267710384</v>
      </c>
      <c r="Y245" s="18">
        <f t="shared" si="229"/>
        <v>-1.9472894526810103E-2</v>
      </c>
      <c r="Z245" s="32" t="str">
        <f t="shared" si="216"/>
        <v>0.999944522103928+0.0193735561669515i</v>
      </c>
      <c r="AA245" s="18">
        <f t="shared" si="230"/>
        <v>1.0001321822460305</v>
      </c>
      <c r="AB245" s="18">
        <f t="shared" si="231"/>
        <v>1.9372207317296143E-2</v>
      </c>
      <c r="AC245" s="68" t="str">
        <f t="shared" si="232"/>
        <v>0.900838701697347-6.63569811566538i</v>
      </c>
      <c r="AD245" s="66">
        <f t="shared" si="233"/>
        <v>16.517043424321901</v>
      </c>
      <c r="AE245" s="63">
        <f t="shared" si="234"/>
        <v>-82.268991871162001</v>
      </c>
      <c r="AF245" s="51" t="e">
        <f t="shared" si="235"/>
        <v>#NUM!</v>
      </c>
      <c r="AG245" s="51" t="str">
        <f t="shared" si="217"/>
        <v>1+27.2996232547924i</v>
      </c>
      <c r="AH245" s="51">
        <f t="shared" si="236"/>
        <v>27.317932386137901</v>
      </c>
      <c r="AI245" s="51">
        <f t="shared" si="237"/>
        <v>1.5341821550581387</v>
      </c>
      <c r="AJ245" s="51" t="str">
        <f t="shared" si="218"/>
        <v>1+0.00935987083021456i</v>
      </c>
      <c r="AK245" s="51">
        <f t="shared" si="238"/>
        <v>1.0000438026316438</v>
      </c>
      <c r="AL245" s="51">
        <f t="shared" si="239"/>
        <v>9.3595975139454529E-3</v>
      </c>
      <c r="AM245" s="51" t="e">
        <f t="shared" si="219"/>
        <v>#NUM!</v>
      </c>
      <c r="AN245" s="51" t="e">
        <f t="shared" si="240"/>
        <v>#NUM!</v>
      </c>
      <c r="AO245" s="51" t="e">
        <f t="shared" si="241"/>
        <v>#NUM!</v>
      </c>
      <c r="AP245" s="60" t="e">
        <f t="shared" si="242"/>
        <v>#NUM!</v>
      </c>
      <c r="AQ245" s="51" t="e">
        <f t="shared" si="243"/>
        <v>#NUM!</v>
      </c>
      <c r="AR245" s="63" t="e">
        <f t="shared" si="244"/>
        <v>#NUM!</v>
      </c>
      <c r="AS245" s="32" t="str">
        <f t="shared" si="220"/>
        <v>-0.00020253164556962</v>
      </c>
      <c r="AT245" s="32" t="str">
        <f t="shared" si="221"/>
        <v>0.000659051904832485i</v>
      </c>
      <c r="AU245" s="32">
        <f t="shared" si="245"/>
        <v>6.59051904832485E-4</v>
      </c>
      <c r="AV245" s="32">
        <f t="shared" si="246"/>
        <v>1.5707963267948966</v>
      </c>
      <c r="AW245" s="32" t="str">
        <f t="shared" si="222"/>
        <v>1+0.00767665599779712i</v>
      </c>
      <c r="AX245" s="32">
        <f t="shared" si="247"/>
        <v>1.0000294650895585</v>
      </c>
      <c r="AY245" s="32">
        <f t="shared" si="248"/>
        <v>7.6765052053363063E-3</v>
      </c>
      <c r="AZ245" s="32" t="str">
        <f t="shared" si="223"/>
        <v>1+1.31038191623004i</v>
      </c>
      <c r="BA245" s="32">
        <f t="shared" si="249"/>
        <v>1.6483630566057685</v>
      </c>
      <c r="BB245" s="32">
        <f t="shared" si="250"/>
        <v>0.91894086281384924</v>
      </c>
      <c r="BC245" s="60" t="str">
        <f t="shared" si="251"/>
        <v>-0.400307609640196+0.310380603207333i</v>
      </c>
      <c r="BD245" s="51">
        <f t="shared" si="252"/>
        <v>-5.9077330417142635</v>
      </c>
      <c r="BE245" s="63">
        <f t="shared" si="253"/>
        <v>142.2116017116681</v>
      </c>
      <c r="BF245" s="60" t="str">
        <f t="shared" si="254"/>
        <v>1.69897939649414+2.93592331060129i</v>
      </c>
      <c r="BG245" s="66">
        <f t="shared" si="255"/>
        <v>10.609310382607626</v>
      </c>
      <c r="BH245" s="63">
        <f t="shared" si="256"/>
        <v>59.942609840506073</v>
      </c>
      <c r="BI245" s="60" t="e">
        <f t="shared" si="263"/>
        <v>#NUM!</v>
      </c>
      <c r="BJ245" s="66" t="e">
        <f t="shared" si="257"/>
        <v>#NUM!</v>
      </c>
      <c r="BK245" s="63" t="e">
        <f t="shared" si="264"/>
        <v>#NUM!</v>
      </c>
      <c r="BL245" s="51">
        <f t="shared" si="258"/>
        <v>10.609310382607626</v>
      </c>
      <c r="BM245" s="63">
        <f t="shared" si="259"/>
        <v>59.942609840506073</v>
      </c>
      <c r="BO245" s="32">
        <f t="shared" si="260"/>
        <v>0</v>
      </c>
      <c r="BP245" s="32">
        <f t="shared" si="261"/>
        <v>0</v>
      </c>
    </row>
    <row r="246" spans="14:68" x14ac:dyDescent="0.25">
      <c r="N246" s="11">
        <v>28</v>
      </c>
      <c r="O246" s="52">
        <f t="shared" si="262"/>
        <v>1905.4607179632501</v>
      </c>
      <c r="P246" s="50" t="str">
        <f t="shared" si="212"/>
        <v>40.9090909090909</v>
      </c>
      <c r="Q246" s="18" t="str">
        <f t="shared" si="213"/>
        <v>1+6.1675808294166i</v>
      </c>
      <c r="R246" s="18">
        <f t="shared" si="224"/>
        <v>6.2481239814353193</v>
      </c>
      <c r="S246" s="18">
        <f t="shared" si="225"/>
        <v>1.4100570061733602</v>
      </c>
      <c r="T246" s="18" t="str">
        <f t="shared" si="214"/>
        <v>1+0.00957789022921168i</v>
      </c>
      <c r="U246" s="18">
        <f t="shared" si="226"/>
        <v>1.0000458669387333</v>
      </c>
      <c r="V246" s="18">
        <f t="shared" si="227"/>
        <v>9.5775973662783481E-3</v>
      </c>
      <c r="W246" s="32" t="str">
        <f t="shared" si="215"/>
        <v>1-0.0199289955550524i</v>
      </c>
      <c r="X246" s="18">
        <f t="shared" si="228"/>
        <v>1.0001985627183401</v>
      </c>
      <c r="Y246" s="18">
        <f t="shared" si="229"/>
        <v>-1.9926357817991777E-2</v>
      </c>
      <c r="Z246" s="32" t="str">
        <f t="shared" si="216"/>
        <v>0.999941907511237+0.0198248242611992i</v>
      </c>
      <c r="AA246" s="18">
        <f t="shared" si="230"/>
        <v>1.000138411448235</v>
      </c>
      <c r="AB246" s="18">
        <f t="shared" si="231"/>
        <v>1.982337895295427E-2</v>
      </c>
      <c r="AC246" s="68" t="str">
        <f t="shared" si="232"/>
        <v>0.852541629041784-6.49237776497283i</v>
      </c>
      <c r="AD246" s="66">
        <f t="shared" si="233"/>
        <v>16.322324564574163</v>
      </c>
      <c r="AE246" s="63">
        <f t="shared" si="234"/>
        <v>-82.519051573353622</v>
      </c>
      <c r="AF246" s="51" t="e">
        <f t="shared" si="235"/>
        <v>#NUM!</v>
      </c>
      <c r="AG246" s="51" t="str">
        <f t="shared" si="217"/>
        <v>1+27.935513168534i</v>
      </c>
      <c r="AH246" s="51">
        <f t="shared" si="236"/>
        <v>27.953405803038326</v>
      </c>
      <c r="AI246" s="51">
        <f t="shared" si="237"/>
        <v>1.5350148758941862</v>
      </c>
      <c r="AJ246" s="51" t="str">
        <f t="shared" si="218"/>
        <v>1+0.00957789022921168i</v>
      </c>
      <c r="AK246" s="51">
        <f t="shared" si="238"/>
        <v>1.0000458669387333</v>
      </c>
      <c r="AL246" s="51">
        <f t="shared" si="239"/>
        <v>9.5775973662783481E-3</v>
      </c>
      <c r="AM246" s="51" t="e">
        <f t="shared" si="219"/>
        <v>#NUM!</v>
      </c>
      <c r="AN246" s="51" t="e">
        <f t="shared" si="240"/>
        <v>#NUM!</v>
      </c>
      <c r="AO246" s="51" t="e">
        <f t="shared" si="241"/>
        <v>#NUM!</v>
      </c>
      <c r="AP246" s="60" t="e">
        <f t="shared" si="242"/>
        <v>#NUM!</v>
      </c>
      <c r="AQ246" s="51" t="e">
        <f t="shared" si="243"/>
        <v>#NUM!</v>
      </c>
      <c r="AR246" s="63" t="e">
        <f t="shared" si="244"/>
        <v>#NUM!</v>
      </c>
      <c r="AS246" s="32" t="str">
        <f t="shared" si="220"/>
        <v>-0.00020253164556962</v>
      </c>
      <c r="AT246" s="32" t="str">
        <f t="shared" si="221"/>
        <v>0.000674403195764365i</v>
      </c>
      <c r="AU246" s="32">
        <f t="shared" si="245"/>
        <v>6.7440319576436496E-4</v>
      </c>
      <c r="AV246" s="32">
        <f t="shared" si="246"/>
        <v>1.5707963267948966</v>
      </c>
      <c r="AW246" s="32" t="str">
        <f t="shared" si="222"/>
        <v>1+0.00785546828669587i</v>
      </c>
      <c r="AX246" s="32">
        <f t="shared" si="247"/>
        <v>1.0000308537150258</v>
      </c>
      <c r="AY246" s="32">
        <f t="shared" si="248"/>
        <v>7.8553067099322617E-3</v>
      </c>
      <c r="AZ246" s="32" t="str">
        <f t="shared" si="223"/>
        <v>1+1.34090463208964i</v>
      </c>
      <c r="BA246" s="32">
        <f t="shared" si="249"/>
        <v>1.6727298742951455</v>
      </c>
      <c r="BB246" s="32">
        <f t="shared" si="250"/>
        <v>0.93001100906137935</v>
      </c>
      <c r="BC246" s="60" t="str">
        <f t="shared" si="251"/>
        <v>-0.400306497920589+0.30345699986583i</v>
      </c>
      <c r="BD246" s="51">
        <f t="shared" si="252"/>
        <v>-5.9802862863383002</v>
      </c>
      <c r="BE246" s="63">
        <f t="shared" si="253"/>
        <v>142.83562979866008</v>
      </c>
      <c r="BF246" s="60" t="str">
        <f t="shared" si="254"/>
        <v>1.62887952470105+2.85765073128352i</v>
      </c>
      <c r="BG246" s="66">
        <f t="shared" si="255"/>
        <v>10.342038278235863</v>
      </c>
      <c r="BH246" s="63">
        <f t="shared" si="256"/>
        <v>60.316578225306415</v>
      </c>
      <c r="BI246" s="60" t="e">
        <f t="shared" si="263"/>
        <v>#NUM!</v>
      </c>
      <c r="BJ246" s="66" t="e">
        <f t="shared" si="257"/>
        <v>#NUM!</v>
      </c>
      <c r="BK246" s="63" t="e">
        <f t="shared" si="264"/>
        <v>#NUM!</v>
      </c>
      <c r="BL246" s="51">
        <f t="shared" si="258"/>
        <v>10.342038278235863</v>
      </c>
      <c r="BM246" s="63">
        <f t="shared" si="259"/>
        <v>60.316578225306415</v>
      </c>
      <c r="BO246" s="32">
        <f t="shared" si="260"/>
        <v>0</v>
      </c>
      <c r="BP246" s="32">
        <f t="shared" si="261"/>
        <v>0</v>
      </c>
    </row>
    <row r="247" spans="14:68" x14ac:dyDescent="0.25">
      <c r="N247" s="11">
        <v>29</v>
      </c>
      <c r="O247" s="52">
        <f t="shared" si="262"/>
        <v>1949.8445997580463</v>
      </c>
      <c r="P247" s="50" t="str">
        <f t="shared" si="212"/>
        <v>40.9090909090909</v>
      </c>
      <c r="Q247" s="18" t="str">
        <f t="shared" si="213"/>
        <v>1+6.31124224206709i</v>
      </c>
      <c r="R247" s="18">
        <f t="shared" si="224"/>
        <v>6.3899748542581944</v>
      </c>
      <c r="S247" s="18">
        <f t="shared" si="225"/>
        <v>1.4136552640272979</v>
      </c>
      <c r="T247" s="18" t="str">
        <f t="shared" si="214"/>
        <v>1+0.00980098795238656i</v>
      </c>
      <c r="U247" s="18">
        <f t="shared" si="226"/>
        <v>1.0000480285290516</v>
      </c>
      <c r="V247" s="18">
        <f t="shared" si="227"/>
        <v>9.8006741449136701E-3</v>
      </c>
      <c r="W247" s="32" t="str">
        <f t="shared" si="215"/>
        <v>1-0.0203932014946793i</v>
      </c>
      <c r="X247" s="18">
        <f t="shared" si="228"/>
        <v>1.0002079197182967</v>
      </c>
      <c r="Y247" s="18">
        <f t="shared" si="229"/>
        <v>-2.0390375140228081E-2</v>
      </c>
      <c r="Z247" s="32" t="str">
        <f t="shared" si="216"/>
        <v>0.999939169696589+0.0202866037396825i</v>
      </c>
      <c r="AA247" s="18">
        <f t="shared" si="230"/>
        <v>1.0001449341894377</v>
      </c>
      <c r="AB247" s="18">
        <f t="shared" si="231"/>
        <v>2.0285055075441157E-2</v>
      </c>
      <c r="AC247" s="68" t="str">
        <f t="shared" si="232"/>
        <v>0.806309440503671-6.35181193228616i</v>
      </c>
      <c r="AD247" s="66">
        <f t="shared" si="233"/>
        <v>16.127377739035609</v>
      </c>
      <c r="AE247" s="63">
        <f t="shared" si="234"/>
        <v>-82.765473531566457</v>
      </c>
      <c r="AF247" s="51" t="e">
        <f t="shared" si="235"/>
        <v>#NUM!</v>
      </c>
      <c r="AG247" s="51" t="str">
        <f t="shared" si="217"/>
        <v>1+28.5862148611274i</v>
      </c>
      <c r="AH247" s="51">
        <f t="shared" si="236"/>
        <v>28.603700461418288</v>
      </c>
      <c r="AI247" s="51">
        <f t="shared" si="237"/>
        <v>1.5358286896635285</v>
      </c>
      <c r="AJ247" s="51" t="str">
        <f t="shared" si="218"/>
        <v>1+0.00980098795238656i</v>
      </c>
      <c r="AK247" s="51">
        <f t="shared" si="238"/>
        <v>1.0000480285290516</v>
      </c>
      <c r="AL247" s="51">
        <f t="shared" si="239"/>
        <v>9.8006741449136701E-3</v>
      </c>
      <c r="AM247" s="51" t="e">
        <f t="shared" si="219"/>
        <v>#NUM!</v>
      </c>
      <c r="AN247" s="51" t="e">
        <f t="shared" si="240"/>
        <v>#NUM!</v>
      </c>
      <c r="AO247" s="51" t="e">
        <f t="shared" si="241"/>
        <v>#NUM!</v>
      </c>
      <c r="AP247" s="60" t="e">
        <f t="shared" si="242"/>
        <v>#NUM!</v>
      </c>
      <c r="AQ247" s="51" t="e">
        <f t="shared" si="243"/>
        <v>#NUM!</v>
      </c>
      <c r="AR247" s="63" t="e">
        <f t="shared" si="244"/>
        <v>#NUM!</v>
      </c>
      <c r="AS247" s="32" t="str">
        <f t="shared" si="220"/>
        <v>-0.00020253164556962</v>
      </c>
      <c r="AT247" s="32" t="str">
        <f t="shared" si="221"/>
        <v>0.00069011206419742i</v>
      </c>
      <c r="AU247" s="32">
        <f t="shared" si="245"/>
        <v>6.9011206419742005E-4</v>
      </c>
      <c r="AV247" s="32">
        <f t="shared" si="246"/>
        <v>1.5707963267948966</v>
      </c>
      <c r="AW247" s="32" t="str">
        <f t="shared" si="222"/>
        <v>1+0.00803844564885954i</v>
      </c>
      <c r="AX247" s="32">
        <f t="shared" si="247"/>
        <v>1.0000323077823285</v>
      </c>
      <c r="AY247" s="32">
        <f t="shared" si="248"/>
        <v>8.0382725165401465E-3</v>
      </c>
      <c r="AZ247" s="32" t="str">
        <f t="shared" si="223"/>
        <v>1+1.37213831333412i</v>
      </c>
      <c r="BA247" s="32">
        <f t="shared" si="249"/>
        <v>1.6978702986151222</v>
      </c>
      <c r="BB247" s="32">
        <f t="shared" si="250"/>
        <v>0.94100870235938883</v>
      </c>
      <c r="BC247" s="60" t="str">
        <f t="shared" si="251"/>
        <v>-0.400305333813863+0.296694292619064i</v>
      </c>
      <c r="BD247" s="51">
        <f t="shared" si="252"/>
        <v>-6.0507249589550707</v>
      </c>
      <c r="BE247" s="63">
        <f t="shared" si="253"/>
        <v>143.45526804050149</v>
      </c>
      <c r="BF247" s="60" t="str">
        <f t="shared" si="254"/>
        <v>1.56177637836088+2.781891604959i</v>
      </c>
      <c r="BG247" s="66">
        <f t="shared" si="255"/>
        <v>10.07665278008054</v>
      </c>
      <c r="BH247" s="63">
        <f t="shared" si="256"/>
        <v>60.689794508935073</v>
      </c>
      <c r="BI247" s="60" t="e">
        <f t="shared" si="263"/>
        <v>#NUM!</v>
      </c>
      <c r="BJ247" s="66" t="e">
        <f t="shared" si="257"/>
        <v>#NUM!</v>
      </c>
      <c r="BK247" s="63" t="e">
        <f t="shared" si="264"/>
        <v>#NUM!</v>
      </c>
      <c r="BL247" s="51">
        <f t="shared" si="258"/>
        <v>10.07665278008054</v>
      </c>
      <c r="BM247" s="63">
        <f t="shared" si="259"/>
        <v>60.689794508935073</v>
      </c>
      <c r="BO247" s="32">
        <f t="shared" si="260"/>
        <v>0</v>
      </c>
      <c r="BP247" s="32">
        <f t="shared" si="261"/>
        <v>0</v>
      </c>
    </row>
    <row r="248" spans="14:68" x14ac:dyDescent="0.25">
      <c r="N248" s="11">
        <v>30</v>
      </c>
      <c r="O248" s="52">
        <f t="shared" si="262"/>
        <v>1995.2623149688804</v>
      </c>
      <c r="P248" s="50" t="str">
        <f t="shared" si="212"/>
        <v>40.9090909090909</v>
      </c>
      <c r="Q248" s="18" t="str">
        <f t="shared" si="213"/>
        <v>1+6.45824995889354i</v>
      </c>
      <c r="R248" s="18">
        <f t="shared" si="224"/>
        <v>6.5352117434363528</v>
      </c>
      <c r="S248" s="18">
        <f t="shared" si="225"/>
        <v>1.417175584627469</v>
      </c>
      <c r="T248" s="18" t="str">
        <f t="shared" si="214"/>
        <v>1+0.0100292822891053i</v>
      </c>
      <c r="U248" s="18">
        <f t="shared" si="226"/>
        <v>1.0000502919869754</v>
      </c>
      <c r="V248" s="18">
        <f t="shared" si="227"/>
        <v>1.0028946039253247E-2</v>
      </c>
      <c r="W248" s="32" t="str">
        <f t="shared" si="215"/>
        <v>1-0.0208682201796748i</v>
      </c>
      <c r="X248" s="18">
        <f t="shared" si="228"/>
        <v>1.0002177176062557</v>
      </c>
      <c r="Y248" s="18">
        <f t="shared" si="229"/>
        <v>-2.0865191721919092E-2</v>
      </c>
      <c r="Z248" s="32" t="str">
        <f t="shared" si="216"/>
        <v>0.999936302852711+0.0207591394439937i</v>
      </c>
      <c r="AA248" s="18">
        <f t="shared" si="230"/>
        <v>1.0001517643004005</v>
      </c>
      <c r="AB248" s="18">
        <f t="shared" si="231"/>
        <v>2.0757480033203185E-2</v>
      </c>
      <c r="AC248" s="68" t="str">
        <f t="shared" si="232"/>
        <v>0.762058452379161-6.21396977076953i</v>
      </c>
      <c r="AD248" s="66">
        <f t="shared" si="233"/>
        <v>15.932212880192802</v>
      </c>
      <c r="AE248" s="63">
        <f t="shared" si="234"/>
        <v>-83.00836697075222</v>
      </c>
      <c r="AF248" s="51" t="e">
        <f t="shared" si="235"/>
        <v>#NUM!</v>
      </c>
      <c r="AG248" s="51" t="str">
        <f t="shared" si="217"/>
        <v>1+29.2520733432237i</v>
      </c>
      <c r="AH248" s="51">
        <f t="shared" si="236"/>
        <v>29.269161157732871</v>
      </c>
      <c r="AI248" s="51">
        <f t="shared" si="237"/>
        <v>1.5366240235466722</v>
      </c>
      <c r="AJ248" s="51" t="str">
        <f t="shared" si="218"/>
        <v>1+0.0100292822891053i</v>
      </c>
      <c r="AK248" s="51">
        <f t="shared" si="238"/>
        <v>1.0000502919869754</v>
      </c>
      <c r="AL248" s="51">
        <f t="shared" si="239"/>
        <v>1.0028946039253247E-2</v>
      </c>
      <c r="AM248" s="51" t="e">
        <f t="shared" si="219"/>
        <v>#NUM!</v>
      </c>
      <c r="AN248" s="51" t="e">
        <f t="shared" si="240"/>
        <v>#NUM!</v>
      </c>
      <c r="AO248" s="51" t="e">
        <f t="shared" si="241"/>
        <v>#NUM!</v>
      </c>
      <c r="AP248" s="60" t="e">
        <f t="shared" si="242"/>
        <v>#NUM!</v>
      </c>
      <c r="AQ248" s="51" t="e">
        <f t="shared" si="243"/>
        <v>#NUM!</v>
      </c>
      <c r="AR248" s="63" t="e">
        <f t="shared" si="244"/>
        <v>#NUM!</v>
      </c>
      <c r="AS248" s="32" t="str">
        <f t="shared" si="220"/>
        <v>-0.00020253164556962</v>
      </c>
      <c r="AT248" s="32" t="str">
        <f t="shared" si="221"/>
        <v>0.000706186839181625i</v>
      </c>
      <c r="AU248" s="32">
        <f t="shared" si="245"/>
        <v>7.0618683918162505E-4</v>
      </c>
      <c r="AV248" s="32">
        <f t="shared" si="246"/>
        <v>1.5707963267948966</v>
      </c>
      <c r="AW248" s="32" t="str">
        <f t="shared" si="222"/>
        <v>1+0.0082256851013077i</v>
      </c>
      <c r="AX248" s="32">
        <f t="shared" si="247"/>
        <v>1.0000338303754457</v>
      </c>
      <c r="AY248" s="32">
        <f t="shared" si="248"/>
        <v>8.2254995870240568E-3</v>
      </c>
      <c r="AZ248" s="32" t="str">
        <f t="shared" si="223"/>
        <v>1+1.40409952047474i</v>
      </c>
      <c r="BA248" s="32">
        <f t="shared" si="249"/>
        <v>1.723802617296248</v>
      </c>
      <c r="BB248" s="32">
        <f t="shared" si="250"/>
        <v>0.95192913285105829</v>
      </c>
      <c r="BC248" s="60" t="str">
        <f t="shared" si="251"/>
        <v>-0.400304114851736+0.290088895731262i</v>
      </c>
      <c r="BD248" s="51">
        <f t="shared" si="252"/>
        <v>-6.1190776909532909</v>
      </c>
      <c r="BE248" s="63">
        <f t="shared" si="253"/>
        <v>144.07023529719075</v>
      </c>
      <c r="BF248" s="60" t="str">
        <f t="shared" si="254"/>
        <v>1.49754849466505+2.70854236373669i</v>
      </c>
      <c r="BG248" s="66">
        <f t="shared" si="255"/>
        <v>9.8131351892395173</v>
      </c>
      <c r="BH248" s="63">
        <f t="shared" si="256"/>
        <v>61.061868326438606</v>
      </c>
      <c r="BI248" s="60" t="e">
        <f t="shared" si="263"/>
        <v>#NUM!</v>
      </c>
      <c r="BJ248" s="66" t="e">
        <f t="shared" si="257"/>
        <v>#NUM!</v>
      </c>
      <c r="BK248" s="63" t="e">
        <f t="shared" si="264"/>
        <v>#NUM!</v>
      </c>
      <c r="BL248" s="51">
        <f t="shared" si="258"/>
        <v>9.8131351892395173</v>
      </c>
      <c r="BM248" s="63">
        <f t="shared" si="259"/>
        <v>61.061868326438606</v>
      </c>
      <c r="BO248" s="32">
        <f t="shared" si="260"/>
        <v>0</v>
      </c>
      <c r="BP248" s="32">
        <f t="shared" si="261"/>
        <v>0</v>
      </c>
    </row>
    <row r="249" spans="14:68" x14ac:dyDescent="0.25">
      <c r="N249" s="11">
        <v>31</v>
      </c>
      <c r="O249" s="52">
        <f t="shared" si="262"/>
        <v>2041.7379446695318</v>
      </c>
      <c r="P249" s="50" t="str">
        <f t="shared" si="212"/>
        <v>40.9090909090909</v>
      </c>
      <c r="Q249" s="18" t="str">
        <f t="shared" si="213"/>
        <v>1+6.6086819253332i</v>
      </c>
      <c r="R249" s="18">
        <f t="shared" si="224"/>
        <v>6.6839117880344396</v>
      </c>
      <c r="S249" s="18">
        <f t="shared" si="225"/>
        <v>1.420619485306579</v>
      </c>
      <c r="T249" s="18" t="str">
        <f t="shared" si="214"/>
        <v>1+0.0102628942840469i</v>
      </c>
      <c r="U249" s="18">
        <f t="shared" si="226"/>
        <v>1.0000526621128938</v>
      </c>
      <c r="V249" s="18">
        <f t="shared" si="227"/>
        <v>1.0262533986863749E-2</v>
      </c>
      <c r="W249" s="32" t="str">
        <f t="shared" si="215"/>
        <v>1-0.021354303471233i</v>
      </c>
      <c r="X249" s="18">
        <f t="shared" si="228"/>
        <v>1.0002279771515801</v>
      </c>
      <c r="Y249" s="18">
        <f t="shared" si="229"/>
        <v>-2.1351058460227862E-2</v>
      </c>
      <c r="Z249" s="32" t="str">
        <f t="shared" si="216"/>
        <v>0.999933300898645+0.0212426819188176i</v>
      </c>
      <c r="AA249" s="18">
        <f t="shared" si="230"/>
        <v>1.0001589162633926</v>
      </c>
      <c r="AB249" s="18">
        <f t="shared" si="231"/>
        <v>2.1240903842528244E-2</v>
      </c>
      <c r="AC249" s="68" t="str">
        <f t="shared" si="232"/>
        <v>0.71970797736684-6.07881919525516i</v>
      </c>
      <c r="AD249" s="66">
        <f t="shared" si="233"/>
        <v>15.736839525031121</v>
      </c>
      <c r="AE249" s="63">
        <f t="shared" si="234"/>
        <v>-83.247840598685613</v>
      </c>
      <c r="AF249" s="51" t="e">
        <f t="shared" si="235"/>
        <v>#NUM!</v>
      </c>
      <c r="AG249" s="51" t="str">
        <f t="shared" si="217"/>
        <v>1+29.9334416618034i</v>
      </c>
      <c r="AH249" s="51">
        <f t="shared" si="236"/>
        <v>29.950140729562314</v>
      </c>
      <c r="AI249" s="51">
        <f t="shared" si="237"/>
        <v>1.5374012952131235</v>
      </c>
      <c r="AJ249" s="51" t="str">
        <f t="shared" si="218"/>
        <v>1+0.0102628942840469i</v>
      </c>
      <c r="AK249" s="51">
        <f t="shared" si="238"/>
        <v>1.0000526621128938</v>
      </c>
      <c r="AL249" s="51">
        <f t="shared" si="239"/>
        <v>1.0262533986863749E-2</v>
      </c>
      <c r="AM249" s="51" t="e">
        <f t="shared" si="219"/>
        <v>#NUM!</v>
      </c>
      <c r="AN249" s="51" t="e">
        <f t="shared" si="240"/>
        <v>#NUM!</v>
      </c>
      <c r="AO249" s="51" t="e">
        <f t="shared" si="241"/>
        <v>#NUM!</v>
      </c>
      <c r="AP249" s="60" t="e">
        <f t="shared" si="242"/>
        <v>#NUM!</v>
      </c>
      <c r="AQ249" s="51" t="e">
        <f t="shared" si="243"/>
        <v>#NUM!</v>
      </c>
      <c r="AR249" s="63" t="e">
        <f t="shared" si="244"/>
        <v>#NUM!</v>
      </c>
      <c r="AS249" s="32" t="str">
        <f t="shared" si="220"/>
        <v>-0.00020253164556962</v>
      </c>
      <c r="AT249" s="32" t="str">
        <f t="shared" si="221"/>
        <v>0.000722636043775454i</v>
      </c>
      <c r="AU249" s="32">
        <f t="shared" si="245"/>
        <v>7.2263604377545399E-4</v>
      </c>
      <c r="AV249" s="32">
        <f t="shared" si="246"/>
        <v>1.5707963267948966</v>
      </c>
      <c r="AW249" s="32" t="str">
        <f t="shared" si="222"/>
        <v>1+0.00841728592087635i</v>
      </c>
      <c r="AX249" s="32">
        <f t="shared" si="247"/>
        <v>1.0000354247236813</v>
      </c>
      <c r="AY249" s="32">
        <f t="shared" si="248"/>
        <v>8.4170871391203318E-3</v>
      </c>
      <c r="AZ249" s="32" t="str">
        <f t="shared" si="223"/>
        <v>1+1.43680519976656i</v>
      </c>
      <c r="BA249" s="32">
        <f t="shared" si="249"/>
        <v>1.7505453956056738</v>
      </c>
      <c r="BB249" s="32">
        <f t="shared" si="250"/>
        <v>0.96276767232400184</v>
      </c>
      <c r="BC249" s="60" t="str">
        <f t="shared" si="251"/>
        <v>-0.400302838449648+0.283637306870477i</v>
      </c>
      <c r="BD249" s="51">
        <f t="shared" si="252"/>
        <v>-6.1853747046237171</v>
      </c>
      <c r="BE249" s="63">
        <f t="shared" si="253"/>
        <v>144.68026070693395</v>
      </c>
      <c r="BF249" s="60" t="str">
        <f t="shared" si="254"/>
        <v>1.43607875929993+2.63750461071637i</v>
      </c>
      <c r="BG249" s="66">
        <f t="shared" si="255"/>
        <v>9.5514648204073875</v>
      </c>
      <c r="BH249" s="63">
        <f t="shared" si="256"/>
        <v>61.432420108248344</v>
      </c>
      <c r="BI249" s="60" t="e">
        <f t="shared" si="263"/>
        <v>#NUM!</v>
      </c>
      <c r="BJ249" s="66" t="e">
        <f t="shared" si="257"/>
        <v>#NUM!</v>
      </c>
      <c r="BK249" s="63" t="e">
        <f t="shared" si="264"/>
        <v>#NUM!</v>
      </c>
      <c r="BL249" s="51">
        <f t="shared" si="258"/>
        <v>9.5514648204073875</v>
      </c>
      <c r="BM249" s="63">
        <f t="shared" si="259"/>
        <v>61.432420108248344</v>
      </c>
      <c r="BO249" s="32">
        <f t="shared" si="260"/>
        <v>0</v>
      </c>
      <c r="BP249" s="32">
        <f t="shared" si="261"/>
        <v>0</v>
      </c>
    </row>
    <row r="250" spans="14:68" x14ac:dyDescent="0.25">
      <c r="N250" s="11">
        <v>32</v>
      </c>
      <c r="O250" s="52">
        <f t="shared" si="262"/>
        <v>2089.2961308540398</v>
      </c>
      <c r="P250" s="50" t="str">
        <f t="shared" si="212"/>
        <v>40.9090909090909</v>
      </c>
      <c r="Q250" s="18" t="str">
        <f t="shared" si="213"/>
        <v>1+6.76261790240599i</v>
      </c>
      <c r="R250" s="18">
        <f t="shared" si="224"/>
        <v>6.8361539548156749</v>
      </c>
      <c r="S250" s="18">
        <f t="shared" si="225"/>
        <v>1.4239884651282748</v>
      </c>
      <c r="T250" s="18" t="str">
        <f t="shared" si="214"/>
        <v>1+0.0105019478013834i</v>
      </c>
      <c r="U250" s="18">
        <f t="shared" si="226"/>
        <v>1.0000551439333847</v>
      </c>
      <c r="V250" s="18">
        <f t="shared" si="227"/>
        <v>1.0501561737145762E-2</v>
      </c>
      <c r="W250" s="32" t="str">
        <f t="shared" si="215"/>
        <v>1-0.0218517090971494i</v>
      </c>
      <c r="X250" s="18">
        <f t="shared" si="228"/>
        <v>1.0002387201015897</v>
      </c>
      <c r="Y250" s="18">
        <f t="shared" si="229"/>
        <v>-2.1848232050029597E-2</v>
      </c>
      <c r="Z250" s="32" t="str">
        <f t="shared" si="216"/>
        <v>0.999930157466842+0.0217374875447753i</v>
      </c>
      <c r="AA250" s="18">
        <f t="shared" si="230"/>
        <v>1.0001664052428589</v>
      </c>
      <c r="AB250" s="18">
        <f t="shared" si="231"/>
        <v>2.1735582317870795E-2</v>
      </c>
      <c r="AC250" s="68" t="str">
        <f t="shared" si="232"/>
        <v>0.679180252157176-5.94632702021309i</v>
      </c>
      <c r="AD250" s="66">
        <f t="shared" si="233"/>
        <v>15.541266829638563</v>
      </c>
      <c r="AE250" s="63">
        <f t="shared" si="234"/>
        <v>-83.484002579689971</v>
      </c>
      <c r="AF250" s="51" t="e">
        <f t="shared" si="235"/>
        <v>#NUM!</v>
      </c>
      <c r="AG250" s="51" t="str">
        <f t="shared" si="217"/>
        <v>1+30.6306810873683i</v>
      </c>
      <c r="AH250" s="51">
        <f t="shared" si="236"/>
        <v>30.64700024270013</v>
      </c>
      <c r="AI250" s="51">
        <f t="shared" si="237"/>
        <v>1.5381609130237452</v>
      </c>
      <c r="AJ250" s="51" t="str">
        <f t="shared" si="218"/>
        <v>1+0.0105019478013834i</v>
      </c>
      <c r="AK250" s="51">
        <f t="shared" si="238"/>
        <v>1.0000551439333847</v>
      </c>
      <c r="AL250" s="51">
        <f t="shared" si="239"/>
        <v>1.0501561737145762E-2</v>
      </c>
      <c r="AM250" s="51" t="e">
        <f t="shared" si="219"/>
        <v>#NUM!</v>
      </c>
      <c r="AN250" s="51" t="e">
        <f t="shared" si="240"/>
        <v>#NUM!</v>
      </c>
      <c r="AO250" s="51" t="e">
        <f t="shared" si="241"/>
        <v>#NUM!</v>
      </c>
      <c r="AP250" s="60" t="e">
        <f t="shared" si="242"/>
        <v>#NUM!</v>
      </c>
      <c r="AQ250" s="51" t="e">
        <f t="shared" si="243"/>
        <v>#NUM!</v>
      </c>
      <c r="AR250" s="63" t="e">
        <f t="shared" si="244"/>
        <v>#NUM!</v>
      </c>
      <c r="AS250" s="32" t="str">
        <f t="shared" si="220"/>
        <v>-0.00020253164556962</v>
      </c>
      <c r="AT250" s="32" t="str">
        <f t="shared" si="221"/>
        <v>0.000739468399564909i</v>
      </c>
      <c r="AU250" s="32">
        <f t="shared" si="245"/>
        <v>7.3946839956490901E-4</v>
      </c>
      <c r="AV250" s="32">
        <f t="shared" si="246"/>
        <v>1.5707963267948966</v>
      </c>
      <c r="AW250" s="32" t="str">
        <f t="shared" si="222"/>
        <v>1+0.00861334969685627i</v>
      </c>
      <c r="AX250" s="32">
        <f t="shared" si="247"/>
        <v>1.0000370942085099</v>
      </c>
      <c r="AY250" s="32">
        <f t="shared" si="248"/>
        <v>8.6131366987938756E-3</v>
      </c>
      <c r="AZ250" s="32" t="str">
        <f t="shared" si="223"/>
        <v>1+1.47027269219368i</v>
      </c>
      <c r="BA250" s="32">
        <f t="shared" si="249"/>
        <v>1.7781174847041046</v>
      </c>
      <c r="BB250" s="32">
        <f t="shared" si="250"/>
        <v>0.97351988168061743</v>
      </c>
      <c r="BC250" s="60" t="str">
        <f t="shared" si="251"/>
        <v>-0.400301501901316+0.277336105251301i</v>
      </c>
      <c r="BD250" s="51">
        <f t="shared" si="252"/>
        <v>-6.249647704519246</v>
      </c>
      <c r="BE250" s="63">
        <f t="shared" si="253"/>
        <v>145.28508411116465</v>
      </c>
      <c r="BF250" s="60" t="str">
        <f t="shared" si="254"/>
        <v>1.37725430133624+2.56868484288454i</v>
      </c>
      <c r="BG250" s="66">
        <f t="shared" si="255"/>
        <v>9.2916191251193041</v>
      </c>
      <c r="BH250" s="63">
        <f t="shared" si="256"/>
        <v>61.801081531474665</v>
      </c>
      <c r="BI250" s="60" t="e">
        <f t="shared" si="263"/>
        <v>#NUM!</v>
      </c>
      <c r="BJ250" s="66" t="e">
        <f t="shared" si="257"/>
        <v>#NUM!</v>
      </c>
      <c r="BK250" s="63" t="e">
        <f t="shared" si="264"/>
        <v>#NUM!</v>
      </c>
      <c r="BL250" s="51">
        <f t="shared" si="258"/>
        <v>9.2916191251193041</v>
      </c>
      <c r="BM250" s="63">
        <f t="shared" si="259"/>
        <v>61.801081531474665</v>
      </c>
      <c r="BO250" s="32">
        <f t="shared" si="260"/>
        <v>0</v>
      </c>
      <c r="BP250" s="32">
        <f t="shared" si="261"/>
        <v>0</v>
      </c>
    </row>
    <row r="251" spans="14:68" x14ac:dyDescent="0.25">
      <c r="N251" s="11">
        <v>33</v>
      </c>
      <c r="O251" s="52">
        <f t="shared" si="262"/>
        <v>2137.9620895022344</v>
      </c>
      <c r="P251" s="50" t="str">
        <f t="shared" si="212"/>
        <v>40.9090909090909</v>
      </c>
      <c r="Q251" s="18" t="str">
        <f t="shared" si="213"/>
        <v>1+6.9201395090044i</v>
      </c>
      <c r="R251" s="18">
        <f t="shared" si="224"/>
        <v>6.9920190806435638</v>
      </c>
      <c r="S251" s="18">
        <f t="shared" si="225"/>
        <v>1.4272840043078387</v>
      </c>
      <c r="T251" s="18" t="str">
        <f t="shared" si="214"/>
        <v>1+0.0107465695904539i</v>
      </c>
      <c r="U251" s="18">
        <f t="shared" si="226"/>
        <v>1.0000577427118709</v>
      </c>
      <c r="V251" s="18">
        <f t="shared" si="227"/>
        <v>1.0746155916460221E-2</v>
      </c>
      <c r="W251" s="32" t="str">
        <f t="shared" si="215"/>
        <v>1-0.0223607007884705i</v>
      </c>
      <c r="X251" s="18">
        <f t="shared" si="228"/>
        <v>1.0002499692275684</v>
      </c>
      <c r="Y251" s="18">
        <f t="shared" si="229"/>
        <v>-2.2356975115641352E-2</v>
      </c>
      <c r="Z251" s="32" t="str">
        <f t="shared" si="216"/>
        <v>0.999926865889662+0.0222438186743587i</v>
      </c>
      <c r="AA251" s="18">
        <f t="shared" si="230"/>
        <v>1.000174247117541</v>
      </c>
      <c r="AB251" s="18">
        <f t="shared" si="231"/>
        <v>2.2241777205087541E-2</v>
      </c>
      <c r="AC251" s="68" t="str">
        <f t="shared" si="232"/>
        <v>0.640400363441565-5.81645908922553i</v>
      </c>
      <c r="AD251" s="66">
        <f t="shared" si="233"/>
        <v>15.345503583463653</v>
      </c>
      <c r="AE251" s="63">
        <f t="shared" si="234"/>
        <v>-83.716960512895511</v>
      </c>
      <c r="AF251" s="51" t="e">
        <f t="shared" si="235"/>
        <v>#NUM!</v>
      </c>
      <c r="AG251" s="51" t="str">
        <f t="shared" si="217"/>
        <v>1+31.3441613054906i</v>
      </c>
      <c r="AH251" s="51">
        <f t="shared" si="236"/>
        <v>31.360109182600343</v>
      </c>
      <c r="AI251" s="51">
        <f t="shared" si="237"/>
        <v>1.5389032762294377</v>
      </c>
      <c r="AJ251" s="51" t="str">
        <f t="shared" si="218"/>
        <v>1+0.0107465695904539i</v>
      </c>
      <c r="AK251" s="51">
        <f t="shared" si="238"/>
        <v>1.0000577427118709</v>
      </c>
      <c r="AL251" s="51">
        <f t="shared" si="239"/>
        <v>1.0746155916460221E-2</v>
      </c>
      <c r="AM251" s="51" t="e">
        <f t="shared" si="219"/>
        <v>#NUM!</v>
      </c>
      <c r="AN251" s="51" t="e">
        <f t="shared" si="240"/>
        <v>#NUM!</v>
      </c>
      <c r="AO251" s="51" t="e">
        <f t="shared" si="241"/>
        <v>#NUM!</v>
      </c>
      <c r="AP251" s="60" t="e">
        <f t="shared" si="242"/>
        <v>#NUM!</v>
      </c>
      <c r="AQ251" s="51" t="e">
        <f t="shared" si="243"/>
        <v>#NUM!</v>
      </c>
      <c r="AR251" s="63" t="e">
        <f t="shared" si="244"/>
        <v>#NUM!</v>
      </c>
      <c r="AS251" s="32" t="str">
        <f t="shared" si="220"/>
        <v>-0.00020253164556962</v>
      </c>
      <c r="AT251" s="32" t="str">
        <f t="shared" si="221"/>
        <v>0.000756692831287837i</v>
      </c>
      <c r="AU251" s="32">
        <f t="shared" si="245"/>
        <v>7.5669283128783696E-4</v>
      </c>
      <c r="AV251" s="32">
        <f t="shared" si="246"/>
        <v>1.5707963267948966</v>
      </c>
      <c r="AW251" s="32" t="str">
        <f t="shared" si="222"/>
        <v>1+0.00881398038485656i</v>
      </c>
      <c r="AX251" s="32">
        <f t="shared" si="247"/>
        <v>1.0000388423707474</v>
      </c>
      <c r="AY251" s="32">
        <f t="shared" si="248"/>
        <v>8.8137521537994968E-3</v>
      </c>
      <c r="AZ251" s="32" t="str">
        <f t="shared" si="223"/>
        <v>1+1.50451974266355i</v>
      </c>
      <c r="BA251" s="32">
        <f t="shared" si="249"/>
        <v>1.8065380306166805</v>
      </c>
      <c r="BB251" s="32">
        <f t="shared" si="250"/>
        <v>0.98418151741752513</v>
      </c>
      <c r="BC251" s="60" t="str">
        <f t="shared" si="251"/>
        <v>-0.400300102372959+0.271181949820802i</v>
      </c>
      <c r="BD251" s="51">
        <f t="shared" si="252"/>
        <v>-6.3119297661892428</v>
      </c>
      <c r="BE251" s="63">
        <f t="shared" si="253"/>
        <v>145.88445642271816</v>
      </c>
      <c r="BF251" s="60" t="str">
        <f t="shared" si="254"/>
        <v>1.32096638582377+2.50199418808914i</v>
      </c>
      <c r="BG251" s="66">
        <f t="shared" si="255"/>
        <v>9.0335738172744104</v>
      </c>
      <c r="BH251" s="63">
        <f t="shared" si="256"/>
        <v>62.167495909822584</v>
      </c>
      <c r="BI251" s="60" t="e">
        <f t="shared" si="263"/>
        <v>#NUM!</v>
      </c>
      <c r="BJ251" s="66" t="e">
        <f t="shared" si="257"/>
        <v>#NUM!</v>
      </c>
      <c r="BK251" s="63" t="e">
        <f t="shared" si="264"/>
        <v>#NUM!</v>
      </c>
      <c r="BL251" s="51">
        <f t="shared" si="258"/>
        <v>9.0335738172744104</v>
      </c>
      <c r="BM251" s="63">
        <f t="shared" si="259"/>
        <v>62.167495909822584</v>
      </c>
      <c r="BO251" s="32">
        <f t="shared" si="260"/>
        <v>0</v>
      </c>
      <c r="BP251" s="32">
        <f t="shared" si="261"/>
        <v>0</v>
      </c>
    </row>
    <row r="252" spans="14:68" x14ac:dyDescent="0.25">
      <c r="N252" s="11">
        <v>34</v>
      </c>
      <c r="O252" s="52">
        <f t="shared" si="262"/>
        <v>2187.7616239495528</v>
      </c>
      <c r="P252" s="50" t="str">
        <f t="shared" si="212"/>
        <v>40.9090909090909</v>
      </c>
      <c r="Q252" s="18" t="str">
        <f t="shared" si="213"/>
        <v>1+7.08133026516939i</v>
      </c>
      <c r="R252" s="18">
        <f t="shared" si="224"/>
        <v>7.1515899158441671</v>
      </c>
      <c r="S252" s="18">
        <f t="shared" si="225"/>
        <v>1.4305075637031359</v>
      </c>
      <c r="T252" s="18" t="str">
        <f t="shared" si="214"/>
        <v>1+0.010996889352969i</v>
      </c>
      <c r="U252" s="18">
        <f t="shared" si="226"/>
        <v>1.0000604639597754</v>
      </c>
      <c r="V252" s="18">
        <f t="shared" si="227"/>
        <v>1.0996446094746102E-2</v>
      </c>
      <c r="W252" s="32" t="str">
        <f t="shared" si="215"/>
        <v>1-0.0228815484193286i</v>
      </c>
      <c r="X252" s="18">
        <f t="shared" si="228"/>
        <v>1.0002617483729277</v>
      </c>
      <c r="Y252" s="18">
        <f t="shared" si="229"/>
        <v>-2.2877556345385946E-2</v>
      </c>
      <c r="Z252" s="32" t="str">
        <f t="shared" si="216"/>
        <v>0.999923419185228+0.022761943771035i</v>
      </c>
      <c r="AA252" s="18">
        <f t="shared" si="230"/>
        <v>1.0001824585141017</v>
      </c>
      <c r="AB252" s="18">
        <f t="shared" si="231"/>
        <v>2.2759756317650502E-2</v>
      </c>
      <c r="AC252" s="68" t="str">
        <f t="shared" si="232"/>
        <v>0.603296172759109-5.68918039632297i</v>
      </c>
      <c r="AD252" s="66">
        <f t="shared" si="233"/>
        <v>15.149558223219248</v>
      </c>
      <c r="AE252" s="63">
        <f t="shared" si="234"/>
        <v>-83.946821414770312</v>
      </c>
      <c r="AF252" s="51" t="e">
        <f t="shared" si="235"/>
        <v>#NUM!</v>
      </c>
      <c r="AG252" s="51" t="str">
        <f t="shared" si="217"/>
        <v>1+32.0742606128261i</v>
      </c>
      <c r="AH252" s="51">
        <f t="shared" si="236"/>
        <v>32.089845650290805</v>
      </c>
      <c r="AI252" s="51">
        <f t="shared" si="237"/>
        <v>1.5396287751661781</v>
      </c>
      <c r="AJ252" s="51" t="str">
        <f t="shared" si="218"/>
        <v>1+0.010996889352969i</v>
      </c>
      <c r="AK252" s="51">
        <f t="shared" si="238"/>
        <v>1.0000604639597754</v>
      </c>
      <c r="AL252" s="51">
        <f t="shared" si="239"/>
        <v>1.0996446094746102E-2</v>
      </c>
      <c r="AM252" s="51" t="e">
        <f t="shared" si="219"/>
        <v>#NUM!</v>
      </c>
      <c r="AN252" s="51" t="e">
        <f t="shared" si="240"/>
        <v>#NUM!</v>
      </c>
      <c r="AO252" s="51" t="e">
        <f t="shared" si="241"/>
        <v>#NUM!</v>
      </c>
      <c r="AP252" s="60" t="e">
        <f t="shared" si="242"/>
        <v>#NUM!</v>
      </c>
      <c r="AQ252" s="51" t="e">
        <f t="shared" si="243"/>
        <v>#NUM!</v>
      </c>
      <c r="AR252" s="63" t="e">
        <f t="shared" si="244"/>
        <v>#NUM!</v>
      </c>
      <c r="AS252" s="32" t="str">
        <f t="shared" si="220"/>
        <v>-0.00020253164556962</v>
      </c>
      <c r="AT252" s="32" t="str">
        <f t="shared" si="221"/>
        <v>0.000774318471565926i</v>
      </c>
      <c r="AU252" s="32">
        <f t="shared" si="245"/>
        <v>7.7431847156592603E-4</v>
      </c>
      <c r="AV252" s="32">
        <f t="shared" si="246"/>
        <v>1.5707963267948966</v>
      </c>
      <c r="AW252" s="32" t="str">
        <f t="shared" si="222"/>
        <v>1+0.00901928436192375i</v>
      </c>
      <c r="AX252" s="32">
        <f t="shared" si="247"/>
        <v>1.0000406729180575</v>
      </c>
      <c r="AY252" s="32">
        <f t="shared" si="248"/>
        <v>9.0190398084772395E-3</v>
      </c>
      <c r="AZ252" s="32" t="str">
        <f t="shared" si="223"/>
        <v>1+1.53956450941565i</v>
      </c>
      <c r="BA252" s="32">
        <f t="shared" si="249"/>
        <v>1.8358264838083829</v>
      </c>
      <c r="BB252" s="32">
        <f t="shared" si="250"/>
        <v>0.99474853711130606</v>
      </c>
      <c r="BC252" s="60" t="str">
        <f t="shared" si="251"/>
        <v>-0.400298636897354+0.265171577486701i</v>
      </c>
      <c r="BD252" s="51">
        <f t="shared" si="252"/>
        <v>-6.3722552230503835</v>
      </c>
      <c r="BE252" s="63">
        <f t="shared" si="253"/>
        <v>146.47813993700427</v>
      </c>
      <c r="BF252" s="60" t="str">
        <f t="shared" si="254"/>
        <v>1.26711030469851+2.43734815553346i</v>
      </c>
      <c r="BG252" s="66">
        <f t="shared" si="255"/>
        <v>8.777303000168871</v>
      </c>
      <c r="BH252" s="63">
        <f t="shared" si="256"/>
        <v>62.531318522234102</v>
      </c>
      <c r="BI252" s="60" t="e">
        <f t="shared" si="263"/>
        <v>#NUM!</v>
      </c>
      <c r="BJ252" s="66" t="e">
        <f t="shared" si="257"/>
        <v>#NUM!</v>
      </c>
      <c r="BK252" s="63" t="e">
        <f t="shared" si="264"/>
        <v>#NUM!</v>
      </c>
      <c r="BL252" s="51">
        <f t="shared" si="258"/>
        <v>8.777303000168871</v>
      </c>
      <c r="BM252" s="63">
        <f t="shared" si="259"/>
        <v>62.531318522234102</v>
      </c>
      <c r="BO252" s="32">
        <f t="shared" si="260"/>
        <v>0</v>
      </c>
      <c r="BP252" s="32">
        <f t="shared" si="261"/>
        <v>0</v>
      </c>
    </row>
    <row r="253" spans="14:68" x14ac:dyDescent="0.25">
      <c r="N253" s="11">
        <v>35</v>
      </c>
      <c r="O253" s="52">
        <f t="shared" si="262"/>
        <v>2238.7211385683418</v>
      </c>
      <c r="P253" s="50" t="str">
        <f t="shared" si="212"/>
        <v>40.9090909090909</v>
      </c>
      <c r="Q253" s="18" t="str">
        <f t="shared" si="213"/>
        <v>1+7.24627563637347i</v>
      </c>
      <c r="R253" s="18">
        <f t="shared" si="224"/>
        <v>7.3149511685519641</v>
      </c>
      <c r="S253" s="18">
        <f t="shared" si="225"/>
        <v>1.4336605843713197</v>
      </c>
      <c r="T253" s="18" t="str">
        <f t="shared" si="214"/>
        <v>1+0.01125303981178i</v>
      </c>
      <c r="U253" s="18">
        <f t="shared" si="226"/>
        <v>1.0000633134482064</v>
      </c>
      <c r="V253" s="18">
        <f t="shared" si="227"/>
        <v>1.1252564853660961E-2</v>
      </c>
      <c r="W253" s="32" t="str">
        <f t="shared" si="215"/>
        <v>1-0.0234145281500318i</v>
      </c>
      <c r="X253" s="18">
        <f t="shared" si="228"/>
        <v>1.0002740825036349</v>
      </c>
      <c r="Y253" s="18">
        <f t="shared" si="229"/>
        <v>-2.3410250629035036E-2</v>
      </c>
      <c r="Z253" s="32" t="str">
        <f t="shared" si="216"/>
        <v>0.99991981004262+0.0232921375515888i</v>
      </c>
      <c r="AA253" s="18">
        <f t="shared" si="230"/>
        <v>1.0001910568423371</v>
      </c>
      <c r="AB253" s="18">
        <f t="shared" si="231"/>
        <v>2.3289793675891193E-2</v>
      </c>
      <c r="AC253" s="68" t="str">
        <f t="shared" si="232"/>
        <v>0.567798240559985-5.56445519954059i</v>
      </c>
      <c r="AD253" s="66">
        <f t="shared" si="233"/>
        <v>14.953438846430071</v>
      </c>
      <c r="AE253" s="63">
        <f t="shared" si="234"/>
        <v>-84.17369170567008</v>
      </c>
      <c r="AF253" s="51" t="e">
        <f t="shared" si="235"/>
        <v>#NUM!</v>
      </c>
      <c r="AG253" s="51" t="str">
        <f t="shared" si="217"/>
        <v>1+32.8213661176916i</v>
      </c>
      <c r="AH253" s="51">
        <f t="shared" si="236"/>
        <v>32.836596562852769</v>
      </c>
      <c r="AI253" s="51">
        <f t="shared" si="237"/>
        <v>1.540337791446436</v>
      </c>
      <c r="AJ253" s="51" t="str">
        <f t="shared" si="218"/>
        <v>1+0.01125303981178i</v>
      </c>
      <c r="AK253" s="51">
        <f t="shared" si="238"/>
        <v>1.0000633134482064</v>
      </c>
      <c r="AL253" s="51">
        <f t="shared" si="239"/>
        <v>1.1252564853660961E-2</v>
      </c>
      <c r="AM253" s="51" t="e">
        <f t="shared" si="219"/>
        <v>#NUM!</v>
      </c>
      <c r="AN253" s="51" t="e">
        <f t="shared" si="240"/>
        <v>#NUM!</v>
      </c>
      <c r="AO253" s="51" t="e">
        <f t="shared" si="241"/>
        <v>#NUM!</v>
      </c>
      <c r="AP253" s="60" t="e">
        <f t="shared" si="242"/>
        <v>#NUM!</v>
      </c>
      <c r="AQ253" s="51" t="e">
        <f t="shared" si="243"/>
        <v>#NUM!</v>
      </c>
      <c r="AR253" s="63" t="e">
        <f t="shared" si="244"/>
        <v>#NUM!</v>
      </c>
      <c r="AS253" s="32" t="str">
        <f t="shared" si="220"/>
        <v>-0.00020253164556962</v>
      </c>
      <c r="AT253" s="32" t="str">
        <f t="shared" si="221"/>
        <v>0.000792354665746957i</v>
      </c>
      <c r="AU253" s="32">
        <f t="shared" si="245"/>
        <v>7.9235466574695702E-4</v>
      </c>
      <c r="AV253" s="32">
        <f t="shared" si="246"/>
        <v>1.5707963267948966</v>
      </c>
      <c r="AW253" s="32" t="str">
        <f t="shared" si="222"/>
        <v>1+0.00922937048294399i</v>
      </c>
      <c r="AX253" s="32">
        <f t="shared" si="247"/>
        <v>1.0000425897328131</v>
      </c>
      <c r="AY253" s="32">
        <f t="shared" si="248"/>
        <v>9.2291084398076206E-3</v>
      </c>
      <c r="AZ253" s="32" t="str">
        <f t="shared" si="223"/>
        <v>1+1.5754255736492i</v>
      </c>
      <c r="BA253" s="32">
        <f t="shared" si="249"/>
        <v>1.8660026093518494</v>
      </c>
      <c r="BB253" s="32">
        <f t="shared" si="250"/>
        <v>1.0052171039159468</v>
      </c>
      <c r="BC253" s="60" t="str">
        <f t="shared" si="251"/>
        <v>-0.400297102367515+0.259301801386872i</v>
      </c>
      <c r="BD253" s="51">
        <f t="shared" si="252"/>
        <v>-6.4306595521431777</v>
      </c>
      <c r="BE253" s="63">
        <f t="shared" si="253"/>
        <v>147.06590858647775</v>
      </c>
      <c r="BF253" s="60" t="str">
        <f t="shared" si="254"/>
        <v>1.21558526655189+2.37466639923145i</v>
      </c>
      <c r="BG253" s="66">
        <f t="shared" si="255"/>
        <v>8.522779294286897</v>
      </c>
      <c r="BH253" s="63">
        <f t="shared" si="256"/>
        <v>62.892216880807588</v>
      </c>
      <c r="BI253" s="60" t="e">
        <f t="shared" si="263"/>
        <v>#NUM!</v>
      </c>
      <c r="BJ253" s="66" t="e">
        <f t="shared" si="257"/>
        <v>#NUM!</v>
      </c>
      <c r="BK253" s="63" t="e">
        <f t="shared" si="264"/>
        <v>#NUM!</v>
      </c>
      <c r="BL253" s="51">
        <f t="shared" si="258"/>
        <v>8.522779294286897</v>
      </c>
      <c r="BM253" s="63">
        <f t="shared" si="259"/>
        <v>62.892216880807588</v>
      </c>
      <c r="BO253" s="32">
        <f t="shared" si="260"/>
        <v>0</v>
      </c>
      <c r="BP253" s="32">
        <f t="shared" si="261"/>
        <v>0</v>
      </c>
    </row>
    <row r="254" spans="14:68" x14ac:dyDescent="0.25">
      <c r="N254" s="11">
        <v>36</v>
      </c>
      <c r="O254" s="52">
        <f t="shared" si="262"/>
        <v>2290.8676527677749</v>
      </c>
      <c r="P254" s="50" t="str">
        <f t="shared" si="212"/>
        <v>40.9090909090909</v>
      </c>
      <c r="Q254" s="18" t="str">
        <f t="shared" si="213"/>
        <v>1+7.41506307883572i</v>
      </c>
      <c r="R254" s="18">
        <f t="shared" si="224"/>
        <v>7.482189550065721</v>
      </c>
      <c r="S254" s="18">
        <f t="shared" si="225"/>
        <v>1.43674448718706</v>
      </c>
      <c r="T254" s="18" t="str">
        <f t="shared" si="214"/>
        <v>1+0.0115151567812508i</v>
      </c>
      <c r="U254" s="18">
        <f t="shared" si="226"/>
        <v>1.0000662972201877</v>
      </c>
      <c r="V254" s="18">
        <f t="shared" si="227"/>
        <v>1.1514647856279215E-2</v>
      </c>
      <c r="W254" s="32" t="str">
        <f t="shared" si="215"/>
        <v>1-0.023959922573488i</v>
      </c>
      <c r="X254" s="18">
        <f t="shared" si="228"/>
        <v>1.0002869977610065</v>
      </c>
      <c r="Y254" s="18">
        <f t="shared" si="229"/>
        <v>-2.3955339198183434E-2</v>
      </c>
      <c r="Z254" s="32" t="str">
        <f t="shared" si="216"/>
        <v>0.99991603080636+0.0238346811317802i</v>
      </c>
      <c r="AA254" s="18">
        <f t="shared" si="230"/>
        <v>1.0002000603320313</v>
      </c>
      <c r="AB254" s="18">
        <f t="shared" si="231"/>
        <v>2.3832169649339815E-2</v>
      </c>
      <c r="AC254" s="68" t="str">
        <f t="shared" si="232"/>
        <v>0.533839749825866-5.44224712704756i</v>
      </c>
      <c r="AD254" s="66">
        <f t="shared" si="233"/>
        <v>14.757153224619746</v>
      </c>
      <c r="AE254" s="63">
        <f t="shared" si="234"/>
        <v>-84.397677200169326</v>
      </c>
      <c r="AF254" s="51" t="e">
        <f t="shared" si="235"/>
        <v>#NUM!</v>
      </c>
      <c r="AG254" s="51" t="str">
        <f t="shared" si="217"/>
        <v>1+33.5858739453148i</v>
      </c>
      <c r="AH254" s="51">
        <f t="shared" si="236"/>
        <v>33.600757858574788</v>
      </c>
      <c r="AI254" s="51">
        <f t="shared" si="237"/>
        <v>1.5410306981469934</v>
      </c>
      <c r="AJ254" s="51" t="str">
        <f t="shared" si="218"/>
        <v>1+0.0115151567812508i</v>
      </c>
      <c r="AK254" s="51">
        <f t="shared" si="238"/>
        <v>1.0000662972201877</v>
      </c>
      <c r="AL254" s="51">
        <f t="shared" si="239"/>
        <v>1.1514647856279215E-2</v>
      </c>
      <c r="AM254" s="51" t="e">
        <f t="shared" si="219"/>
        <v>#NUM!</v>
      </c>
      <c r="AN254" s="51" t="e">
        <f t="shared" si="240"/>
        <v>#NUM!</v>
      </c>
      <c r="AO254" s="51" t="e">
        <f t="shared" si="241"/>
        <v>#NUM!</v>
      </c>
      <c r="AP254" s="60" t="e">
        <f t="shared" si="242"/>
        <v>#NUM!</v>
      </c>
      <c r="AQ254" s="51" t="e">
        <f t="shared" si="243"/>
        <v>#NUM!</v>
      </c>
      <c r="AR254" s="63" t="e">
        <f t="shared" si="244"/>
        <v>#NUM!</v>
      </c>
      <c r="AS254" s="32" t="str">
        <f t="shared" si="220"/>
        <v>-0.00020253164556962</v>
      </c>
      <c r="AT254" s="32" t="str">
        <f t="shared" si="221"/>
        <v>0.00081081097685982i</v>
      </c>
      <c r="AU254" s="32">
        <f t="shared" si="245"/>
        <v>8.1081097685981995E-4</v>
      </c>
      <c r="AV254" s="32">
        <f t="shared" si="246"/>
        <v>1.5707963267948966</v>
      </c>
      <c r="AW254" s="32" t="str">
        <f t="shared" si="222"/>
        <v>1+0.00944435013835941i</v>
      </c>
      <c r="AX254" s="32">
        <f t="shared" si="247"/>
        <v>1.0000445968803271</v>
      </c>
      <c r="AY254" s="32">
        <f t="shared" si="248"/>
        <v>9.444069354756255E-3</v>
      </c>
      <c r="AZ254" s="32" t="str">
        <f t="shared" si="223"/>
        <v>1+1.61212194937511i</v>
      </c>
      <c r="BA254" s="32">
        <f t="shared" si="249"/>
        <v>1.8970864976740001</v>
      </c>
      <c r="BB254" s="32">
        <f t="shared" si="250"/>
        <v>1.0155835900854897</v>
      </c>
      <c r="BC254" s="60" t="str">
        <f t="shared" si="251"/>
        <v>-0.400295495530118+0.25356950919923i</v>
      </c>
      <c r="BD254" s="51">
        <f t="shared" si="252"/>
        <v>-6.4871792594936029</v>
      </c>
      <c r="BE254" s="63">
        <f t="shared" si="253"/>
        <v>147.64754813918643</v>
      </c>
      <c r="BF254" s="60" t="str">
        <f t="shared" si="254"/>
        <v>1.16629428575615+2.31387249387325i</v>
      </c>
      <c r="BG254" s="66">
        <f t="shared" si="255"/>
        <v>8.2699739651261481</v>
      </c>
      <c r="BH254" s="63">
        <f t="shared" si="256"/>
        <v>63.249870939017107</v>
      </c>
      <c r="BI254" s="60" t="e">
        <f t="shared" si="263"/>
        <v>#NUM!</v>
      </c>
      <c r="BJ254" s="66" t="e">
        <f t="shared" si="257"/>
        <v>#NUM!</v>
      </c>
      <c r="BK254" s="63" t="e">
        <f t="shared" si="264"/>
        <v>#NUM!</v>
      </c>
      <c r="BL254" s="51">
        <f t="shared" si="258"/>
        <v>8.2699739651261481</v>
      </c>
      <c r="BM254" s="63">
        <f t="shared" si="259"/>
        <v>63.249870939017107</v>
      </c>
      <c r="BO254" s="32">
        <f t="shared" si="260"/>
        <v>0</v>
      </c>
      <c r="BP254" s="32">
        <f t="shared" si="261"/>
        <v>0</v>
      </c>
    </row>
    <row r="255" spans="14:68" x14ac:dyDescent="0.25">
      <c r="N255" s="11">
        <v>37</v>
      </c>
      <c r="O255" s="52">
        <f t="shared" si="262"/>
        <v>2344.2288153199238</v>
      </c>
      <c r="P255" s="50" t="str">
        <f t="shared" si="212"/>
        <v>40.9090909090909</v>
      </c>
      <c r="Q255" s="18" t="str">
        <f t="shared" si="213"/>
        <v>1+7.58778208589236i</v>
      </c>
      <c r="R255" s="18">
        <f t="shared" si="224"/>
        <v>7.653393821239634</v>
      </c>
      <c r="S255" s="18">
        <f t="shared" si="225"/>
        <v>1.4397606725182304</v>
      </c>
      <c r="T255" s="18" t="str">
        <f t="shared" si="214"/>
        <v>1+0.0117833792392682i</v>
      </c>
      <c r="U255" s="18">
        <f t="shared" si="226"/>
        <v>1.0000694216034687</v>
      </c>
      <c r="V255" s="18">
        <f t="shared" si="227"/>
        <v>1.1782833918380692E-2</v>
      </c>
      <c r="W255" s="32" t="str">
        <f t="shared" si="215"/>
        <v>1-0.0245180208650397i</v>
      </c>
      <c r="X255" s="18">
        <f t="shared" si="228"/>
        <v>1.0003005215169782</v>
      </c>
      <c r="Y255" s="18">
        <f t="shared" si="229"/>
        <v>-2.4513109769602717E-2</v>
      </c>
      <c r="Z255" s="32" t="str">
        <f t="shared" si="216"/>
        <v>0.999912073460183+0.024389862175397i</v>
      </c>
      <c r="AA255" s="18">
        <f t="shared" si="230"/>
        <v>1.0002094880715626</v>
      </c>
      <c r="AB255" s="18">
        <f t="shared" si="231"/>
        <v>2.4387171102221248E-2</v>
      </c>
      <c r="AC255" s="68" t="str">
        <f t="shared" si="232"/>
        <v>0.501356429553402-5.32251927619865i</v>
      </c>
      <c r="AD255" s="66">
        <f t="shared" si="233"/>
        <v>14.560708816137218</v>
      </c>
      <c r="AE255" s="63">
        <f t="shared" si="234"/>
        <v>-84.618883100944657</v>
      </c>
      <c r="AF255" s="51" t="e">
        <f t="shared" si="235"/>
        <v>#NUM!</v>
      </c>
      <c r="AG255" s="51" t="str">
        <f t="shared" si="217"/>
        <v>1+34.3681894478654i</v>
      </c>
      <c r="AH255" s="51">
        <f t="shared" si="236"/>
        <v>34.382734706889828</v>
      </c>
      <c r="AI255" s="51">
        <f t="shared" si="237"/>
        <v>1.5417078599932073</v>
      </c>
      <c r="AJ255" s="51" t="str">
        <f t="shared" si="218"/>
        <v>1+0.0117833792392682i</v>
      </c>
      <c r="AK255" s="51">
        <f t="shared" si="238"/>
        <v>1.0000694216034687</v>
      </c>
      <c r="AL255" s="51">
        <f t="shared" si="239"/>
        <v>1.1782833918380692E-2</v>
      </c>
      <c r="AM255" s="51" t="e">
        <f t="shared" si="219"/>
        <v>#NUM!</v>
      </c>
      <c r="AN255" s="51" t="e">
        <f t="shared" si="240"/>
        <v>#NUM!</v>
      </c>
      <c r="AO255" s="51" t="e">
        <f t="shared" si="241"/>
        <v>#NUM!</v>
      </c>
      <c r="AP255" s="60" t="e">
        <f t="shared" si="242"/>
        <v>#NUM!</v>
      </c>
      <c r="AQ255" s="51" t="e">
        <f t="shared" si="243"/>
        <v>#NUM!</v>
      </c>
      <c r="AR255" s="63" t="e">
        <f t="shared" si="244"/>
        <v>#NUM!</v>
      </c>
      <c r="AS255" s="32" t="str">
        <f t="shared" si="220"/>
        <v>-0.00020253164556962</v>
      </c>
      <c r="AT255" s="32" t="str">
        <f t="shared" si="221"/>
        <v>0.000829697190684967i</v>
      </c>
      <c r="AU255" s="32">
        <f t="shared" si="245"/>
        <v>8.2969719068496696E-4</v>
      </c>
      <c r="AV255" s="32">
        <f t="shared" si="246"/>
        <v>1.5707963267948966</v>
      </c>
      <c r="AW255" s="32" t="str">
        <f t="shared" si="222"/>
        <v>1+0.00966433731322897i</v>
      </c>
      <c r="AX255" s="32">
        <f t="shared" si="247"/>
        <v>1.0000466986174716</v>
      </c>
      <c r="AY255" s="32">
        <f t="shared" si="248"/>
        <v>9.6640364489363802E-3</v>
      </c>
      <c r="AZ255" s="32" t="str">
        <f t="shared" si="223"/>
        <v>1+1.64967309349754i</v>
      </c>
      <c r="BA255" s="32">
        <f t="shared" si="249"/>
        <v>1.9290985758663928</v>
      </c>
      <c r="BB255" s="32">
        <f t="shared" si="250"/>
        <v>1.0258445795427573</v>
      </c>
      <c r="BC255" s="60" t="str">
        <f t="shared" si="251"/>
        <v>-0.400293812978636+0.247971661491109i</v>
      </c>
      <c r="BD255" s="51">
        <f t="shared" si="252"/>
        <v>-6.5418517657694686</v>
      </c>
      <c r="BE255" s="63">
        <f t="shared" si="253"/>
        <v>148.22285634258765</v>
      </c>
      <c r="BF255" s="60" t="str">
        <f t="shared" si="254"/>
        <v>1.11914407139015+2.25489372255745i</v>
      </c>
      <c r="BG255" s="66">
        <f t="shared" si="255"/>
        <v>8.018857050367739</v>
      </c>
      <c r="BH255" s="63">
        <f t="shared" si="256"/>
        <v>63.603973241642919</v>
      </c>
      <c r="BI255" s="60" t="e">
        <f t="shared" si="263"/>
        <v>#NUM!</v>
      </c>
      <c r="BJ255" s="66" t="e">
        <f t="shared" si="257"/>
        <v>#NUM!</v>
      </c>
      <c r="BK255" s="63" t="e">
        <f t="shared" si="264"/>
        <v>#NUM!</v>
      </c>
      <c r="BL255" s="51">
        <f t="shared" si="258"/>
        <v>8.018857050367739</v>
      </c>
      <c r="BM255" s="63">
        <f t="shared" si="259"/>
        <v>63.603973241642919</v>
      </c>
      <c r="BO255" s="32">
        <f t="shared" si="260"/>
        <v>0</v>
      </c>
      <c r="BP255" s="32">
        <f t="shared" si="261"/>
        <v>0</v>
      </c>
    </row>
    <row r="256" spans="14:68" x14ac:dyDescent="0.25">
      <c r="N256" s="11">
        <v>38</v>
      </c>
      <c r="O256" s="52">
        <f t="shared" si="262"/>
        <v>2398.8329190194918</v>
      </c>
      <c r="P256" s="50" t="str">
        <f t="shared" si="212"/>
        <v>40.9090909090909</v>
      </c>
      <c r="Q256" s="18" t="str">
        <f t="shared" si="213"/>
        <v>1+7.76452423544707i</v>
      </c>
      <c r="R256" s="18">
        <f t="shared" si="224"/>
        <v>7.8286548399354601</v>
      </c>
      <c r="S256" s="18">
        <f t="shared" si="225"/>
        <v>1.4427105199551709</v>
      </c>
      <c r="T256" s="18" t="str">
        <f t="shared" si="214"/>
        <v>1+0.0120578494009296i</v>
      </c>
      <c r="U256" s="18">
        <f t="shared" si="226"/>
        <v>1.0000726932239352</v>
      </c>
      <c r="V256" s="18">
        <f t="shared" si="227"/>
        <v>1.2057265081364989E-2</v>
      </c>
      <c r="W256" s="32" t="str">
        <f t="shared" si="215"/>
        <v>1-0.0250891189357884i</v>
      </c>
      <c r="X256" s="18">
        <f t="shared" si="228"/>
        <v>1.0003146824319706</v>
      </c>
      <c r="Y256" s="18">
        <f t="shared" si="229"/>
        <v>-2.5083856691622327E-2</v>
      </c>
      <c r="Z256" s="32" t="str">
        <f t="shared" si="216"/>
        <v>0.999907929610026+0.0249579750467771i</v>
      </c>
      <c r="AA256" s="18">
        <f t="shared" si="230"/>
        <v>1.0002193600483067</v>
      </c>
      <c r="AB256" s="18">
        <f t="shared" si="231"/>
        <v>2.4955091542167813E-2</v>
      </c>
      <c r="AC256" s="68" t="str">
        <f t="shared" si="232"/>
        <v>0.470286478374052-5.20523430585064i</v>
      </c>
      <c r="AD256" s="66">
        <f t="shared" si="233"/>
        <v>14.364112778623237</v>
      </c>
      <c r="AE256" s="63">
        <f t="shared" si="234"/>
        <v>-84.837413995992918</v>
      </c>
      <c r="AF256" s="51" t="e">
        <f t="shared" si="235"/>
        <v>#NUM!</v>
      </c>
      <c r="AG256" s="51" t="str">
        <f t="shared" si="217"/>
        <v>1+35.168727419378i</v>
      </c>
      <c r="AH256" s="51">
        <f t="shared" si="236"/>
        <v>35.182941723206007</v>
      </c>
      <c r="AI256" s="51">
        <f t="shared" si="237"/>
        <v>1.5423696335397394</v>
      </c>
      <c r="AJ256" s="51" t="str">
        <f t="shared" si="218"/>
        <v>1+0.0120578494009296i</v>
      </c>
      <c r="AK256" s="51">
        <f t="shared" si="238"/>
        <v>1.0000726932239352</v>
      </c>
      <c r="AL256" s="51">
        <f t="shared" si="239"/>
        <v>1.2057265081364989E-2</v>
      </c>
      <c r="AM256" s="51" t="e">
        <f t="shared" si="219"/>
        <v>#NUM!</v>
      </c>
      <c r="AN256" s="51" t="e">
        <f t="shared" si="240"/>
        <v>#NUM!</v>
      </c>
      <c r="AO256" s="51" t="e">
        <f t="shared" si="241"/>
        <v>#NUM!</v>
      </c>
      <c r="AP256" s="60" t="e">
        <f t="shared" si="242"/>
        <v>#NUM!</v>
      </c>
      <c r="AQ256" s="51" t="e">
        <f t="shared" si="243"/>
        <v>#NUM!</v>
      </c>
      <c r="AR256" s="63" t="e">
        <f t="shared" si="244"/>
        <v>#NUM!</v>
      </c>
      <c r="AS256" s="32" t="str">
        <f t="shared" si="220"/>
        <v>-0.00020253164556962</v>
      </c>
      <c r="AT256" s="32" t="str">
        <f t="shared" si="221"/>
        <v>0.000849023320942955i</v>
      </c>
      <c r="AU256" s="32">
        <f t="shared" si="245"/>
        <v>8.4902332094295501E-4</v>
      </c>
      <c r="AV256" s="32">
        <f t="shared" si="246"/>
        <v>1.5707963267948966</v>
      </c>
      <c r="AW256" s="32" t="str">
        <f t="shared" si="222"/>
        <v>1+0.00988944864766459i</v>
      </c>
      <c r="AX256" s="32">
        <f t="shared" si="247"/>
        <v>1.0000488994017016</v>
      </c>
      <c r="AY256" s="32">
        <f t="shared" si="248"/>
        <v>9.8891262666181874E-3</v>
      </c>
      <c r="AZ256" s="32" t="str">
        <f t="shared" si="223"/>
        <v>1+1.68809891613014i</v>
      </c>
      <c r="BA256" s="32">
        <f t="shared" si="249"/>
        <v>1.9620596195426259</v>
      </c>
      <c r="BB256" s="32">
        <f t="shared" si="250"/>
        <v>1.0359968695216353</v>
      </c>
      <c r="BC256" s="60" t="str">
        <f t="shared" si="251"/>
        <v>-0.400292051146104+0.242505290107254i</v>
      </c>
      <c r="BD256" s="51">
        <f t="shared" si="252"/>
        <v>-6.5947152928843087</v>
      </c>
      <c r="BE256" s="63">
        <f t="shared" si="253"/>
        <v>148.7916430142059</v>
      </c>
      <c r="BF256" s="60" t="str">
        <f t="shared" si="254"/>
        <v>1.07404491636191+2.19766087585664i</v>
      </c>
      <c r="BG256" s="66">
        <f t="shared" si="255"/>
        <v>7.7693974857389332</v>
      </c>
      <c r="BH256" s="63">
        <f t="shared" si="256"/>
        <v>63.954229018213084</v>
      </c>
      <c r="BI256" s="60" t="e">
        <f t="shared" si="263"/>
        <v>#NUM!</v>
      </c>
      <c r="BJ256" s="66" t="e">
        <f t="shared" si="257"/>
        <v>#NUM!</v>
      </c>
      <c r="BK256" s="63" t="e">
        <f t="shared" si="264"/>
        <v>#NUM!</v>
      </c>
      <c r="BL256" s="51">
        <f t="shared" si="258"/>
        <v>7.7693974857389332</v>
      </c>
      <c r="BM256" s="63">
        <f t="shared" si="259"/>
        <v>63.954229018213084</v>
      </c>
      <c r="BO256" s="32">
        <f t="shared" si="260"/>
        <v>0</v>
      </c>
      <c r="BP256" s="32">
        <f t="shared" si="261"/>
        <v>0</v>
      </c>
    </row>
    <row r="257" spans="14:68" x14ac:dyDescent="0.25">
      <c r="N257" s="11">
        <v>39</v>
      </c>
      <c r="O257" s="52">
        <f t="shared" si="262"/>
        <v>2454.7089156850338</v>
      </c>
      <c r="P257" s="50" t="str">
        <f t="shared" si="212"/>
        <v>40.9090909090909</v>
      </c>
      <c r="Q257" s="18" t="str">
        <f t="shared" si="213"/>
        <v>1+7.94538323852705i</v>
      </c>
      <c r="R257" s="18">
        <f t="shared" si="224"/>
        <v>8.0080656095630598</v>
      </c>
      <c r="S257" s="18">
        <f t="shared" si="225"/>
        <v>1.4455953880898718</v>
      </c>
      <c r="T257" s="18" t="str">
        <f t="shared" si="214"/>
        <v>1+0.0123387127939479i</v>
      </c>
      <c r="U257" s="18">
        <f t="shared" si="226"/>
        <v>1.0000761190196532</v>
      </c>
      <c r="V257" s="18">
        <f t="shared" si="227"/>
        <v>1.233808668682777E-2</v>
      </c>
      <c r="W257" s="32" t="str">
        <f t="shared" si="215"/>
        <v>1-0.0256735195894906i</v>
      </c>
      <c r="X257" s="18">
        <f t="shared" si="228"/>
        <v>1.0003295105154661</v>
      </c>
      <c r="Y257" s="18">
        <f t="shared" si="229"/>
        <v>-2.5667881093587145E-2</v>
      </c>
      <c r="Z257" s="32" t="str">
        <f t="shared" si="216"/>
        <v>0.999903590466228+0.0255393209668849i</v>
      </c>
      <c r="AA257" s="18">
        <f t="shared" si="230"/>
        <v>1.0002296971909521</v>
      </c>
      <c r="AB257" s="18">
        <f t="shared" si="231"/>
        <v>2.5536231272213782E-2</v>
      </c>
      <c r="AC257" s="68" t="str">
        <f t="shared" si="232"/>
        <v>0.440570488553385-5.09035452227818i</v>
      </c>
      <c r="AD257" s="66">
        <f t="shared" si="233"/>
        <v>14.167371981118189</v>
      </c>
      <c r="AE257" s="63">
        <f t="shared" si="234"/>
        <v>-85.053373858978205</v>
      </c>
      <c r="AF257" s="51" t="e">
        <f t="shared" si="235"/>
        <v>#NUM!</v>
      </c>
      <c r="AG257" s="51" t="str">
        <f t="shared" si="217"/>
        <v>1+35.9879123156814i</v>
      </c>
      <c r="AH257" s="51">
        <f t="shared" si="236"/>
        <v>36.001803188745598</v>
      </c>
      <c r="AI257" s="51">
        <f t="shared" si="237"/>
        <v>1.5430163673477979</v>
      </c>
      <c r="AJ257" s="51" t="str">
        <f t="shared" si="218"/>
        <v>1+0.0123387127939479i</v>
      </c>
      <c r="AK257" s="51">
        <f t="shared" si="238"/>
        <v>1.0000761190196532</v>
      </c>
      <c r="AL257" s="51">
        <f t="shared" si="239"/>
        <v>1.233808668682777E-2</v>
      </c>
      <c r="AM257" s="51" t="e">
        <f t="shared" si="219"/>
        <v>#NUM!</v>
      </c>
      <c r="AN257" s="51" t="e">
        <f t="shared" si="240"/>
        <v>#NUM!</v>
      </c>
      <c r="AO257" s="51" t="e">
        <f t="shared" si="241"/>
        <v>#NUM!</v>
      </c>
      <c r="AP257" s="60" t="e">
        <f t="shared" si="242"/>
        <v>#NUM!</v>
      </c>
      <c r="AQ257" s="51" t="e">
        <f t="shared" si="243"/>
        <v>#NUM!</v>
      </c>
      <c r="AR257" s="63" t="e">
        <f t="shared" si="244"/>
        <v>#NUM!</v>
      </c>
      <c r="AS257" s="32" t="str">
        <f t="shared" si="220"/>
        <v>-0.00020253164556962</v>
      </c>
      <c r="AT257" s="32" t="str">
        <f t="shared" si="221"/>
        <v>0.00086879961460386i</v>
      </c>
      <c r="AU257" s="32">
        <f t="shared" si="245"/>
        <v>8.6879961460385995E-4</v>
      </c>
      <c r="AV257" s="32">
        <f t="shared" si="246"/>
        <v>1.5707963267948966</v>
      </c>
      <c r="AW257" s="32" t="str">
        <f t="shared" si="222"/>
        <v>1+0.0101198034986755i</v>
      </c>
      <c r="AX257" s="32">
        <f t="shared" si="247"/>
        <v>1.0000512039005061</v>
      </c>
      <c r="AY257" s="32">
        <f t="shared" si="248"/>
        <v>1.0119458062115876E-2</v>
      </c>
      <c r="AZ257" s="32" t="str">
        <f t="shared" si="223"/>
        <v>1+1.72741979115271i</v>
      </c>
      <c r="BA257" s="32">
        <f t="shared" si="249"/>
        <v>1.9959907652256492</v>
      </c>
      <c r="BB257" s="32">
        <f t="shared" si="250"/>
        <v>1.0460374713165765</v>
      </c>
      <c r="BC257" s="60" t="str">
        <f t="shared" si="251"/>
        <v>-0.400290206297587+0.237167496595591i</v>
      </c>
      <c r="BD257" s="51">
        <f t="shared" si="252"/>
        <v>-6.6458087521567064</v>
      </c>
      <c r="BE257" s="63">
        <f t="shared" si="253"/>
        <v>149.35373008105785</v>
      </c>
      <c r="BF257" s="60" t="str">
        <f t="shared" si="254"/>
        <v>1.0309105870811+2.14210806169469i</v>
      </c>
      <c r="BG257" s="66">
        <f t="shared" si="255"/>
        <v>7.5215632289614822</v>
      </c>
      <c r="BH257" s="63">
        <f t="shared" si="256"/>
        <v>64.300356222079628</v>
      </c>
      <c r="BI257" s="60" t="e">
        <f t="shared" si="263"/>
        <v>#NUM!</v>
      </c>
      <c r="BJ257" s="66" t="e">
        <f t="shared" si="257"/>
        <v>#NUM!</v>
      </c>
      <c r="BK257" s="63" t="e">
        <f t="shared" si="264"/>
        <v>#NUM!</v>
      </c>
      <c r="BL257" s="51">
        <f t="shared" si="258"/>
        <v>7.5215632289614822</v>
      </c>
      <c r="BM257" s="63">
        <f t="shared" si="259"/>
        <v>64.300356222079628</v>
      </c>
      <c r="BO257" s="32">
        <f t="shared" si="260"/>
        <v>0</v>
      </c>
      <c r="BP257" s="32">
        <f t="shared" si="261"/>
        <v>0</v>
      </c>
    </row>
    <row r="258" spans="14:68" x14ac:dyDescent="0.25">
      <c r="N258" s="11">
        <v>40</v>
      </c>
      <c r="O258" s="52">
        <f t="shared" si="262"/>
        <v>2511.8864315095811</v>
      </c>
      <c r="P258" s="50" t="str">
        <f t="shared" si="212"/>
        <v>40.9090909090909</v>
      </c>
      <c r="Q258" s="18" t="str">
        <f t="shared" si="213"/>
        <v>1+8.13045498896973i</v>
      </c>
      <c r="R258" s="18">
        <f t="shared" si="224"/>
        <v>8.1917213287356638</v>
      </c>
      <c r="S258" s="18">
        <f t="shared" si="225"/>
        <v>1.4484166143415642</v>
      </c>
      <c r="T258" s="18" t="str">
        <f t="shared" si="214"/>
        <v>1+0.0126261183358118i</v>
      </c>
      <c r="U258" s="18">
        <f t="shared" si="226"/>
        <v>1.0000797062555713</v>
      </c>
      <c r="V258" s="18">
        <f t="shared" si="227"/>
        <v>1.2625447452833231E-2</v>
      </c>
      <c r="W258" s="32" t="str">
        <f t="shared" si="215"/>
        <v>1-0.0262715326831085i</v>
      </c>
      <c r="X258" s="18">
        <f t="shared" si="228"/>
        <v>1.0003450371894287</v>
      </c>
      <c r="Y258" s="18">
        <f t="shared" si="229"/>
        <v>-2.6265491038439528E-2</v>
      </c>
      <c r="Z258" s="32" t="str">
        <f t="shared" si="216"/>
        <v>0.999899046824883+0.0261342081730223i</v>
      </c>
      <c r="AA258" s="18">
        <f t="shared" si="230"/>
        <v>1.000240521413795</v>
      </c>
      <c r="AB258" s="18">
        <f t="shared" si="231"/>
        <v>2.6130897546133385E-2</v>
      </c>
      <c r="AC258" s="68" t="str">
        <f t="shared" si="232"/>
        <v>0.412151370585222-4.97784195901579i</v>
      </c>
      <c r="AD258" s="66">
        <f t="shared" si="233"/>
        <v>13.970493015814522</v>
      </c>
      <c r="AE258" s="63">
        <f t="shared" si="234"/>
        <v>-85.266866052511375</v>
      </c>
      <c r="AF258" s="51" t="e">
        <f t="shared" si="235"/>
        <v>#NUM!</v>
      </c>
      <c r="AG258" s="51" t="str">
        <f t="shared" si="217"/>
        <v>1+36.8261784794512i</v>
      </c>
      <c r="AH258" s="51">
        <f t="shared" si="236"/>
        <v>36.839753275509253</v>
      </c>
      <c r="AI258" s="51">
        <f t="shared" si="237"/>
        <v>1.5436484021589227</v>
      </c>
      <c r="AJ258" s="51" t="str">
        <f t="shared" si="218"/>
        <v>1+0.0126261183358118i</v>
      </c>
      <c r="AK258" s="51">
        <f t="shared" si="238"/>
        <v>1.0000797062555713</v>
      </c>
      <c r="AL258" s="51">
        <f t="shared" si="239"/>
        <v>1.2625447452833231E-2</v>
      </c>
      <c r="AM258" s="51" t="e">
        <f t="shared" si="219"/>
        <v>#NUM!</v>
      </c>
      <c r="AN258" s="51" t="e">
        <f t="shared" si="240"/>
        <v>#NUM!</v>
      </c>
      <c r="AO258" s="51" t="e">
        <f t="shared" si="241"/>
        <v>#NUM!</v>
      </c>
      <c r="AP258" s="60" t="e">
        <f t="shared" si="242"/>
        <v>#NUM!</v>
      </c>
      <c r="AQ258" s="51" t="e">
        <f t="shared" si="243"/>
        <v>#NUM!</v>
      </c>
      <c r="AR258" s="63" t="e">
        <f t="shared" si="244"/>
        <v>#NUM!</v>
      </c>
      <c r="AS258" s="32" t="str">
        <f t="shared" si="220"/>
        <v>-0.00020253164556962</v>
      </c>
      <c r="AT258" s="32" t="str">
        <f t="shared" si="221"/>
        <v>0.000889036557320349i</v>
      </c>
      <c r="AU258" s="32">
        <f t="shared" si="245"/>
        <v>8.89036557320349E-4</v>
      </c>
      <c r="AV258" s="32">
        <f t="shared" si="246"/>
        <v>1.5707963267948966</v>
      </c>
      <c r="AW258" s="32" t="str">
        <f t="shared" si="222"/>
        <v>1+0.010355524003453i</v>
      </c>
      <c r="AX258" s="32">
        <f t="shared" si="247"/>
        <v>1.0000536170013017</v>
      </c>
      <c r="AY258" s="32">
        <f t="shared" si="248"/>
        <v>1.0355153862582416E-2</v>
      </c>
      <c r="AZ258" s="32" t="str">
        <f t="shared" si="223"/>
        <v>1+1.76765656701366i</v>
      </c>
      <c r="BA258" s="32">
        <f t="shared" si="249"/>
        <v>2.0309135232467477</v>
      </c>
      <c r="BB258" s="32">
        <f t="shared" si="250"/>
        <v>1.0559636101781571</v>
      </c>
      <c r="BC258" s="60" t="str">
        <f t="shared" si="251"/>
        <v>-0.400288274522266+0.231955450669895i</v>
      </c>
      <c r="BD258" s="51">
        <f t="shared" si="252"/>
        <v>-6.6951716345897117</v>
      </c>
      <c r="BE258" s="63">
        <f t="shared" si="253"/>
        <v>149.90895157007159</v>
      </c>
      <c r="BF258" s="60" t="str">
        <f t="shared" si="254"/>
        <v>0.989658213993475+2.08817252552728i</v>
      </c>
      <c r="BG258" s="66">
        <f t="shared" si="255"/>
        <v>7.2753213812248241</v>
      </c>
      <c r="BH258" s="63">
        <f t="shared" si="256"/>
        <v>64.642085517560247</v>
      </c>
      <c r="BI258" s="60" t="e">
        <f t="shared" si="263"/>
        <v>#NUM!</v>
      </c>
      <c r="BJ258" s="66" t="e">
        <f t="shared" si="257"/>
        <v>#NUM!</v>
      </c>
      <c r="BK258" s="63" t="e">
        <f t="shared" si="264"/>
        <v>#NUM!</v>
      </c>
      <c r="BL258" s="51">
        <f t="shared" si="258"/>
        <v>7.2753213812248241</v>
      </c>
      <c r="BM258" s="63">
        <f t="shared" si="259"/>
        <v>64.642085517560247</v>
      </c>
      <c r="BO258" s="32">
        <f t="shared" si="260"/>
        <v>0</v>
      </c>
      <c r="BP258" s="32">
        <f t="shared" si="261"/>
        <v>0</v>
      </c>
    </row>
    <row r="259" spans="14:68" x14ac:dyDescent="0.25">
      <c r="N259" s="11">
        <v>41</v>
      </c>
      <c r="O259" s="52">
        <f t="shared" si="262"/>
        <v>2570.3957827688669</v>
      </c>
      <c r="P259" s="50" t="str">
        <f t="shared" si="212"/>
        <v>40.9090909090909</v>
      </c>
      <c r="Q259" s="18" t="str">
        <f t="shared" si="213"/>
        <v>1+8.3198376142668i</v>
      </c>
      <c r="R259" s="18">
        <f t="shared" si="224"/>
        <v>8.3797194420677759</v>
      </c>
      <c r="S259" s="18">
        <f t="shared" si="225"/>
        <v>1.4511755148254151</v>
      </c>
      <c r="T259" s="18" t="str">
        <f t="shared" si="214"/>
        <v>1+0.0129202184127438i</v>
      </c>
      <c r="U259" s="18">
        <f t="shared" si="226"/>
        <v>1.0000834625389188</v>
      </c>
      <c r="V259" s="18">
        <f t="shared" si="227"/>
        <v>1.2919499551920835E-2</v>
      </c>
      <c r="W259" s="32" t="str">
        <f t="shared" si="215"/>
        <v>1-0.0268834752910996i</v>
      </c>
      <c r="X259" s="18">
        <f t="shared" si="228"/>
        <v>1.000361295354697</v>
      </c>
      <c r="Y259" s="18">
        <f t="shared" si="229"/>
        <v>-2.6877001678472213E-2</v>
      </c>
      <c r="Z259" s="32" t="str">
        <f t="shared" si="216"/>
        <v>0.999894289048319+0.0267429520822601i</v>
      </c>
      <c r="AA259" s="18">
        <f t="shared" si="230"/>
        <v>1.000251855663121</v>
      </c>
      <c r="AB259" s="18">
        <f t="shared" si="231"/>
        <v>2.6739404727187038E-2</v>
      </c>
      <c r="AC259" s="68" t="str">
        <f t="shared" si="232"/>
        <v>0.384974278570181-4.86765845094341i</v>
      </c>
      <c r="AD259" s="66">
        <f t="shared" si="233"/>
        <v>13.773482209458214</v>
      </c>
      <c r="AE259" s="63">
        <f t="shared" si="234"/>
        <v>-85.477993334176944</v>
      </c>
      <c r="AF259" s="51" t="e">
        <f t="shared" si="235"/>
        <v>#NUM!</v>
      </c>
      <c r="AG259" s="51" t="str">
        <f t="shared" si="217"/>
        <v>1+37.6839703705026i</v>
      </c>
      <c r="AH259" s="51">
        <f t="shared" si="236"/>
        <v>37.697236276482094</v>
      </c>
      <c r="AI259" s="51">
        <f t="shared" si="237"/>
        <v>1.5442660710653586</v>
      </c>
      <c r="AJ259" s="51" t="str">
        <f t="shared" si="218"/>
        <v>1+0.0129202184127438i</v>
      </c>
      <c r="AK259" s="51">
        <f t="shared" si="238"/>
        <v>1.0000834625389188</v>
      </c>
      <c r="AL259" s="51">
        <f t="shared" si="239"/>
        <v>1.2919499551920835E-2</v>
      </c>
      <c r="AM259" s="51" t="e">
        <f t="shared" si="219"/>
        <v>#NUM!</v>
      </c>
      <c r="AN259" s="51" t="e">
        <f t="shared" si="240"/>
        <v>#NUM!</v>
      </c>
      <c r="AO259" s="51" t="e">
        <f t="shared" si="241"/>
        <v>#NUM!</v>
      </c>
      <c r="AP259" s="60" t="e">
        <f t="shared" si="242"/>
        <v>#NUM!</v>
      </c>
      <c r="AQ259" s="51" t="e">
        <f t="shared" si="243"/>
        <v>#NUM!</v>
      </c>
      <c r="AR259" s="63" t="e">
        <f t="shared" si="244"/>
        <v>#NUM!</v>
      </c>
      <c r="AS259" s="32" t="str">
        <f t="shared" si="220"/>
        <v>-0.00020253164556962</v>
      </c>
      <c r="AT259" s="32" t="str">
        <f t="shared" si="221"/>
        <v>0.000909744878987321i</v>
      </c>
      <c r="AU259" s="32">
        <f t="shared" si="245"/>
        <v>9.0974487898732095E-4</v>
      </c>
      <c r="AV259" s="32">
        <f t="shared" si="246"/>
        <v>1.5707963267948966</v>
      </c>
      <c r="AW259" s="32" t="str">
        <f t="shared" si="222"/>
        <v>1+0.0105967351441285i</v>
      </c>
      <c r="AX259" s="32">
        <f t="shared" si="247"/>
        <v>1.000056143821793</v>
      </c>
      <c r="AY259" s="32">
        <f t="shared" si="248"/>
        <v>1.0596338532242571E-2</v>
      </c>
      <c r="AZ259" s="32" t="str">
        <f t="shared" si="223"/>
        <v>1+1.80883057778413i</v>
      </c>
      <c r="BA259" s="32">
        <f t="shared" si="249"/>
        <v>2.0668497911379213</v>
      </c>
      <c r="BB259" s="32">
        <f t="shared" si="250"/>
        <v>1.0657727243981645</v>
      </c>
      <c r="BC259" s="60" t="str">
        <f t="shared" si="251"/>
        <v>-0.400286251725158+0.226866388708579i</v>
      </c>
      <c r="BD259" s="51">
        <f t="shared" si="252"/>
        <v>-6.7428439037834114</v>
      </c>
      <c r="BE259" s="63">
        <f t="shared" si="253"/>
        <v>150.45715355198493</v>
      </c>
      <c r="BF259" s="60" t="str">
        <f t="shared" si="254"/>
        <v>0.950208183252873+2.03579448033133i</v>
      </c>
      <c r="BG259" s="66">
        <f t="shared" si="255"/>
        <v>7.0306383056747901</v>
      </c>
      <c r="BH259" s="63">
        <f t="shared" si="256"/>
        <v>64.97916021780793</v>
      </c>
      <c r="BI259" s="60" t="e">
        <f t="shared" si="263"/>
        <v>#NUM!</v>
      </c>
      <c r="BJ259" s="66" t="e">
        <f t="shared" si="257"/>
        <v>#NUM!</v>
      </c>
      <c r="BK259" s="63" t="e">
        <f t="shared" si="264"/>
        <v>#NUM!</v>
      </c>
      <c r="BL259" s="51">
        <f t="shared" si="258"/>
        <v>7.0306383056747901</v>
      </c>
      <c r="BM259" s="63">
        <f t="shared" si="259"/>
        <v>64.97916021780793</v>
      </c>
      <c r="BO259" s="32">
        <f t="shared" si="260"/>
        <v>0</v>
      </c>
      <c r="BP259" s="32">
        <f t="shared" si="261"/>
        <v>0</v>
      </c>
    </row>
    <row r="260" spans="14:68" x14ac:dyDescent="0.25">
      <c r="N260" s="11">
        <v>42</v>
      </c>
      <c r="O260" s="52">
        <f t="shared" si="262"/>
        <v>2630.2679918953822</v>
      </c>
      <c r="P260" s="50" t="str">
        <f t="shared" si="212"/>
        <v>40.9090909090909</v>
      </c>
      <c r="Q260" s="18" t="str">
        <f t="shared" si="213"/>
        <v>1+8.51363152759303i</v>
      </c>
      <c r="R260" s="18">
        <f t="shared" si="224"/>
        <v>8.5721596921444494</v>
      </c>
      <c r="S260" s="18">
        <f t="shared" si="225"/>
        <v>1.4538733842611935</v>
      </c>
      <c r="T260" s="18" t="str">
        <f t="shared" si="214"/>
        <v>1+0.0132211689604974i</v>
      </c>
      <c r="U260" s="18">
        <f t="shared" si="226"/>
        <v>1.0000873958353249</v>
      </c>
      <c r="V260" s="18">
        <f t="shared" si="227"/>
        <v>1.3220398690883256E-2</v>
      </c>
      <c r="W260" s="32" t="str">
        <f t="shared" si="215"/>
        <v>1-0.027509671873535i</v>
      </c>
      <c r="X260" s="18">
        <f t="shared" si="228"/>
        <v>1.0003783194604876</v>
      </c>
      <c r="Y260" s="18">
        <f t="shared" si="229"/>
        <v>-2.7502735414301566E-2</v>
      </c>
      <c r="Z260" s="32" t="str">
        <f t="shared" si="216"/>
        <v>0.999889307044653+0.0273658754586767i</v>
      </c>
      <c r="AA260" s="18">
        <f t="shared" si="230"/>
        <v>1.0002637239657628</v>
      </c>
      <c r="AB260" s="18">
        <f t="shared" si="231"/>
        <v>2.7362074450340685E-2</v>
      </c>
      <c r="AC260" s="68" t="str">
        <f t="shared" si="232"/>
        <v>0.358986536544479-4.75976570292216i</v>
      </c>
      <c r="AD260" s="66">
        <f t="shared" si="233"/>
        <v>13.576345634402649</v>
      </c>
      <c r="AE260" s="63">
        <f t="shared" si="234"/>
        <v>-85.686857865131998</v>
      </c>
      <c r="AF260" s="51" t="e">
        <f t="shared" si="235"/>
        <v>#NUM!</v>
      </c>
      <c r="AG260" s="51" t="str">
        <f t="shared" si="217"/>
        <v>1+38.5617428014508i</v>
      </c>
      <c r="AH260" s="51">
        <f t="shared" si="236"/>
        <v>38.574706841209334</v>
      </c>
      <c r="AI260" s="51">
        <f t="shared" si="237"/>
        <v>1.5448696996770572</v>
      </c>
      <c r="AJ260" s="51" t="str">
        <f t="shared" si="218"/>
        <v>1+0.0132211689604974i</v>
      </c>
      <c r="AK260" s="51">
        <f t="shared" si="238"/>
        <v>1.0000873958353249</v>
      </c>
      <c r="AL260" s="51">
        <f t="shared" si="239"/>
        <v>1.3220398690883256E-2</v>
      </c>
      <c r="AM260" s="51" t="e">
        <f t="shared" si="219"/>
        <v>#NUM!</v>
      </c>
      <c r="AN260" s="51" t="e">
        <f t="shared" si="240"/>
        <v>#NUM!</v>
      </c>
      <c r="AO260" s="51" t="e">
        <f t="shared" si="241"/>
        <v>#NUM!</v>
      </c>
      <c r="AP260" s="60" t="e">
        <f t="shared" si="242"/>
        <v>#NUM!</v>
      </c>
      <c r="AQ260" s="51" t="e">
        <f t="shared" si="243"/>
        <v>#NUM!</v>
      </c>
      <c r="AR260" s="63" t="e">
        <f t="shared" si="244"/>
        <v>#NUM!</v>
      </c>
      <c r="AS260" s="32" t="str">
        <f t="shared" si="220"/>
        <v>-0.00020253164556962</v>
      </c>
      <c r="AT260" s="32" t="str">
        <f t="shared" si="221"/>
        <v>0.000930935559431027i</v>
      </c>
      <c r="AU260" s="32">
        <f t="shared" si="245"/>
        <v>9.3093555943102703E-4</v>
      </c>
      <c r="AV260" s="32">
        <f t="shared" si="246"/>
        <v>1.5707963267948966</v>
      </c>
      <c r="AW260" s="32" t="str">
        <f t="shared" si="222"/>
        <v>1+0.0108435648140419i</v>
      </c>
      <c r="AX260" s="32">
        <f t="shared" si="247"/>
        <v>1.0000587897208226</v>
      </c>
      <c r="AY260" s="32">
        <f t="shared" si="248"/>
        <v>1.0843139838098724E-2</v>
      </c>
      <c r="AZ260" s="32" t="str">
        <f t="shared" si="223"/>
        <v>1+1.85096365446964i</v>
      </c>
      <c r="BA260" s="32">
        <f t="shared" si="249"/>
        <v>2.1038218674991485</v>
      </c>
      <c r="BB260" s="32">
        <f t="shared" si="250"/>
        <v>1.0754624636314429</v>
      </c>
      <c r="BC260" s="60" t="str">
        <f t="shared" si="251"/>
        <v>-0.400284133618472+0.221897612288786i</v>
      </c>
      <c r="BD260" s="51">
        <f t="shared" si="252"/>
        <v>-6.7888658919431863</v>
      </c>
      <c r="BE260" s="63">
        <f t="shared" si="253"/>
        <v>150.99819404143014</v>
      </c>
      <c r="BF260" s="60" t="str">
        <f t="shared" si="254"/>
        <v>0.91248402977108+1.98491694592416i</v>
      </c>
      <c r="BG260" s="66">
        <f t="shared" si="255"/>
        <v>6.787479742459479</v>
      </c>
      <c r="BH260" s="63">
        <f t="shared" si="256"/>
        <v>65.311336176298212</v>
      </c>
      <c r="BI260" s="60" t="e">
        <f t="shared" si="263"/>
        <v>#NUM!</v>
      </c>
      <c r="BJ260" s="66" t="e">
        <f t="shared" si="257"/>
        <v>#NUM!</v>
      </c>
      <c r="BK260" s="63" t="e">
        <f t="shared" si="264"/>
        <v>#NUM!</v>
      </c>
      <c r="BL260" s="51">
        <f t="shared" si="258"/>
        <v>6.787479742459479</v>
      </c>
      <c r="BM260" s="63">
        <f t="shared" si="259"/>
        <v>65.311336176298212</v>
      </c>
      <c r="BO260" s="32">
        <f t="shared" si="260"/>
        <v>0</v>
      </c>
      <c r="BP260" s="32">
        <f t="shared" si="261"/>
        <v>0</v>
      </c>
    </row>
    <row r="261" spans="14:68" x14ac:dyDescent="0.25">
      <c r="N261" s="11">
        <v>43</v>
      </c>
      <c r="O261" s="52">
        <f t="shared" si="262"/>
        <v>2691.5348039269184</v>
      </c>
      <c r="P261" s="50" t="str">
        <f t="shared" si="212"/>
        <v>40.9090909090909</v>
      </c>
      <c r="Q261" s="18" t="str">
        <f t="shared" si="213"/>
        <v>1+8.71193948104645i</v>
      </c>
      <c r="R261" s="18">
        <f t="shared" si="224"/>
        <v>8.7691441726895949</v>
      </c>
      <c r="S261" s="18">
        <f t="shared" si="225"/>
        <v>1.4565114959189274</v>
      </c>
      <c r="T261" s="18" t="str">
        <f t="shared" si="214"/>
        <v>1+0.0135291295470369i</v>
      </c>
      <c r="U261" s="18">
        <f t="shared" si="226"/>
        <v>1.0000915144856997</v>
      </c>
      <c r="V261" s="18">
        <f t="shared" si="227"/>
        <v>1.3528304192354094E-2</v>
      </c>
      <c r="W261" s="32" t="str">
        <f t="shared" si="215"/>
        <v>1-0.0281504544481314i</v>
      </c>
      <c r="X261" s="18">
        <f t="shared" si="228"/>
        <v>1.0003961455771591</v>
      </c>
      <c r="Y261" s="18">
        <f t="shared" si="229"/>
        <v>-2.8143022057102837E-2</v>
      </c>
      <c r="Z261" s="32" t="str">
        <f t="shared" si="216"/>
        <v>0.999884090246388+0.0280033085844918i</v>
      </c>
      <c r="AA261" s="18">
        <f t="shared" si="230"/>
        <v>1.0002761514799428</v>
      </c>
      <c r="AB261" s="18">
        <f t="shared" si="231"/>
        <v>2.7999235788021826E-2</v>
      </c>
      <c r="AC261" s="68" t="str">
        <f t="shared" si="232"/>
        <v>0.334137565903365-4.6541253532784i</v>
      </c>
      <c r="AD261" s="66">
        <f t="shared" si="233"/>
        <v>13.379089119322511</v>
      </c>
      <c r="AE261" s="63">
        <f t="shared" si="234"/>
        <v>-85.893561221110417</v>
      </c>
      <c r="AF261" s="51" t="e">
        <f t="shared" si="235"/>
        <v>#NUM!</v>
      </c>
      <c r="AG261" s="51" t="str">
        <f t="shared" si="217"/>
        <v>1+39.4599611788575i</v>
      </c>
      <c r="AH261" s="51">
        <f t="shared" si="236"/>
        <v>39.472630216859642</v>
      </c>
      <c r="AI261" s="51">
        <f t="shared" si="237"/>
        <v>1.5454596062853496</v>
      </c>
      <c r="AJ261" s="51" t="str">
        <f t="shared" si="218"/>
        <v>1+0.0135291295470369i</v>
      </c>
      <c r="AK261" s="51">
        <f t="shared" si="238"/>
        <v>1.0000915144856997</v>
      </c>
      <c r="AL261" s="51">
        <f t="shared" si="239"/>
        <v>1.3528304192354094E-2</v>
      </c>
      <c r="AM261" s="51" t="e">
        <f t="shared" si="219"/>
        <v>#NUM!</v>
      </c>
      <c r="AN261" s="51" t="e">
        <f t="shared" si="240"/>
        <v>#NUM!</v>
      </c>
      <c r="AO261" s="51" t="e">
        <f t="shared" si="241"/>
        <v>#NUM!</v>
      </c>
      <c r="AP261" s="60" t="e">
        <f t="shared" si="242"/>
        <v>#NUM!</v>
      </c>
      <c r="AQ261" s="51" t="e">
        <f t="shared" si="243"/>
        <v>#NUM!</v>
      </c>
      <c r="AR261" s="63" t="e">
        <f t="shared" si="244"/>
        <v>#NUM!</v>
      </c>
      <c r="AS261" s="32" t="str">
        <f t="shared" si="220"/>
        <v>-0.00020253164556962</v>
      </c>
      <c r="AT261" s="32" t="str">
        <f t="shared" si="221"/>
        <v>0.000952619834230734i</v>
      </c>
      <c r="AU261" s="32">
        <f t="shared" si="245"/>
        <v>9.5261983423073401E-4</v>
      </c>
      <c r="AV261" s="32">
        <f t="shared" si="246"/>
        <v>1.5707963267948966</v>
      </c>
      <c r="AW261" s="32" t="str">
        <f t="shared" si="222"/>
        <v>1+0.0110961438855513i</v>
      </c>
      <c r="AX261" s="32">
        <f t="shared" si="247"/>
        <v>1.0000615603097285</v>
      </c>
      <c r="AY261" s="32">
        <f t="shared" si="248"/>
        <v>1.1095688517137834E-2</v>
      </c>
      <c r="AZ261" s="32" t="str">
        <f t="shared" si="223"/>
        <v>1+1.89407813658516i</v>
      </c>
      <c r="BA261" s="32">
        <f t="shared" si="249"/>
        <v>2.1418524663220651</v>
      </c>
      <c r="BB261" s="32">
        <f t="shared" si="250"/>
        <v>1.0850306865047434</v>
      </c>
      <c r="BC261" s="60" t="str">
        <f t="shared" si="251"/>
        <v>-0.40028191571252+0.217046486755001i</v>
      </c>
      <c r="BD261" s="51">
        <f t="shared" si="252"/>
        <v>-6.8332781993947016</v>
      </c>
      <c r="BE261" s="63">
        <f t="shared" si="253"/>
        <v>151.53194285608029</v>
      </c>
      <c r="BF261" s="60" t="str">
        <f t="shared" si="254"/>
        <v>0.876412331855137+1.93548559714868i</v>
      </c>
      <c r="BG261" s="66">
        <f t="shared" si="255"/>
        <v>6.5458109199278134</v>
      </c>
      <c r="BH261" s="63">
        <f t="shared" si="256"/>
        <v>65.638381634969875</v>
      </c>
      <c r="BI261" s="60" t="e">
        <f t="shared" si="263"/>
        <v>#NUM!</v>
      </c>
      <c r="BJ261" s="66" t="e">
        <f t="shared" si="257"/>
        <v>#NUM!</v>
      </c>
      <c r="BK261" s="63" t="e">
        <f t="shared" si="264"/>
        <v>#NUM!</v>
      </c>
      <c r="BL261" s="51">
        <f t="shared" si="258"/>
        <v>6.5458109199278134</v>
      </c>
      <c r="BM261" s="63">
        <f t="shared" si="259"/>
        <v>65.638381634969875</v>
      </c>
      <c r="BO261" s="32">
        <f t="shared" si="260"/>
        <v>0</v>
      </c>
      <c r="BP261" s="32">
        <f t="shared" si="261"/>
        <v>0</v>
      </c>
    </row>
    <row r="262" spans="14:68" x14ac:dyDescent="0.25">
      <c r="N262" s="11">
        <v>44</v>
      </c>
      <c r="O262" s="52">
        <f t="shared" si="262"/>
        <v>2754.228703338169</v>
      </c>
      <c r="P262" s="50" t="str">
        <f t="shared" si="212"/>
        <v>40.9090909090909</v>
      </c>
      <c r="Q262" s="18" t="str">
        <f t="shared" si="213"/>
        <v>1+8.91486662012889i</v>
      </c>
      <c r="R262" s="18">
        <f t="shared" si="224"/>
        <v>8.9707773829634352</v>
      </c>
      <c r="S262" s="18">
        <f t="shared" si="225"/>
        <v>1.4590911015987544</v>
      </c>
      <c r="T262" s="18" t="str">
        <f t="shared" si="214"/>
        <v>1+0.0138442634571414i</v>
      </c>
      <c r="U262" s="18">
        <f t="shared" si="226"/>
        <v>1.0000958272239069</v>
      </c>
      <c r="V262" s="18">
        <f t="shared" si="227"/>
        <v>1.3843379078241749E-2</v>
      </c>
      <c r="W262" s="32" t="str">
        <f t="shared" si="215"/>
        <v>1-0.0288061627662915i</v>
      </c>
      <c r="X262" s="18">
        <f t="shared" si="228"/>
        <v>1.0004148114723803</v>
      </c>
      <c r="Y262" s="18">
        <f t="shared" si="229"/>
        <v>-2.8798198994155921E-2</v>
      </c>
      <c r="Z262" s="32" t="str">
        <f t="shared" si="216"/>
        <v>0.999878627587995+0.028655589435186i</v>
      </c>
      <c r="AA262" s="18">
        <f t="shared" si="230"/>
        <v>1.000289164548497</v>
      </c>
      <c r="AB262" s="18">
        <f t="shared" si="231"/>
        <v>2.8651225419478048E-2</v>
      </c>
      <c r="AC262" s="68" t="str">
        <f t="shared" si="232"/>
        <v>0.310378814043338-4.55069903242169i</v>
      </c>
      <c r="AD262" s="66">
        <f t="shared" si="233"/>
        <v>13.181718259592452</v>
      </c>
      <c r="AE262" s="63">
        <f t="shared" si="234"/>
        <v>-86.098204405676739</v>
      </c>
      <c r="AF262" s="51" t="e">
        <f t="shared" si="235"/>
        <v>#NUM!</v>
      </c>
      <c r="AG262" s="51" t="str">
        <f t="shared" si="217"/>
        <v>1+40.3791017499956i</v>
      </c>
      <c r="AH262" s="51">
        <f t="shared" si="236"/>
        <v>40.391482494908473</v>
      </c>
      <c r="AI262" s="51">
        <f t="shared" si="237"/>
        <v>1.5460361020233353</v>
      </c>
      <c r="AJ262" s="51" t="str">
        <f t="shared" si="218"/>
        <v>1+0.0138442634571414i</v>
      </c>
      <c r="AK262" s="51">
        <f t="shared" si="238"/>
        <v>1.0000958272239069</v>
      </c>
      <c r="AL262" s="51">
        <f t="shared" si="239"/>
        <v>1.3843379078241749E-2</v>
      </c>
      <c r="AM262" s="51" t="e">
        <f t="shared" si="219"/>
        <v>#NUM!</v>
      </c>
      <c r="AN262" s="51" t="e">
        <f t="shared" si="240"/>
        <v>#NUM!</v>
      </c>
      <c r="AO262" s="51" t="e">
        <f t="shared" si="241"/>
        <v>#NUM!</v>
      </c>
      <c r="AP262" s="60" t="e">
        <f t="shared" si="242"/>
        <v>#NUM!</v>
      </c>
      <c r="AQ262" s="51" t="e">
        <f t="shared" si="243"/>
        <v>#NUM!</v>
      </c>
      <c r="AR262" s="63" t="e">
        <f t="shared" si="244"/>
        <v>#NUM!</v>
      </c>
      <c r="AS262" s="32" t="str">
        <f t="shared" si="220"/>
        <v>-0.00020253164556962</v>
      </c>
      <c r="AT262" s="32" t="str">
        <f t="shared" si="221"/>
        <v>0.000974809200675964i</v>
      </c>
      <c r="AU262" s="32">
        <f t="shared" si="245"/>
        <v>9.74809200675964E-4</v>
      </c>
      <c r="AV262" s="32">
        <f t="shared" si="246"/>
        <v>1.5707963267948966</v>
      </c>
      <c r="AW262" s="32" t="str">
        <f t="shared" si="222"/>
        <v>1+0.0113546062794236i</v>
      </c>
      <c r="AX262" s="32">
        <f t="shared" si="247"/>
        <v>1.0000644614642402</v>
      </c>
      <c r="AY262" s="32">
        <f t="shared" si="248"/>
        <v>1.1354118345076197E-2</v>
      </c>
      <c r="AZ262" s="32" t="str">
        <f t="shared" si="223"/>
        <v>1+1.93819688399979i</v>
      </c>
      <c r="BA262" s="32">
        <f t="shared" si="249"/>
        <v>2.1809647317520966</v>
      </c>
      <c r="BB262" s="32">
        <f t="shared" si="250"/>
        <v>1.0944754575651694</v>
      </c>
      <c r="BC262" s="60" t="str">
        <f t="shared" si="251"/>
        <v>-0.400279593306225+0.212310439821442i</v>
      </c>
      <c r="BD262" s="51">
        <f t="shared" si="252"/>
        <v>-6.8761215979614621</v>
      </c>
      <c r="BE262" s="63">
        <f t="shared" si="253"/>
        <v>152.05828143786886</v>
      </c>
      <c r="BF262" s="60" t="str">
        <f t="shared" si="254"/>
        <v>0.841922607612324+1.88744862047758i</v>
      </c>
      <c r="BG262" s="66">
        <f t="shared" si="255"/>
        <v>6.3055966616309744</v>
      </c>
      <c r="BH262" s="63">
        <f t="shared" si="256"/>
        <v>65.960077032192046</v>
      </c>
      <c r="BI262" s="60" t="e">
        <f t="shared" si="263"/>
        <v>#NUM!</v>
      </c>
      <c r="BJ262" s="66" t="e">
        <f t="shared" si="257"/>
        <v>#NUM!</v>
      </c>
      <c r="BK262" s="63" t="e">
        <f t="shared" si="264"/>
        <v>#NUM!</v>
      </c>
      <c r="BL262" s="51">
        <f t="shared" si="258"/>
        <v>6.3055966616309744</v>
      </c>
      <c r="BM262" s="63">
        <f t="shared" si="259"/>
        <v>65.960077032192046</v>
      </c>
      <c r="BO262" s="32">
        <f t="shared" si="260"/>
        <v>0</v>
      </c>
      <c r="BP262" s="32">
        <f t="shared" si="261"/>
        <v>0</v>
      </c>
    </row>
    <row r="263" spans="14:68" x14ac:dyDescent="0.25">
      <c r="N263" s="11">
        <v>45</v>
      </c>
      <c r="O263" s="52">
        <f t="shared" si="262"/>
        <v>2818.3829312644561</v>
      </c>
      <c r="P263" s="50" t="str">
        <f t="shared" si="212"/>
        <v>40.9090909090909</v>
      </c>
      <c r="Q263" s="18" t="str">
        <f t="shared" si="213"/>
        <v>1+9.1225205394955i</v>
      </c>
      <c r="R263" s="18">
        <f t="shared" si="224"/>
        <v>9.177166283418714</v>
      </c>
      <c r="S263" s="18">
        <f t="shared" si="225"/>
        <v>1.4616134316423184</v>
      </c>
      <c r="T263" s="18" t="str">
        <f t="shared" si="214"/>
        <v>1+0.0141667377789813i</v>
      </c>
      <c r="U263" s="18">
        <f t="shared" si="226"/>
        <v>1.0001003431952709</v>
      </c>
      <c r="V263" s="18">
        <f t="shared" si="227"/>
        <v>1.4165790155052193E-2</v>
      </c>
      <c r="W263" s="32" t="str">
        <f t="shared" si="215"/>
        <v>1-0.0294771444932449i</v>
      </c>
      <c r="X263" s="18">
        <f t="shared" si="228"/>
        <v>1.0004343566908704</v>
      </c>
      <c r="Y263" s="18">
        <f t="shared" si="229"/>
        <v>-2.9468611357744035E-2</v>
      </c>
      <c r="Z263" s="32" t="str">
        <f t="shared" si="216"/>
        <v>0.999872907482444+0.0293230638587002i</v>
      </c>
      <c r="AA263" s="18">
        <f t="shared" si="230"/>
        <v>1.000302790754608</v>
      </c>
      <c r="AB263" s="18">
        <f t="shared" si="231"/>
        <v>2.9318387803804229E-2</v>
      </c>
      <c r="AC263" s="68" t="str">
        <f t="shared" si="232"/>
        <v>0.287663684329353-4.44944841687269i</v>
      </c>
      <c r="AD263" s="66">
        <f t="shared" si="233"/>
        <v>12.984238427338248</v>
      </c>
      <c r="AE263" s="63">
        <f t="shared" si="234"/>
        <v>-86.300887865581259</v>
      </c>
      <c r="AF263" s="51" t="e">
        <f t="shared" si="235"/>
        <v>#NUM!</v>
      </c>
      <c r="AG263" s="51" t="str">
        <f t="shared" si="217"/>
        <v>1+41.319651855362i</v>
      </c>
      <c r="AH263" s="51">
        <f t="shared" si="236"/>
        <v>41.331750863571223</v>
      </c>
      <c r="AI263" s="51">
        <f t="shared" si="237"/>
        <v>1.5465994910230327</v>
      </c>
      <c r="AJ263" s="51" t="str">
        <f t="shared" si="218"/>
        <v>1+0.0141667377789813i</v>
      </c>
      <c r="AK263" s="51">
        <f t="shared" si="238"/>
        <v>1.0001003431952709</v>
      </c>
      <c r="AL263" s="51">
        <f t="shared" si="239"/>
        <v>1.4165790155052193E-2</v>
      </c>
      <c r="AM263" s="51" t="e">
        <f t="shared" si="219"/>
        <v>#NUM!</v>
      </c>
      <c r="AN263" s="51" t="e">
        <f t="shared" si="240"/>
        <v>#NUM!</v>
      </c>
      <c r="AO263" s="51" t="e">
        <f t="shared" si="241"/>
        <v>#NUM!</v>
      </c>
      <c r="AP263" s="60" t="e">
        <f t="shared" si="242"/>
        <v>#NUM!</v>
      </c>
      <c r="AQ263" s="51" t="e">
        <f t="shared" si="243"/>
        <v>#NUM!</v>
      </c>
      <c r="AR263" s="63" t="e">
        <f t="shared" si="244"/>
        <v>#NUM!</v>
      </c>
      <c r="AS263" s="32" t="str">
        <f t="shared" si="220"/>
        <v>-0.00020253164556962</v>
      </c>
      <c r="AT263" s="32" t="str">
        <f t="shared" si="221"/>
        <v>0.000997515423862517i</v>
      </c>
      <c r="AU263" s="32">
        <f t="shared" si="245"/>
        <v>9.9751542386251695E-4</v>
      </c>
      <c r="AV263" s="32">
        <f t="shared" si="246"/>
        <v>1.5707963267948966</v>
      </c>
      <c r="AW263" s="32" t="str">
        <f t="shared" si="222"/>
        <v>1+0.0116190890358412i</v>
      </c>
      <c r="AX263" s="32">
        <f t="shared" si="247"/>
        <v>1.0000674993369312</v>
      </c>
      <c r="AY263" s="32">
        <f t="shared" si="248"/>
        <v>1.1618566206674136E-2</v>
      </c>
      <c r="AZ263" s="32" t="str">
        <f t="shared" si="223"/>
        <v>1+1.98334328905738i</v>
      </c>
      <c r="BA263" s="32">
        <f t="shared" si="249"/>
        <v>2.221182253271655</v>
      </c>
      <c r="BB263" s="32">
        <f t="shared" si="250"/>
        <v>1.1037950436224133</v>
      </c>
      <c r="BC263" s="60" t="str">
        <f t="shared" si="251"/>
        <v>-0.400277161477176+0.207686960207453i</v>
      </c>
      <c r="BD263" s="51">
        <f t="shared" si="252"/>
        <v>-6.9174369385099279</v>
      </c>
      <c r="BE263" s="63">
        <f t="shared" si="253"/>
        <v>152.57710263938711</v>
      </c>
      <c r="BF263" s="60" t="str">
        <f t="shared" si="254"/>
        <v>0.808947213276733+1.84075657860535i</v>
      </c>
      <c r="BG263" s="66">
        <f t="shared" si="255"/>
        <v>6.0668014888282995</v>
      </c>
      <c r="BH263" s="63">
        <f t="shared" si="256"/>
        <v>66.276214773805805</v>
      </c>
      <c r="BI263" s="60" t="e">
        <f t="shared" si="263"/>
        <v>#NUM!</v>
      </c>
      <c r="BJ263" s="66" t="e">
        <f t="shared" si="257"/>
        <v>#NUM!</v>
      </c>
      <c r="BK263" s="63" t="e">
        <f t="shared" si="264"/>
        <v>#NUM!</v>
      </c>
      <c r="BL263" s="51">
        <f t="shared" si="258"/>
        <v>6.0668014888282995</v>
      </c>
      <c r="BM263" s="63">
        <f t="shared" si="259"/>
        <v>66.276214773805805</v>
      </c>
      <c r="BO263" s="32">
        <f t="shared" si="260"/>
        <v>0</v>
      </c>
      <c r="BP263" s="32">
        <f t="shared" si="261"/>
        <v>0</v>
      </c>
    </row>
    <row r="264" spans="14:68" x14ac:dyDescent="0.25">
      <c r="N264" s="11">
        <v>46</v>
      </c>
      <c r="O264" s="52">
        <f t="shared" si="262"/>
        <v>2884.0315031266077</v>
      </c>
      <c r="P264" s="50" t="str">
        <f t="shared" si="212"/>
        <v>40.9090909090909</v>
      </c>
      <c r="Q264" s="18" t="str">
        <f t="shared" si="213"/>
        <v>1+9.33501134000299i</v>
      </c>
      <c r="R264" s="18">
        <f t="shared" si="224"/>
        <v>9.3884203526463619</v>
      </c>
      <c r="S264" s="18">
        <f t="shared" si="225"/>
        <v>1.4640796949732158</v>
      </c>
      <c r="T264" s="18" t="str">
        <f t="shared" si="214"/>
        <v>1+0.0144967234927106i</v>
      </c>
      <c r="U264" s="18">
        <f t="shared" si="226"/>
        <v>1.0001050719759521</v>
      </c>
      <c r="V264" s="18">
        <f t="shared" si="227"/>
        <v>1.449570810113796E-2</v>
      </c>
      <c r="W264" s="32" t="str">
        <f t="shared" si="215"/>
        <v>1-0.0301637553923847i</v>
      </c>
      <c r="X264" s="18">
        <f t="shared" si="228"/>
        <v>1.0004548226378698</v>
      </c>
      <c r="Y264" s="18">
        <f t="shared" si="229"/>
        <v>-3.0154612197447462E-2</v>
      </c>
      <c r="Z264" s="32" t="str">
        <f t="shared" si="216"/>
        <v>0.999866917796624+0.030006085758809i</v>
      </c>
      <c r="AA264" s="18">
        <f t="shared" si="230"/>
        <v>1.0003170589801444</v>
      </c>
      <c r="AB264" s="18">
        <f t="shared" si="231"/>
        <v>3.0001075356703703E-2</v>
      </c>
      <c r="AC264" s="68" t="str">
        <f t="shared" si="232"/>
        <v>0.265947467476527-4.35033527896528i</v>
      </c>
      <c r="AD264" s="66">
        <f t="shared" si="233"/>
        <v>12.786654781167337</v>
      </c>
      <c r="AE264" s="63">
        <f t="shared" si="234"/>
        <v>-86.501711508077904</v>
      </c>
      <c r="AF264" s="51" t="e">
        <f t="shared" si="235"/>
        <v>#NUM!</v>
      </c>
      <c r="AG264" s="51" t="str">
        <f t="shared" si="217"/>
        <v>1+42.2821101870724i</v>
      </c>
      <c r="AH264" s="51">
        <f t="shared" si="236"/>
        <v>42.293933866119986</v>
      </c>
      <c r="AI264" s="51">
        <f t="shared" si="237"/>
        <v>1.5471500705693375</v>
      </c>
      <c r="AJ264" s="51" t="str">
        <f t="shared" si="218"/>
        <v>1+0.0144967234927106i</v>
      </c>
      <c r="AK264" s="51">
        <f t="shared" si="238"/>
        <v>1.0001050719759521</v>
      </c>
      <c r="AL264" s="51">
        <f t="shared" si="239"/>
        <v>1.449570810113796E-2</v>
      </c>
      <c r="AM264" s="51" t="e">
        <f t="shared" si="219"/>
        <v>#NUM!</v>
      </c>
      <c r="AN264" s="51" t="e">
        <f t="shared" si="240"/>
        <v>#NUM!</v>
      </c>
      <c r="AO264" s="51" t="e">
        <f t="shared" si="241"/>
        <v>#NUM!</v>
      </c>
      <c r="AP264" s="60" t="e">
        <f t="shared" si="242"/>
        <v>#NUM!</v>
      </c>
      <c r="AQ264" s="51" t="e">
        <f t="shared" si="243"/>
        <v>#NUM!</v>
      </c>
      <c r="AR264" s="63" t="e">
        <f t="shared" si="244"/>
        <v>#NUM!</v>
      </c>
      <c r="AS264" s="32" t="str">
        <f t="shared" si="220"/>
        <v>-0.00020253164556962</v>
      </c>
      <c r="AT264" s="32" t="str">
        <f t="shared" si="221"/>
        <v>0.00102075054293048i</v>
      </c>
      <c r="AU264" s="32">
        <f t="shared" si="245"/>
        <v>1.02075054293048E-3</v>
      </c>
      <c r="AV264" s="32">
        <f t="shared" si="246"/>
        <v>1.5707963267948966</v>
      </c>
      <c r="AW264" s="32" t="str">
        <f t="shared" si="222"/>
        <v>1+0.0118897323870624i</v>
      </c>
      <c r="AX264" s="32">
        <f t="shared" si="247"/>
        <v>1.0000706803702606</v>
      </c>
      <c r="AY264" s="32">
        <f t="shared" si="248"/>
        <v>1.1889172167654947E-2</v>
      </c>
      <c r="AZ264" s="32" t="str">
        <f t="shared" si="223"/>
        <v>1+2.02954128897948i</v>
      </c>
      <c r="BA264" s="32">
        <f t="shared" si="249"/>
        <v>2.2625290812876835</v>
      </c>
      <c r="BB264" s="32">
        <f t="shared" si="250"/>
        <v>1.1129879095398914</v>
      </c>
      <c r="BC264" s="60" t="str">
        <f t="shared" si="251"/>
        <v>-0.400274615071224+0.203173596305203i</v>
      </c>
      <c r="BD264" s="51">
        <f t="shared" si="252"/>
        <v>-6.9572650629139812</v>
      </c>
      <c r="BE264" s="63">
        <f t="shared" si="253"/>
        <v>153.0883104786131</v>
      </c>
      <c r="BF264" s="60" t="str">
        <f t="shared" si="254"/>
        <v>0.777421243587441+1.79536228261406i</v>
      </c>
      <c r="BG264" s="66">
        <f t="shared" si="255"/>
        <v>5.8293897182533563</v>
      </c>
      <c r="BH264" s="63">
        <f t="shared" si="256"/>
        <v>66.586598970535192</v>
      </c>
      <c r="BI264" s="60" t="e">
        <f t="shared" si="263"/>
        <v>#NUM!</v>
      </c>
      <c r="BJ264" s="66" t="e">
        <f t="shared" si="257"/>
        <v>#NUM!</v>
      </c>
      <c r="BK264" s="63" t="e">
        <f t="shared" si="264"/>
        <v>#NUM!</v>
      </c>
      <c r="BL264" s="51">
        <f t="shared" si="258"/>
        <v>5.8293897182533563</v>
      </c>
      <c r="BM264" s="63">
        <f t="shared" si="259"/>
        <v>66.586598970535192</v>
      </c>
      <c r="BO264" s="32">
        <f t="shared" si="260"/>
        <v>0</v>
      </c>
      <c r="BP264" s="32">
        <f t="shared" si="261"/>
        <v>0</v>
      </c>
    </row>
    <row r="265" spans="14:68" x14ac:dyDescent="0.25">
      <c r="N265" s="11">
        <v>47</v>
      </c>
      <c r="O265" s="52">
        <f t="shared" si="262"/>
        <v>2951.2092266663876</v>
      </c>
      <c r="P265" s="50" t="str">
        <f t="shared" si="212"/>
        <v>40.9090909090909</v>
      </c>
      <c r="Q265" s="18" t="str">
        <f t="shared" si="213"/>
        <v>1+9.55245168708642i</v>
      </c>
      <c r="R265" s="18">
        <f t="shared" si="224"/>
        <v>9.6046516456413027</v>
      </c>
      <c r="S265" s="18">
        <f t="shared" si="225"/>
        <v>1.4664910791641355</v>
      </c>
      <c r="T265" s="18" t="str">
        <f t="shared" si="214"/>
        <v>1+0.0148343955611225i</v>
      </c>
      <c r="U265" s="18">
        <f t="shared" si="226"/>
        <v>1.0001100235932365</v>
      </c>
      <c r="V265" s="18">
        <f t="shared" si="227"/>
        <v>1.4833307555914466E-2</v>
      </c>
      <c r="W265" s="32" t="str">
        <f t="shared" si="215"/>
        <v>1-0.0308663595138981i</v>
      </c>
      <c r="X265" s="18">
        <f t="shared" si="228"/>
        <v>1.0004762526665194</v>
      </c>
      <c r="Y265" s="18">
        <f t="shared" si="229"/>
        <v>-3.0856562655873825E-2</v>
      </c>
      <c r="Z265" s="32" t="str">
        <f t="shared" si="216"/>
        <v>0.999860645825607+0.0307050172827646i</v>
      </c>
      <c r="AA265" s="18">
        <f t="shared" si="230"/>
        <v>1.0003319994667443</v>
      </c>
      <c r="AB265" s="18">
        <f t="shared" si="231"/>
        <v>3.0699648631048324E-2</v>
      </c>
      <c r="AC265" s="68" t="str">
        <f t="shared" si="232"/>
        <v>0.245187274420875-4.25332153247687i</v>
      </c>
      <c r="AD265" s="66">
        <f t="shared" si="233"/>
        <v>12.588972275587238</v>
      </c>
      <c r="AE265" s="63">
        <f t="shared" si="234"/>
        <v>-86.700774720073255</v>
      </c>
      <c r="AF265" s="51" t="e">
        <f t="shared" si="235"/>
        <v>#NUM!</v>
      </c>
      <c r="AG265" s="51" t="str">
        <f t="shared" si="217"/>
        <v>1+43.2669870532739i</v>
      </c>
      <c r="AH265" s="51">
        <f t="shared" si="236"/>
        <v>43.278541665219855</v>
      </c>
      <c r="AI265" s="51">
        <f t="shared" si="237"/>
        <v>1.5476881312508364</v>
      </c>
      <c r="AJ265" s="51" t="str">
        <f t="shared" si="218"/>
        <v>1+0.0148343955611225i</v>
      </c>
      <c r="AK265" s="51">
        <f t="shared" si="238"/>
        <v>1.0001100235932365</v>
      </c>
      <c r="AL265" s="51">
        <f t="shared" si="239"/>
        <v>1.4833307555914466E-2</v>
      </c>
      <c r="AM265" s="51" t="e">
        <f t="shared" si="219"/>
        <v>#NUM!</v>
      </c>
      <c r="AN265" s="51" t="e">
        <f t="shared" si="240"/>
        <v>#NUM!</v>
      </c>
      <c r="AO265" s="51" t="e">
        <f t="shared" si="241"/>
        <v>#NUM!</v>
      </c>
      <c r="AP265" s="60" t="e">
        <f t="shared" si="242"/>
        <v>#NUM!</v>
      </c>
      <c r="AQ265" s="51" t="e">
        <f t="shared" si="243"/>
        <v>#NUM!</v>
      </c>
      <c r="AR265" s="63" t="e">
        <f t="shared" si="244"/>
        <v>#NUM!</v>
      </c>
      <c r="AS265" s="32" t="str">
        <f t="shared" si="220"/>
        <v>-0.00020253164556962</v>
      </c>
      <c r="AT265" s="32" t="str">
        <f t="shared" si="221"/>
        <v>0.00104452687744754i</v>
      </c>
      <c r="AU265" s="32">
        <f t="shared" si="245"/>
        <v>1.04452687744754E-3</v>
      </c>
      <c r="AV265" s="32">
        <f t="shared" si="246"/>
        <v>1.5707963267948966</v>
      </c>
      <c r="AW265" s="32" t="str">
        <f t="shared" si="222"/>
        <v>1+0.0121666798317745i</v>
      </c>
      <c r="AX265" s="32">
        <f t="shared" si="247"/>
        <v>1.0000740113102276</v>
      </c>
      <c r="AY265" s="32">
        <f t="shared" si="248"/>
        <v>1.2166079548263547E-2</v>
      </c>
      <c r="AZ265" s="32" t="str">
        <f t="shared" si="223"/>
        <v>1+2.07681537855715i</v>
      </c>
      <c r="BA265" s="32">
        <f t="shared" si="249"/>
        <v>2.3050297431077715</v>
      </c>
      <c r="BB265" s="32">
        <f t="shared" si="250"/>
        <v>1.122052713530211</v>
      </c>
      <c r="BC265" s="60" t="str">
        <f t="shared" si="251"/>
        <v>-0.400271948691578+0.198767954878965i</v>
      </c>
      <c r="BD265" s="51">
        <f t="shared" si="252"/>
        <v>-6.9956467206411954</v>
      </c>
      <c r="BE265" s="63">
        <f t="shared" si="253"/>
        <v>153.59181986514682</v>
      </c>
      <c r="BF265" s="60" t="str">
        <f t="shared" si="254"/>
        <v>0.747282434326273+1.75122067131535i</v>
      </c>
      <c r="BG265" s="66">
        <f t="shared" si="255"/>
        <v>5.5933255549460403</v>
      </c>
      <c r="BH265" s="63">
        <f t="shared" si="256"/>
        <v>66.891045145073548</v>
      </c>
      <c r="BI265" s="60" t="e">
        <f t="shared" si="263"/>
        <v>#NUM!</v>
      </c>
      <c r="BJ265" s="66" t="e">
        <f t="shared" si="257"/>
        <v>#NUM!</v>
      </c>
      <c r="BK265" s="63" t="e">
        <f t="shared" si="264"/>
        <v>#NUM!</v>
      </c>
      <c r="BL265" s="51">
        <f t="shared" si="258"/>
        <v>5.5933255549460403</v>
      </c>
      <c r="BM265" s="63">
        <f t="shared" si="259"/>
        <v>66.891045145073548</v>
      </c>
      <c r="BO265" s="32">
        <f t="shared" si="260"/>
        <v>0</v>
      </c>
      <c r="BP265" s="32">
        <f t="shared" si="261"/>
        <v>0</v>
      </c>
    </row>
    <row r="266" spans="14:68" x14ac:dyDescent="0.25">
      <c r="N266" s="11">
        <v>48</v>
      </c>
      <c r="O266" s="52">
        <f t="shared" si="262"/>
        <v>3019.9517204020176</v>
      </c>
      <c r="P266" s="50" t="str">
        <f t="shared" si="212"/>
        <v>40.9090909090909</v>
      </c>
      <c r="Q266" s="18" t="str">
        <f t="shared" si="213"/>
        <v>1+9.77495687049601i</v>
      </c>
      <c r="R266" s="18">
        <f t="shared" si="224"/>
        <v>9.825974853420762</v>
      </c>
      <c r="S266" s="18">
        <f t="shared" si="225"/>
        <v>1.4688487505284871</v>
      </c>
      <c r="T266" s="18" t="str">
        <f t="shared" si="214"/>
        <v>1+0.0151799330224174i</v>
      </c>
      <c r="U266" s="18">
        <f t="shared" si="226"/>
        <v>1.0001152085467779</v>
      </c>
      <c r="V266" s="18">
        <f t="shared" si="227"/>
        <v>1.5178767211085891E-2</v>
      </c>
      <c r="W266" s="32" t="str">
        <f t="shared" si="215"/>
        <v>1-0.0315853293877903i</v>
      </c>
      <c r="X266" s="18">
        <f t="shared" si="228"/>
        <v>1.0004986921693277</v>
      </c>
      <c r="Y266" s="18">
        <f t="shared" si="229"/>
        <v>-3.1574832147863316E-2</v>
      </c>
      <c r="Z266" s="32" t="str">
        <f t="shared" si="216"/>
        <v>0.999854078265703+0.0314202290133124i</v>
      </c>
      <c r="AA266" s="18">
        <f t="shared" si="230"/>
        <v>1.0003476438797703</v>
      </c>
      <c r="AB266" s="18">
        <f t="shared" si="231"/>
        <v>3.1414476501304994E-2</v>
      </c>
      <c r="AC266" s="68" t="str">
        <f t="shared" si="232"/>
        <v>0.225341970739817-4.15836927442914i</v>
      </c>
      <c r="AD266" s="66">
        <f t="shared" si="233"/>
        <v>12.391195670119391</v>
      </c>
      <c r="AE266" s="63">
        <f t="shared" si="234"/>
        <v>-86.898176388984112</v>
      </c>
      <c r="AF266" s="51" t="e">
        <f t="shared" si="235"/>
        <v>#NUM!</v>
      </c>
      <c r="AG266" s="51" t="str">
        <f t="shared" si="217"/>
        <v>1+44.2748046487173i</v>
      </c>
      <c r="AH266" s="51">
        <f t="shared" si="236"/>
        <v>44.286096313426398</v>
      </c>
      <c r="AI266" s="51">
        <f t="shared" si="237"/>
        <v>1.5482139571075215</v>
      </c>
      <c r="AJ266" s="51" t="str">
        <f t="shared" si="218"/>
        <v>1+0.0151799330224174i</v>
      </c>
      <c r="AK266" s="51">
        <f t="shared" si="238"/>
        <v>1.0001152085467779</v>
      </c>
      <c r="AL266" s="51">
        <f t="shared" si="239"/>
        <v>1.5178767211085891E-2</v>
      </c>
      <c r="AM266" s="51" t="e">
        <f t="shared" si="219"/>
        <v>#NUM!</v>
      </c>
      <c r="AN266" s="51" t="e">
        <f t="shared" si="240"/>
        <v>#NUM!</v>
      </c>
      <c r="AO266" s="51" t="e">
        <f t="shared" si="241"/>
        <v>#NUM!</v>
      </c>
      <c r="AP266" s="60" t="e">
        <f t="shared" si="242"/>
        <v>#NUM!</v>
      </c>
      <c r="AQ266" s="51" t="e">
        <f t="shared" si="243"/>
        <v>#NUM!</v>
      </c>
      <c r="AR266" s="63" t="e">
        <f t="shared" si="244"/>
        <v>#NUM!</v>
      </c>
      <c r="AS266" s="32" t="str">
        <f t="shared" si="220"/>
        <v>-0.00020253164556962</v>
      </c>
      <c r="AT266" s="32" t="str">
        <f t="shared" si="221"/>
        <v>0.00106885703394096i</v>
      </c>
      <c r="AU266" s="32">
        <f t="shared" si="245"/>
        <v>1.0688570339409599E-3</v>
      </c>
      <c r="AV266" s="32">
        <f t="shared" si="246"/>
        <v>1.5707963267948966</v>
      </c>
      <c r="AW266" s="32" t="str">
        <f t="shared" si="222"/>
        <v>1+0.0124500782111784i</v>
      </c>
      <c r="AX266" s="32">
        <f t="shared" si="247"/>
        <v>1.0000774992206676</v>
      </c>
      <c r="AY266" s="32">
        <f t="shared" si="248"/>
        <v>1.244943499849983E-2</v>
      </c>
      <c r="AZ266" s="32" t="str">
        <f t="shared" si="223"/>
        <v>1+2.12519062313843i</v>
      </c>
      <c r="BA266" s="32">
        <f t="shared" si="249"/>
        <v>2.3487092592901977</v>
      </c>
      <c r="BB266" s="32">
        <f t="shared" si="250"/>
        <v>1.1309883020101703</v>
      </c>
      <c r="BC266" s="60" t="str">
        <f t="shared" si="251"/>
        <v>-0.40026915668741+0.194467699795281i</v>
      </c>
      <c r="BD266" s="51">
        <f t="shared" si="252"/>
        <v>-7.0326224901140453</v>
      </c>
      <c r="BE266" s="63">
        <f t="shared" si="253"/>
        <v>154.08755630111361</v>
      </c>
      <c r="BF266" s="60" t="str">
        <f t="shared" si="254"/>
        <v>0.718471067103301+1.7082886973877i</v>
      </c>
      <c r="BG266" s="66">
        <f t="shared" si="255"/>
        <v>5.3585731800053606</v>
      </c>
      <c r="BH266" s="63">
        <f t="shared" si="256"/>
        <v>67.189379912129539</v>
      </c>
      <c r="BI266" s="60" t="e">
        <f t="shared" si="263"/>
        <v>#NUM!</v>
      </c>
      <c r="BJ266" s="66" t="e">
        <f t="shared" si="257"/>
        <v>#NUM!</v>
      </c>
      <c r="BK266" s="63" t="e">
        <f t="shared" si="264"/>
        <v>#NUM!</v>
      </c>
      <c r="BL266" s="51">
        <f t="shared" si="258"/>
        <v>5.3585731800053606</v>
      </c>
      <c r="BM266" s="63">
        <f t="shared" si="259"/>
        <v>67.189379912129539</v>
      </c>
      <c r="BO266" s="32">
        <f t="shared" si="260"/>
        <v>0</v>
      </c>
      <c r="BP266" s="32">
        <f t="shared" si="261"/>
        <v>0</v>
      </c>
    </row>
    <row r="267" spans="14:68" x14ac:dyDescent="0.25">
      <c r="N267" s="11">
        <v>49</v>
      </c>
      <c r="O267" s="52">
        <f t="shared" si="262"/>
        <v>3090.295432513592</v>
      </c>
      <c r="P267" s="50" t="str">
        <f t="shared" si="212"/>
        <v>40.9090909090909</v>
      </c>
      <c r="Q267" s="18" t="str">
        <f t="shared" si="213"/>
        <v>1+10.0026448654252i</v>
      </c>
      <c r="R267" s="18">
        <f t="shared" si="224"/>
        <v>10.052507364027003</v>
      </c>
      <c r="S267" s="18">
        <f t="shared" si="225"/>
        <v>1.4711538542344342</v>
      </c>
      <c r="T267" s="18" t="str">
        <f t="shared" si="214"/>
        <v>1+0.0155335190851309i</v>
      </c>
      <c r="U267" s="18">
        <f t="shared" si="226"/>
        <v>1.0001206378308409</v>
      </c>
      <c r="V267" s="18">
        <f t="shared" si="227"/>
        <v>1.5532269903920912E-2</v>
      </c>
      <c r="W267" s="32" t="str">
        <f t="shared" si="215"/>
        <v>1-0.0323210462214051i</v>
      </c>
      <c r="X267" s="18">
        <f t="shared" si="228"/>
        <v>1.0005221886739175</v>
      </c>
      <c r="Y267" s="18">
        <f t="shared" si="229"/>
        <v>-3.2309798543207105E-2</v>
      </c>
      <c r="Z267" s="32" t="str">
        <f t="shared" si="216"/>
        <v>0.999847201186237+0.032152100165179i</v>
      </c>
      <c r="AA267" s="18">
        <f t="shared" si="230"/>
        <v>1.0003640253752548</v>
      </c>
      <c r="AB267" s="18">
        <f t="shared" si="231"/>
        <v>3.2145936351893875E-2</v>
      </c>
      <c r="AC267" s="68" t="str">
        <f t="shared" si="232"/>
        <v>0.206372112670929-4.06544082329111i</v>
      </c>
      <c r="AD267" s="66">
        <f t="shared" si="233"/>
        <v>12.193329538117224</v>
      </c>
      <c r="AE267" s="63">
        <f t="shared" si="234"/>
        <v>-87.094014925188063</v>
      </c>
      <c r="AF267" s="51" t="e">
        <f t="shared" si="235"/>
        <v>#NUM!</v>
      </c>
      <c r="AG267" s="51" t="str">
        <f t="shared" si="217"/>
        <v>1+45.3060973316317i</v>
      </c>
      <c r="AH267" s="51">
        <f t="shared" si="236"/>
        <v>45.317132029987121</v>
      </c>
      <c r="AI267" s="51">
        <f t="shared" si="237"/>
        <v>1.5487278257754591</v>
      </c>
      <c r="AJ267" s="51" t="str">
        <f t="shared" si="218"/>
        <v>1+0.0155335190851309i</v>
      </c>
      <c r="AK267" s="51">
        <f t="shared" si="238"/>
        <v>1.0001206378308409</v>
      </c>
      <c r="AL267" s="51">
        <f t="shared" si="239"/>
        <v>1.5532269903920912E-2</v>
      </c>
      <c r="AM267" s="51" t="e">
        <f t="shared" si="219"/>
        <v>#NUM!</v>
      </c>
      <c r="AN267" s="51" t="e">
        <f t="shared" si="240"/>
        <v>#NUM!</v>
      </c>
      <c r="AO267" s="51" t="e">
        <f t="shared" si="241"/>
        <v>#NUM!</v>
      </c>
      <c r="AP267" s="60" t="e">
        <f t="shared" si="242"/>
        <v>#NUM!</v>
      </c>
      <c r="AQ267" s="51" t="e">
        <f t="shared" si="243"/>
        <v>#NUM!</v>
      </c>
      <c r="AR267" s="63" t="e">
        <f t="shared" si="244"/>
        <v>#NUM!</v>
      </c>
      <c r="AS267" s="32" t="str">
        <f t="shared" si="220"/>
        <v>-0.00020253164556962</v>
      </c>
      <c r="AT267" s="32" t="str">
        <f t="shared" si="221"/>
        <v>0.00109375391258178i</v>
      </c>
      <c r="AU267" s="32">
        <f t="shared" si="245"/>
        <v>1.0937539125817799E-3</v>
      </c>
      <c r="AV267" s="32">
        <f t="shared" si="246"/>
        <v>1.5707963267948966</v>
      </c>
      <c r="AW267" s="32" t="str">
        <f t="shared" si="222"/>
        <v>1+0.0127400777868462i</v>
      </c>
      <c r="AX267" s="32">
        <f t="shared" si="247"/>
        <v>1.0000811514982246</v>
      </c>
      <c r="AY267" s="32">
        <f t="shared" si="248"/>
        <v>1.2739388575064221E-2</v>
      </c>
      <c r="AZ267" s="32" t="str">
        <f t="shared" si="223"/>
        <v>1+2.17469267191832i</v>
      </c>
      <c r="BA267" s="32">
        <f t="shared" si="249"/>
        <v>2.3935931603543743</v>
      </c>
      <c r="BB267" s="32">
        <f t="shared" si="250"/>
        <v>1.1397937040696986</v>
      </c>
      <c r="BC267" s="60" t="str">
        <f t="shared" si="251"/>
        <v>-0.400266233141881+0.190270550783334i</v>
      </c>
      <c r="BD267" s="51">
        <f t="shared" si="252"/>
        <v>-7.0682327049549194</v>
      </c>
      <c r="BE267" s="63">
        <f t="shared" si="253"/>
        <v>154.57545555984851</v>
      </c>
      <c r="BF267" s="60" t="str">
        <f t="shared" si="254"/>
        <v>0.690929876460326+1.66652521994418i</v>
      </c>
      <c r="BG267" s="66">
        <f t="shared" si="255"/>
        <v>5.1250968331623152</v>
      </c>
      <c r="BH267" s="63">
        <f t="shared" si="256"/>
        <v>67.481440634660458</v>
      </c>
      <c r="BI267" s="60" t="e">
        <f t="shared" si="263"/>
        <v>#NUM!</v>
      </c>
      <c r="BJ267" s="66" t="e">
        <f t="shared" si="257"/>
        <v>#NUM!</v>
      </c>
      <c r="BK267" s="63" t="e">
        <f t="shared" si="264"/>
        <v>#NUM!</v>
      </c>
      <c r="BL267" s="51">
        <f t="shared" si="258"/>
        <v>5.1250968331623152</v>
      </c>
      <c r="BM267" s="63">
        <f t="shared" si="259"/>
        <v>67.481440634660458</v>
      </c>
      <c r="BO267" s="32">
        <f t="shared" si="260"/>
        <v>0</v>
      </c>
      <c r="BP267" s="32">
        <f t="shared" si="261"/>
        <v>0</v>
      </c>
    </row>
    <row r="268" spans="14:68" x14ac:dyDescent="0.25">
      <c r="N268" s="11">
        <v>50</v>
      </c>
      <c r="O268" s="52">
        <f t="shared" si="262"/>
        <v>3162.2776601683804</v>
      </c>
      <c r="P268" s="50" t="str">
        <f t="shared" si="212"/>
        <v>40.9090909090909</v>
      </c>
      <c r="Q268" s="18" t="str">
        <f t="shared" si="213"/>
        <v>1+10.2356363950626i</v>
      </c>
      <c r="R268" s="18">
        <f t="shared" si="224"/>
        <v>10.28436932494794</v>
      </c>
      <c r="S268" s="18">
        <f t="shared" si="225"/>
        <v>1.4734075144393797</v>
      </c>
      <c r="T268" s="18" t="str">
        <f t="shared" si="214"/>
        <v>1+0.0158953412252738i</v>
      </c>
      <c r="U268" s="18">
        <f t="shared" si="226"/>
        <v>1.0001263229575892</v>
      </c>
      <c r="V268" s="18">
        <f t="shared" si="227"/>
        <v>1.5894002712622386E-2</v>
      </c>
      <c r="W268" s="32" t="str">
        <f t="shared" si="215"/>
        <v>1-0.0330739001015462i</v>
      </c>
      <c r="X268" s="18">
        <f t="shared" si="228"/>
        <v>1.0005467919432489</v>
      </c>
      <c r="Y268" s="18">
        <f t="shared" si="229"/>
        <v>-3.3061848352913169E-2</v>
      </c>
      <c r="Z268" s="32" t="str">
        <f t="shared" si="216"/>
        <v>0.99984+0.0329010187861365i</v>
      </c>
      <c r="AA268" s="18">
        <f t="shared" si="230"/>
        <v>1.0003811786699937</v>
      </c>
      <c r="AB268" s="18">
        <f t="shared" si="231"/>
        <v>3.2894414269543225E-2</v>
      </c>
      <c r="AC268" s="68" t="str">
        <f t="shared" si="232"/>
        <v>0.188239884766236-3.97449875380582i</v>
      </c>
      <c r="AD268" s="66">
        <f t="shared" si="233"/>
        <v>11.995378275297785</v>
      </c>
      <c r="AE268" s="63">
        <f t="shared" si="234"/>
        <v>-87.288388285957808</v>
      </c>
      <c r="AF268" s="51" t="e">
        <f t="shared" si="235"/>
        <v>#NUM!</v>
      </c>
      <c r="AG268" s="51" t="str">
        <f t="shared" si="217"/>
        <v>1+46.3614119070484i</v>
      </c>
      <c r="AH268" s="51">
        <f t="shared" si="236"/>
        <v>46.372195484093801</v>
      </c>
      <c r="AI268" s="51">
        <f t="shared" si="237"/>
        <v>1.5492300086284554</v>
      </c>
      <c r="AJ268" s="51" t="str">
        <f t="shared" si="218"/>
        <v>1+0.0158953412252738i</v>
      </c>
      <c r="AK268" s="51">
        <f t="shared" si="238"/>
        <v>1.0001263229575892</v>
      </c>
      <c r="AL268" s="51">
        <f t="shared" si="239"/>
        <v>1.5894002712622386E-2</v>
      </c>
      <c r="AM268" s="51" t="e">
        <f t="shared" si="219"/>
        <v>#NUM!</v>
      </c>
      <c r="AN268" s="51" t="e">
        <f t="shared" si="240"/>
        <v>#NUM!</v>
      </c>
      <c r="AO268" s="51" t="e">
        <f t="shared" si="241"/>
        <v>#NUM!</v>
      </c>
      <c r="AP268" s="60" t="e">
        <f t="shared" si="242"/>
        <v>#NUM!</v>
      </c>
      <c r="AQ268" s="51" t="e">
        <f t="shared" si="243"/>
        <v>#NUM!</v>
      </c>
      <c r="AR268" s="63" t="e">
        <f t="shared" si="244"/>
        <v>#NUM!</v>
      </c>
      <c r="AS268" s="32" t="str">
        <f t="shared" si="220"/>
        <v>-0.00020253164556962</v>
      </c>
      <c r="AT268" s="32" t="str">
        <f t="shared" si="221"/>
        <v>0.00111923071402459i</v>
      </c>
      <c r="AU268" s="32">
        <f t="shared" si="245"/>
        <v>1.11923071402459E-3</v>
      </c>
      <c r="AV268" s="32">
        <f t="shared" si="246"/>
        <v>1.5707963267948966</v>
      </c>
      <c r="AW268" s="32" t="str">
        <f t="shared" si="222"/>
        <v>1+0.0130368323203914i</v>
      </c>
      <c r="AX268" s="32">
        <f t="shared" si="247"/>
        <v>1.0000849758880241</v>
      </c>
      <c r="AY268" s="32">
        <f t="shared" si="248"/>
        <v>1.3036093820050611E-2</v>
      </c>
      <c r="AZ268" s="32" t="str">
        <f t="shared" si="223"/>
        <v>1+2.22534777153833i</v>
      </c>
      <c r="BA268" s="32">
        <f t="shared" si="249"/>
        <v>2.4397075038394687</v>
      </c>
      <c r="BB268" s="32">
        <f t="shared" si="250"/>
        <v>1.1484681256079359</v>
      </c>
      <c r="BC268" s="60" t="str">
        <f t="shared" si="251"/>
        <v>-0.400263171859673+0.186174282224889i</v>
      </c>
      <c r="BD268" s="51">
        <f t="shared" si="252"/>
        <v>-7.1025173851774355</v>
      </c>
      <c r="BE268" s="63">
        <f t="shared" si="253"/>
        <v>155.05546334540981</v>
      </c>
      <c r="BF268" s="60" t="str">
        <f t="shared" si="254"/>
        <v>0.664603959346481+1.62589090318308i</v>
      </c>
      <c r="BG268" s="66">
        <f t="shared" si="255"/>
        <v>4.8928608901203257</v>
      </c>
      <c r="BH268" s="63">
        <f t="shared" si="256"/>
        <v>67.767075059451969</v>
      </c>
      <c r="BI268" s="60" t="e">
        <f t="shared" si="263"/>
        <v>#NUM!</v>
      </c>
      <c r="BJ268" s="66" t="e">
        <f t="shared" si="257"/>
        <v>#NUM!</v>
      </c>
      <c r="BK268" s="63" t="e">
        <f t="shared" si="264"/>
        <v>#NUM!</v>
      </c>
      <c r="BL268" s="51">
        <f t="shared" si="258"/>
        <v>4.8928608901203257</v>
      </c>
      <c r="BM268" s="63">
        <f t="shared" si="259"/>
        <v>67.767075059451969</v>
      </c>
      <c r="BO268" s="32">
        <f t="shared" si="260"/>
        <v>0</v>
      </c>
      <c r="BP268" s="32">
        <f t="shared" si="261"/>
        <v>0</v>
      </c>
    </row>
    <row r="269" spans="14:68" x14ac:dyDescent="0.25">
      <c r="N269" s="11">
        <v>51</v>
      </c>
      <c r="O269" s="52">
        <f t="shared" si="262"/>
        <v>3235.9365692962833</v>
      </c>
      <c r="P269" s="50" t="str">
        <f t="shared" si="212"/>
        <v>40.9090909090909</v>
      </c>
      <c r="Q269" s="18" t="str">
        <f t="shared" si="213"/>
        <v>1+10.4740549946014i</v>
      </c>
      <c r="R269" s="18">
        <f t="shared" si="224"/>
        <v>10.521683706989794</v>
      </c>
      <c r="S269" s="18">
        <f t="shared" si="225"/>
        <v>1.4756108344430776</v>
      </c>
      <c r="T269" s="18" t="str">
        <f t="shared" si="214"/>
        <v>1+0.016265591285734i</v>
      </c>
      <c r="U269" s="18">
        <f t="shared" si="226"/>
        <v>1.0001322759814697</v>
      </c>
      <c r="V269" s="18">
        <f t="shared" si="227"/>
        <v>1.6264157053832488E-2</v>
      </c>
      <c r="W269" s="32" t="str">
        <f t="shared" si="215"/>
        <v>1-0.0338442902013059i</v>
      </c>
      <c r="X269" s="18">
        <f t="shared" si="228"/>
        <v>1.0005725540805275</v>
      </c>
      <c r="Y269" s="18">
        <f t="shared" si="229"/>
        <v>-3.3831376919051644E-2</v>
      </c>
      <c r="Z269" s="32" t="str">
        <f t="shared" si="216"/>
        <v>0.999832459432312+0.0336673819627509i</v>
      </c>
      <c r="AA269" s="18">
        <f t="shared" si="230"/>
        <v>1.0003991401149299</v>
      </c>
      <c r="AB269" s="18">
        <f t="shared" si="231"/>
        <v>3.3660305239707457E-2</v>
      </c>
      <c r="AC269" s="68" t="str">
        <f t="shared" si="232"/>
        <v>0.170909039209169-3.88550592865007i</v>
      </c>
      <c r="AD269" s="66">
        <f t="shared" si="233"/>
        <v>11.797346107993633</v>
      </c>
      <c r="AE269" s="63">
        <f t="shared" si="234"/>
        <v>-87.481394000778778</v>
      </c>
      <c r="AF269" s="51" t="e">
        <f t="shared" si="235"/>
        <v>#NUM!</v>
      </c>
      <c r="AG269" s="51" t="str">
        <f t="shared" si="217"/>
        <v>1+47.4413079167241i</v>
      </c>
      <c r="AH269" s="51">
        <f t="shared" si="236"/>
        <v>47.451846084735507</v>
      </c>
      <c r="AI269" s="51">
        <f t="shared" si="237"/>
        <v>1.5497207709167709</v>
      </c>
      <c r="AJ269" s="51" t="str">
        <f t="shared" si="218"/>
        <v>1+0.016265591285734i</v>
      </c>
      <c r="AK269" s="51">
        <f t="shared" si="238"/>
        <v>1.0001322759814697</v>
      </c>
      <c r="AL269" s="51">
        <f t="shared" si="239"/>
        <v>1.6264157053832488E-2</v>
      </c>
      <c r="AM269" s="51" t="e">
        <f t="shared" si="219"/>
        <v>#NUM!</v>
      </c>
      <c r="AN269" s="51" t="e">
        <f t="shared" si="240"/>
        <v>#NUM!</v>
      </c>
      <c r="AO269" s="51" t="e">
        <f t="shared" si="241"/>
        <v>#NUM!</v>
      </c>
      <c r="AP269" s="60" t="e">
        <f t="shared" si="242"/>
        <v>#NUM!</v>
      </c>
      <c r="AQ269" s="51" t="e">
        <f t="shared" si="243"/>
        <v>#NUM!</v>
      </c>
      <c r="AR269" s="63" t="e">
        <f t="shared" si="244"/>
        <v>#NUM!</v>
      </c>
      <c r="AS269" s="32" t="str">
        <f t="shared" si="220"/>
        <v>-0.00020253164556962</v>
      </c>
      <c r="AT269" s="32" t="str">
        <f t="shared" si="221"/>
        <v>0.00114530094640675i</v>
      </c>
      <c r="AU269" s="32">
        <f t="shared" si="245"/>
        <v>1.14530094640675E-3</v>
      </c>
      <c r="AV269" s="32">
        <f t="shared" si="246"/>
        <v>1.5707963267948966</v>
      </c>
      <c r="AW269" s="32" t="str">
        <f t="shared" si="222"/>
        <v>1+0.0133404991549957i</v>
      </c>
      <c r="AX269" s="32">
        <f t="shared" si="247"/>
        <v>1.0000889805000874</v>
      </c>
      <c r="AY269" s="32">
        <f t="shared" si="248"/>
        <v>1.3339707841426096E-2</v>
      </c>
      <c r="AZ269" s="32" t="str">
        <f t="shared" si="223"/>
        <v>1+2.27718278000276i</v>
      </c>
      <c r="BA269" s="32">
        <f t="shared" si="249"/>
        <v>2.4870788917002811</v>
      </c>
      <c r="BB269" s="32">
        <f t="shared" si="250"/>
        <v>1.1570109431880002</v>
      </c>
      <c r="BC269" s="60" t="str">
        <f t="shared" si="251"/>
        <v>-0.400259966353865+0.182176721973114i</v>
      </c>
      <c r="BD269" s="51">
        <f t="shared" si="252"/>
        <v>-7.1355161733514194</v>
      </c>
      <c r="BE269" s="63">
        <f t="shared" si="253"/>
        <v>155.52753493587181</v>
      </c>
      <c r="BF269" s="60" t="str">
        <f t="shared" si="254"/>
        <v>0.639440687005137+1.58634812078792i</v>
      </c>
      <c r="BG269" s="66">
        <f t="shared" si="255"/>
        <v>4.6618299346422116</v>
      </c>
      <c r="BH269" s="63">
        <f t="shared" si="256"/>
        <v>68.046140935093021</v>
      </c>
      <c r="BI269" s="60" t="e">
        <f t="shared" si="263"/>
        <v>#NUM!</v>
      </c>
      <c r="BJ269" s="66" t="e">
        <f t="shared" si="257"/>
        <v>#NUM!</v>
      </c>
      <c r="BK269" s="63" t="e">
        <f t="shared" si="264"/>
        <v>#NUM!</v>
      </c>
      <c r="BL269" s="51">
        <f t="shared" si="258"/>
        <v>4.6618299346422116</v>
      </c>
      <c r="BM269" s="63">
        <f t="shared" si="259"/>
        <v>68.046140935093021</v>
      </c>
      <c r="BO269" s="32">
        <f t="shared" si="260"/>
        <v>0</v>
      </c>
      <c r="BP269" s="32">
        <f t="shared" si="261"/>
        <v>0</v>
      </c>
    </row>
    <row r="270" spans="14:68" x14ac:dyDescent="0.25">
      <c r="N270" s="11">
        <v>52</v>
      </c>
      <c r="O270" s="52">
        <f t="shared" si="262"/>
        <v>3311.3112148259115</v>
      </c>
      <c r="P270" s="50" t="str">
        <f t="shared" si="212"/>
        <v>40.9090909090909</v>
      </c>
      <c r="Q270" s="18" t="str">
        <f t="shared" si="213"/>
        <v>1+10.7180270767389i</v>
      </c>
      <c r="R270" s="18">
        <f t="shared" si="224"/>
        <v>10.764576369635185</v>
      </c>
      <c r="S270" s="18">
        <f t="shared" si="225"/>
        <v>1.4777648968576431</v>
      </c>
      <c r="T270" s="18" t="str">
        <f t="shared" si="214"/>
        <v>1+0.0166444655779946i</v>
      </c>
      <c r="U270" s="18">
        <f t="shared" si="226"/>
        <v>1.0001385095247444</v>
      </c>
      <c r="V270" s="18">
        <f t="shared" si="227"/>
        <v>1.6642928782318586E-2</v>
      </c>
      <c r="W270" s="32" t="str">
        <f t="shared" si="215"/>
        <v>1-0.0346326249917126i</v>
      </c>
      <c r="X270" s="18">
        <f t="shared" si="228"/>
        <v>1.0005995296390142</v>
      </c>
      <c r="Y270" s="18">
        <f t="shared" si="229"/>
        <v>-3.4618788608211014E-2</v>
      </c>
      <c r="Z270" s="32" t="str">
        <f t="shared" si="216"/>
        <v>0.999824563488617+0.0344515960309226i</v>
      </c>
      <c r="AA270" s="18">
        <f t="shared" si="230"/>
        <v>1.0004179477719708</v>
      </c>
      <c r="AB270" s="18">
        <f t="shared" si="231"/>
        <v>3.4444013347112862E-2</v>
      </c>
      <c r="AC270" s="68" t="str">
        <f>(IMDIV(IMPRODUCT(P270,T270,W270),IMPRODUCT(Q270,Z270)))</f>
        <v>0.154344836812653-3.79842552712931i</v>
      </c>
      <c r="AD270" s="66">
        <f t="shared" si="233"/>
        <v>11.599237101138209</v>
      </c>
      <c r="AE270" s="63">
        <f t="shared" si="234"/>
        <v>-87.673129197952619</v>
      </c>
      <c r="AF270" s="51" t="e">
        <f t="shared" si="235"/>
        <v>#NUM!</v>
      </c>
      <c r="AG270" s="51" t="str">
        <f t="shared" si="217"/>
        <v>1+48.5463579358174i</v>
      </c>
      <c r="AH270" s="51">
        <f t="shared" si="236"/>
        <v>48.556656277306629</v>
      </c>
      <c r="AI270" s="51">
        <f t="shared" si="237"/>
        <v>1.5502003719029334</v>
      </c>
      <c r="AJ270" s="51" t="str">
        <f t="shared" si="218"/>
        <v>1+0.0166444655779946i</v>
      </c>
      <c r="AK270" s="51">
        <f t="shared" si="238"/>
        <v>1.0001385095247444</v>
      </c>
      <c r="AL270" s="51">
        <f t="shared" si="239"/>
        <v>1.6642928782318586E-2</v>
      </c>
      <c r="AM270" s="51" t="e">
        <f t="shared" si="219"/>
        <v>#NUM!</v>
      </c>
      <c r="AN270" s="51" t="e">
        <f t="shared" si="240"/>
        <v>#NUM!</v>
      </c>
      <c r="AO270" s="51" t="e">
        <f t="shared" si="241"/>
        <v>#NUM!</v>
      </c>
      <c r="AP270" s="60" t="e">
        <f t="shared" si="242"/>
        <v>#NUM!</v>
      </c>
      <c r="AQ270" s="51" t="e">
        <f t="shared" si="243"/>
        <v>#NUM!</v>
      </c>
      <c r="AR270" s="63" t="e">
        <f t="shared" si="244"/>
        <v>#NUM!</v>
      </c>
      <c r="AS270" s="32" t="str">
        <f t="shared" si="220"/>
        <v>-0.00020253164556962</v>
      </c>
      <c r="AT270" s="32" t="str">
        <f t="shared" si="221"/>
        <v>0.00117197843251054i</v>
      </c>
      <c r="AU270" s="32">
        <f t="shared" si="245"/>
        <v>1.1719784325105399E-3</v>
      </c>
      <c r="AV270" s="32">
        <f t="shared" si="246"/>
        <v>1.5707963267948966</v>
      </c>
      <c r="AW270" s="32" t="str">
        <f t="shared" si="222"/>
        <v>1+0.0136512392988345i</v>
      </c>
      <c r="AX270" s="32">
        <f t="shared" si="247"/>
        <v>1.000093173826516</v>
      </c>
      <c r="AY270" s="32">
        <f t="shared" si="248"/>
        <v>1.3650391395334572E-2</v>
      </c>
      <c r="AZ270" s="32" t="str">
        <f t="shared" si="223"/>
        <v>1+2.33022518091924i</v>
      </c>
      <c r="BA270" s="32">
        <f t="shared" si="249"/>
        <v>2.5357344880310531</v>
      </c>
      <c r="BB270" s="32">
        <f t="shared" si="250"/>
        <v>1.1654216976600629</v>
      </c>
      <c r="BC270" s="60" t="str">
        <f t="shared" si="251"/>
        <v>-0.400256609832253+0.178275750199685i</v>
      </c>
      <c r="BD270" s="51">
        <f t="shared" si="252"/>
        <v>-7.167268275726693</v>
      </c>
      <c r="BE270" s="63">
        <f t="shared" si="253"/>
        <v>155.99163481323868</v>
      </c>
      <c r="BF270" s="60" t="str">
        <f t="shared" si="254"/>
        <v>0.615389619298867+1.54786086576129i</v>
      </c>
      <c r="BG270" s="66">
        <f t="shared" si="255"/>
        <v>4.4319688254115173</v>
      </c>
      <c r="BH270" s="63">
        <f t="shared" si="256"/>
        <v>68.318505615286028</v>
      </c>
      <c r="BI270" s="60" t="e">
        <f t="shared" si="263"/>
        <v>#NUM!</v>
      </c>
      <c r="BJ270" s="66" t="e">
        <f t="shared" si="257"/>
        <v>#NUM!</v>
      </c>
      <c r="BK270" s="63" t="e">
        <f t="shared" si="264"/>
        <v>#NUM!</v>
      </c>
      <c r="BL270" s="51">
        <f t="shared" si="258"/>
        <v>4.4319688254115173</v>
      </c>
      <c r="BM270" s="63">
        <f t="shared" si="259"/>
        <v>68.318505615286028</v>
      </c>
      <c r="BO270" s="32">
        <f t="shared" si="260"/>
        <v>0</v>
      </c>
      <c r="BP270" s="32">
        <f t="shared" si="261"/>
        <v>0</v>
      </c>
    </row>
    <row r="271" spans="14:68" x14ac:dyDescent="0.25">
      <c r="N271" s="11">
        <v>53</v>
      </c>
      <c r="O271" s="52">
        <f t="shared" si="262"/>
        <v>3388.4415613920314</v>
      </c>
      <c r="P271" s="50" t="str">
        <f t="shared" si="212"/>
        <v>40.9090909090909</v>
      </c>
      <c r="Q271" s="18" t="str">
        <f t="shared" si="213"/>
        <v>1+10.9676819987023i</v>
      </c>
      <c r="R271" s="18">
        <f t="shared" si="224"/>
        <v>11.013176127923247</v>
      </c>
      <c r="S271" s="18">
        <f t="shared" si="225"/>
        <v>1.4798707637928636</v>
      </c>
      <c r="T271" s="18" t="str">
        <f t="shared" si="214"/>
        <v>1+0.0170321649862201i</v>
      </c>
      <c r="U271" s="18">
        <f t="shared" si="226"/>
        <v>1.0001450368042215</v>
      </c>
      <c r="V271" s="18">
        <f t="shared" si="227"/>
        <v>1.7030518292882005E-2</v>
      </c>
      <c r="W271" s="32" t="str">
        <f t="shared" si="215"/>
        <v>1-0.0354393224583069i</v>
      </c>
      <c r="X271" s="18">
        <f t="shared" si="228"/>
        <v>1.0006277757369639</v>
      </c>
      <c r="Y271" s="18">
        <f t="shared" si="229"/>
        <v>-3.5424497008589566E-2</v>
      </c>
      <c r="Z271" s="32" t="str">
        <f t="shared" si="216"/>
        <v>0.99981629542056+0.0352540767913306i</v>
      </c>
      <c r="AA271" s="18">
        <f t="shared" si="230"/>
        <v>1.0004376414944121</v>
      </c>
      <c r="AB271" s="18">
        <f t="shared" si="231"/>
        <v>3.5245951980494572E-2</v>
      </c>
      <c r="AC271" s="68" t="str">
        <f t="shared" si="232"/>
        <v>0.138513989708268-3.71322107109577i</v>
      </c>
      <c r="AD271" s="66">
        <f t="shared" si="233"/>
        <v>11.40105516598933</v>
      </c>
      <c r="AE271" s="63">
        <f t="shared" si="234"/>
        <v>-87.863690632399255</v>
      </c>
      <c r="AF271" s="51" t="e">
        <f t="shared" si="235"/>
        <v>#NUM!</v>
      </c>
      <c r="AG271" s="51" t="str">
        <f t="shared" si="217"/>
        <v>1+49.6771478764752i</v>
      </c>
      <c r="AH271" s="51">
        <f t="shared" si="236"/>
        <v>49.687211847126065</v>
      </c>
      <c r="AI271" s="51">
        <f t="shared" si="237"/>
        <v>1.5506690649946964</v>
      </c>
      <c r="AJ271" s="51" t="str">
        <f t="shared" si="218"/>
        <v>1+0.0170321649862201i</v>
      </c>
      <c r="AK271" s="51">
        <f t="shared" si="238"/>
        <v>1.0001450368042215</v>
      </c>
      <c r="AL271" s="51">
        <f t="shared" si="239"/>
        <v>1.7030518292882005E-2</v>
      </c>
      <c r="AM271" s="51" t="e">
        <f t="shared" si="219"/>
        <v>#NUM!</v>
      </c>
      <c r="AN271" s="51" t="e">
        <f t="shared" si="240"/>
        <v>#NUM!</v>
      </c>
      <c r="AO271" s="51" t="e">
        <f t="shared" si="241"/>
        <v>#NUM!</v>
      </c>
      <c r="AP271" s="60" t="e">
        <f t="shared" si="242"/>
        <v>#NUM!</v>
      </c>
      <c r="AQ271" s="51" t="e">
        <f t="shared" si="243"/>
        <v>#NUM!</v>
      </c>
      <c r="AR271" s="63" t="e">
        <f t="shared" si="244"/>
        <v>#NUM!</v>
      </c>
      <c r="AS271" s="32" t="str">
        <f t="shared" si="220"/>
        <v>-0.00020253164556962</v>
      </c>
      <c r="AT271" s="32" t="str">
        <f t="shared" si="221"/>
        <v>0.00119927731709222i</v>
      </c>
      <c r="AU271" s="32">
        <f t="shared" si="245"/>
        <v>1.19927731709222E-3</v>
      </c>
      <c r="AV271" s="32">
        <f t="shared" si="246"/>
        <v>1.5707963267948966</v>
      </c>
      <c r="AW271" s="32" t="str">
        <f t="shared" si="222"/>
        <v>1+0.013969217510445i</v>
      </c>
      <c r="AX271" s="32">
        <f t="shared" si="247"/>
        <v>1.0000975647594859</v>
      </c>
      <c r="AY271" s="32">
        <f t="shared" si="248"/>
        <v>1.3968308970262766E-2</v>
      </c>
      <c r="AZ271" s="32" t="str">
        <f t="shared" si="223"/>
        <v>1+2.38450309807081i</v>
      </c>
      <c r="BA271" s="32">
        <f t="shared" si="249"/>
        <v>2.5857020371089341</v>
      </c>
      <c r="BB271" s="32">
        <f t="shared" si="250"/>
        <v>1.1737000876000176</v>
      </c>
      <c r="BC271" s="60" t="str">
        <f t="shared" si="251"/>
        <v>-0.400253095182987+0.174469298269543i</v>
      </c>
      <c r="BD271" s="51">
        <f t="shared" si="252"/>
        <v>-7.1978124082718677</v>
      </c>
      <c r="BE271" s="63">
        <f t="shared" si="253"/>
        <v>156.44773628268536</v>
      </c>
      <c r="BF271" s="60" t="str">
        <f t="shared" si="254"/>
        <v>0.592402421486881+1.51039466538968i</v>
      </c>
      <c r="BG271" s="66">
        <f t="shared" si="255"/>
        <v>4.2032427577174412</v>
      </c>
      <c r="BH271" s="63">
        <f t="shared" si="256"/>
        <v>68.584045650286043</v>
      </c>
      <c r="BI271" s="60" t="e">
        <f t="shared" si="263"/>
        <v>#NUM!</v>
      </c>
      <c r="BJ271" s="66" t="e">
        <f t="shared" si="257"/>
        <v>#NUM!</v>
      </c>
      <c r="BK271" s="63" t="e">
        <f t="shared" si="264"/>
        <v>#NUM!</v>
      </c>
      <c r="BL271" s="51">
        <f t="shared" si="258"/>
        <v>4.2032427577174412</v>
      </c>
      <c r="BM271" s="63">
        <f t="shared" si="259"/>
        <v>68.584045650286043</v>
      </c>
      <c r="BO271" s="32">
        <f t="shared" si="260"/>
        <v>0</v>
      </c>
      <c r="BP271" s="32">
        <f t="shared" si="261"/>
        <v>0</v>
      </c>
    </row>
    <row r="272" spans="14:68" x14ac:dyDescent="0.25">
      <c r="N272" s="11">
        <v>54</v>
      </c>
      <c r="O272" s="52">
        <f t="shared" si="262"/>
        <v>3467.3685045253224</v>
      </c>
      <c r="P272" s="50" t="str">
        <f t="shared" si="212"/>
        <v>40.9090909090909</v>
      </c>
      <c r="Q272" s="18" t="str">
        <f t="shared" si="213"/>
        <v>1+11.2231521308358i</v>
      </c>
      <c r="R272" s="18">
        <f t="shared" si="224"/>
        <v>11.267614820887523</v>
      </c>
      <c r="S272" s="18">
        <f t="shared" si="225"/>
        <v>1.4819294770553064</v>
      </c>
      <c r="T272" s="18" t="str">
        <f t="shared" si="214"/>
        <v>1+0.0174288950737686i</v>
      </c>
      <c r="U272" s="18">
        <f t="shared" si="226"/>
        <v>1.0001518716592457</v>
      </c>
      <c r="V272" s="18">
        <f t="shared" si="227"/>
        <v>1.7427130624537376E-2</v>
      </c>
      <c r="W272" s="32" t="str">
        <f t="shared" si="215"/>
        <v>1-0.0362648103227634i</v>
      </c>
      <c r="X272" s="18">
        <f t="shared" si="228"/>
        <v>1.0006573521779301</v>
      </c>
      <c r="Y272" s="18">
        <f t="shared" si="229"/>
        <v>-3.6248925130747421E-2</v>
      </c>
      <c r="Z272" s="32" t="str">
        <f t="shared" si="216"/>
        <v>0.999807637690461+0.0360752497298961i</v>
      </c>
      <c r="AA272" s="18">
        <f t="shared" si="230"/>
        <v>1.0004582630111336</v>
      </c>
      <c r="AB272" s="18">
        <f t="shared" si="231"/>
        <v>3.6066544041590362E-2</v>
      </c>
      <c r="AC272" s="68" t="str">
        <f t="shared" si="232"/>
        <v>0.123384605729674-3.62985644827154i</v>
      </c>
      <c r="AD272" s="66">
        <f t="shared" si="233"/>
        <v>11.202804067602923</v>
      </c>
      <c r="AE272" s="63">
        <f t="shared" si="234"/>
        <v>-88.053174714572421</v>
      </c>
      <c r="AF272" s="51" t="e">
        <f t="shared" si="235"/>
        <v>#NUM!</v>
      </c>
      <c r="AG272" s="51" t="str">
        <f t="shared" si="217"/>
        <v>1+50.8342772984918i</v>
      </c>
      <c r="AH272" s="51">
        <f t="shared" si="236"/>
        <v>50.844112230030717</v>
      </c>
      <c r="AI272" s="51">
        <f t="shared" si="237"/>
        <v>1.5511270978751941</v>
      </c>
      <c r="AJ272" s="51" t="str">
        <f t="shared" si="218"/>
        <v>1+0.0174288950737686i</v>
      </c>
      <c r="AK272" s="51">
        <f t="shared" si="238"/>
        <v>1.0001518716592457</v>
      </c>
      <c r="AL272" s="51">
        <f t="shared" si="239"/>
        <v>1.7427130624537376E-2</v>
      </c>
      <c r="AM272" s="51" t="e">
        <f t="shared" si="219"/>
        <v>#NUM!</v>
      </c>
      <c r="AN272" s="51" t="e">
        <f t="shared" si="240"/>
        <v>#NUM!</v>
      </c>
      <c r="AO272" s="51" t="e">
        <f t="shared" si="241"/>
        <v>#NUM!</v>
      </c>
      <c r="AP272" s="60" t="e">
        <f t="shared" si="242"/>
        <v>#NUM!</v>
      </c>
      <c r="AQ272" s="51" t="e">
        <f t="shared" si="243"/>
        <v>#NUM!</v>
      </c>
      <c r="AR272" s="63" t="e">
        <f t="shared" si="244"/>
        <v>#NUM!</v>
      </c>
      <c r="AS272" s="32" t="str">
        <f t="shared" si="220"/>
        <v>-0.00020253164556962</v>
      </c>
      <c r="AT272" s="32" t="str">
        <f t="shared" si="221"/>
        <v>0.00122721207438173i</v>
      </c>
      <c r="AU272" s="32">
        <f t="shared" si="245"/>
        <v>1.22721207438173E-3</v>
      </c>
      <c r="AV272" s="32">
        <f t="shared" si="246"/>
        <v>1.5707963267948966</v>
      </c>
      <c r="AW272" s="32" t="str">
        <f t="shared" si="222"/>
        <v>1+0.014294602386084i</v>
      </c>
      <c r="AX272" s="32">
        <f t="shared" si="247"/>
        <v>1.0001021626100886</v>
      </c>
      <c r="AY272" s="32">
        <f t="shared" si="248"/>
        <v>1.4293628873110097E-2</v>
      </c>
      <c r="AZ272" s="32" t="str">
        <f t="shared" si="223"/>
        <v>1+2.44004531032761i</v>
      </c>
      <c r="BA272" s="32">
        <f t="shared" si="249"/>
        <v>2.6370098817508745</v>
      </c>
      <c r="BB272" s="32">
        <f t="shared" si="250"/>
        <v>1.1818459626086444</v>
      </c>
      <c r="BC272" s="60" t="str">
        <f t="shared" si="251"/>
        <v>-0.40024941495956+0.170755347642707i</v>
      </c>
      <c r="BD272" s="51">
        <f t="shared" si="252"/>
        <v>-7.2271867475511655</v>
      </c>
      <c r="BE272" s="63">
        <f t="shared" si="253"/>
        <v>156.89582108369592</v>
      </c>
      <c r="BF272" s="60" t="str">
        <f t="shared" si="254"/>
        <v>0.570432783459411+1.473916501053i</v>
      </c>
      <c r="BG272" s="66">
        <f t="shared" si="255"/>
        <v>3.9756173200517644</v>
      </c>
      <c r="BH272" s="63">
        <f t="shared" si="256"/>
        <v>68.842646369123514</v>
      </c>
      <c r="BI272" s="60" t="e">
        <f t="shared" si="263"/>
        <v>#NUM!</v>
      </c>
      <c r="BJ272" s="66" t="e">
        <f t="shared" si="257"/>
        <v>#NUM!</v>
      </c>
      <c r="BK272" s="63" t="e">
        <f t="shared" si="264"/>
        <v>#NUM!</v>
      </c>
      <c r="BL272" s="51">
        <f t="shared" si="258"/>
        <v>3.9756173200517644</v>
      </c>
      <c r="BM272" s="63">
        <f t="shared" si="259"/>
        <v>68.842646369123514</v>
      </c>
      <c r="BO272" s="32">
        <f t="shared" si="260"/>
        <v>0</v>
      </c>
      <c r="BP272" s="32">
        <f t="shared" si="261"/>
        <v>0</v>
      </c>
    </row>
    <row r="273" spans="14:68" x14ac:dyDescent="0.25">
      <c r="N273" s="11">
        <v>55</v>
      </c>
      <c r="O273" s="52">
        <f t="shared" si="262"/>
        <v>3548.1338923357539</v>
      </c>
      <c r="P273" s="50" t="str">
        <f t="shared" si="212"/>
        <v>40.9090909090909</v>
      </c>
      <c r="Q273" s="18" t="str">
        <f t="shared" si="213"/>
        <v>1+11.4845729267851i</v>
      </c>
      <c r="R273" s="18">
        <f t="shared" si="224"/>
        <v>11.528027381588112</v>
      </c>
      <c r="S273" s="18">
        <f t="shared" si="225"/>
        <v>1.4839420583598126</v>
      </c>
      <c r="T273" s="18" t="str">
        <f t="shared" si="214"/>
        <v>1+0.0178348661921839i</v>
      </c>
      <c r="U273" s="18">
        <f t="shared" si="226"/>
        <v>1.0001590285810018</v>
      </c>
      <c r="V273" s="18">
        <f t="shared" si="227"/>
        <v>1.7832975567005211E-2</v>
      </c>
      <c r="W273" s="32" t="str">
        <f t="shared" si="215"/>
        <v>1-0.0371095262696743i</v>
      </c>
      <c r="X273" s="18">
        <f t="shared" si="228"/>
        <v>1.0006883215766833</v>
      </c>
      <c r="Y273" s="18">
        <f t="shared" si="229"/>
        <v>-3.7092505612037412E-2</v>
      </c>
      <c r="Z273" s="32" t="str">
        <f t="shared" si="216"/>
        <v>0.999798571934113+0.0369155502433807i</v>
      </c>
      <c r="AA273" s="18">
        <f t="shared" si="230"/>
        <v>1.0004798560147341</v>
      </c>
      <c r="AB273" s="18">
        <f t="shared" si="231"/>
        <v>3.6906222158452323E-2</v>
      </c>
      <c r="AC273" s="68" t="str">
        <f t="shared" si="232"/>
        <v>0.108926134486953-3.54829593314744i</v>
      </c>
      <c r="AD273" s="66">
        <f t="shared" si="233"/>
        <v>11.004487432065925</v>
      </c>
      <c r="AE273" s="63">
        <f t="shared" si="234"/>
        <v>-88.24167754041062</v>
      </c>
      <c r="AF273" s="51" t="e">
        <f t="shared" si="235"/>
        <v>#NUM!</v>
      </c>
      <c r="AG273" s="51" t="str">
        <f t="shared" si="217"/>
        <v>1+52.018359727203i</v>
      </c>
      <c r="AH273" s="51">
        <f t="shared" si="236"/>
        <v>52.027970830205312</v>
      </c>
      <c r="AI273" s="51">
        <f t="shared" si="237"/>
        <v>1.5515747126303412</v>
      </c>
      <c r="AJ273" s="51" t="str">
        <f t="shared" si="218"/>
        <v>1+0.0178348661921839i</v>
      </c>
      <c r="AK273" s="51">
        <f t="shared" si="238"/>
        <v>1.0001590285810018</v>
      </c>
      <c r="AL273" s="51">
        <f t="shared" si="239"/>
        <v>1.7832975567005211E-2</v>
      </c>
      <c r="AM273" s="51" t="e">
        <f t="shared" si="219"/>
        <v>#NUM!</v>
      </c>
      <c r="AN273" s="51" t="e">
        <f t="shared" si="240"/>
        <v>#NUM!</v>
      </c>
      <c r="AO273" s="51" t="e">
        <f t="shared" si="241"/>
        <v>#NUM!</v>
      </c>
      <c r="AP273" s="60" t="e">
        <f t="shared" si="242"/>
        <v>#NUM!</v>
      </c>
      <c r="AQ273" s="51" t="e">
        <f t="shared" si="243"/>
        <v>#NUM!</v>
      </c>
      <c r="AR273" s="63" t="e">
        <f t="shared" si="244"/>
        <v>#NUM!</v>
      </c>
      <c r="AS273" s="32" t="str">
        <f t="shared" si="220"/>
        <v>-0.00020253164556962</v>
      </c>
      <c r="AT273" s="32" t="str">
        <f t="shared" si="221"/>
        <v>0.00125579751575715i</v>
      </c>
      <c r="AU273" s="32">
        <f t="shared" si="245"/>
        <v>1.25579751575715E-3</v>
      </c>
      <c r="AV273" s="32">
        <f t="shared" si="246"/>
        <v>1.5707963267948966</v>
      </c>
      <c r="AW273" s="32" t="str">
        <f t="shared" si="222"/>
        <v>1+0.0146275664491194i</v>
      </c>
      <c r="AX273" s="32">
        <f t="shared" si="247"/>
        <v>1.0001069771280586</v>
      </c>
      <c r="AY273" s="32">
        <f t="shared" si="248"/>
        <v>1.462652331720018E-2</v>
      </c>
      <c r="AZ273" s="32" t="str">
        <f t="shared" si="223"/>
        <v>1+2.49688126690575i</v>
      </c>
      <c r="BA273" s="32">
        <f t="shared" si="249"/>
        <v>2.6896869819785469</v>
      </c>
      <c r="BB273" s="32">
        <f t="shared" si="250"/>
        <v>1.1898593165133931</v>
      </c>
      <c r="BC273" s="60" t="str">
        <f t="shared" si="251"/>
        <v>-0.400245561365079+0.167131928802537i</v>
      </c>
      <c r="BD273" s="51">
        <f t="shared" si="252"/>
        <v>-7.2554288863376906</v>
      </c>
      <c r="BE273" s="63">
        <f t="shared" si="253"/>
        <v>157.3358789955129</v>
      </c>
      <c r="BF273" s="60" t="str">
        <f t="shared" si="254"/>
        <v>0.549436341424071+1.43839473260583i</v>
      </c>
      <c r="BG273" s="66">
        <f t="shared" si="255"/>
        <v>3.7490585457282206</v>
      </c>
      <c r="BH273" s="63">
        <f t="shared" si="256"/>
        <v>69.094201455102251</v>
      </c>
      <c r="BI273" s="60" t="e">
        <f t="shared" si="263"/>
        <v>#NUM!</v>
      </c>
      <c r="BJ273" s="66" t="e">
        <f t="shared" si="257"/>
        <v>#NUM!</v>
      </c>
      <c r="BK273" s="63" t="e">
        <f t="shared" si="264"/>
        <v>#NUM!</v>
      </c>
      <c r="BL273" s="51">
        <f t="shared" si="258"/>
        <v>3.7490585457282206</v>
      </c>
      <c r="BM273" s="63">
        <f t="shared" si="259"/>
        <v>69.094201455102251</v>
      </c>
      <c r="BO273" s="32">
        <f t="shared" si="260"/>
        <v>0</v>
      </c>
      <c r="BP273" s="32">
        <f t="shared" si="261"/>
        <v>0</v>
      </c>
    </row>
    <row r="274" spans="14:68" x14ac:dyDescent="0.25">
      <c r="N274" s="11">
        <v>56</v>
      </c>
      <c r="O274" s="52">
        <f t="shared" si="262"/>
        <v>3630.7805477010188</v>
      </c>
      <c r="P274" s="50" t="str">
        <f t="shared" si="212"/>
        <v>40.9090909090909</v>
      </c>
      <c r="Q274" s="18" t="str">
        <f t="shared" si="213"/>
        <v>1+11.7520829953165i</v>
      </c>
      <c r="R274" s="18">
        <f t="shared" si="224"/>
        <v>11.794551908775814</v>
      </c>
      <c r="S274" s="18">
        <f t="shared" si="225"/>
        <v>1.4859095095520656</v>
      </c>
      <c r="T274" s="18" t="str">
        <f t="shared" si="214"/>
        <v>1+0.0182502935927268i</v>
      </c>
      <c r="U274" s="18">
        <f t="shared" si="226"/>
        <v>1.0001665227431984</v>
      </c>
      <c r="V274" s="18">
        <f t="shared" si="227"/>
        <v>1.8248267769565219E-2</v>
      </c>
      <c r="W274" s="32" t="str">
        <f t="shared" si="215"/>
        <v>1-0.0379739181786164i</v>
      </c>
      <c r="X274" s="18">
        <f t="shared" si="228"/>
        <v>1.0007207494910038</v>
      </c>
      <c r="Y274" s="18">
        <f t="shared" si="229"/>
        <v>-3.795568092473136E-2</v>
      </c>
      <c r="Z274" s="32" t="str">
        <f t="shared" si="216"/>
        <v>0.999789078921831+0.0377754238702397i</v>
      </c>
      <c r="AA274" s="18">
        <f t="shared" si="230"/>
        <v>1.0005024662538016</v>
      </c>
      <c r="AB274" s="18">
        <f t="shared" si="231"/>
        <v>3.7765428903138568E-2</v>
      </c>
      <c r="AC274" s="68" t="str">
        <f t="shared" si="232"/>
        <v>0.0951093151229077-3.46850420561922i</v>
      </c>
      <c r="AD274" s="66">
        <f t="shared" si="233"/>
        <v>10.806108753496979</v>
      </c>
      <c r="AE274" s="63">
        <f t="shared" si="234"/>
        <v>-88.429294922250264</v>
      </c>
      <c r="AF274" s="51" t="e">
        <f t="shared" si="235"/>
        <v>#NUM!</v>
      </c>
      <c r="AG274" s="51" t="str">
        <f t="shared" si="217"/>
        <v>1+53.2300229787864i</v>
      </c>
      <c r="AH274" s="51">
        <f t="shared" si="236"/>
        <v>53.239415345419864</v>
      </c>
      <c r="AI274" s="51">
        <f t="shared" si="237"/>
        <v>1.5520121458735252</v>
      </c>
      <c r="AJ274" s="51" t="str">
        <f t="shared" si="218"/>
        <v>1+0.0182502935927268i</v>
      </c>
      <c r="AK274" s="51">
        <f t="shared" si="238"/>
        <v>1.0001665227431984</v>
      </c>
      <c r="AL274" s="51">
        <f t="shared" si="239"/>
        <v>1.8248267769565219E-2</v>
      </c>
      <c r="AM274" s="51" t="e">
        <f t="shared" si="219"/>
        <v>#NUM!</v>
      </c>
      <c r="AN274" s="51" t="e">
        <f t="shared" si="240"/>
        <v>#NUM!</v>
      </c>
      <c r="AO274" s="51" t="e">
        <f t="shared" si="241"/>
        <v>#NUM!</v>
      </c>
      <c r="AP274" s="60" t="e">
        <f t="shared" si="242"/>
        <v>#NUM!</v>
      </c>
      <c r="AQ274" s="51" t="e">
        <f t="shared" si="243"/>
        <v>#NUM!</v>
      </c>
      <c r="AR274" s="63" t="e">
        <f t="shared" si="244"/>
        <v>#NUM!</v>
      </c>
      <c r="AS274" s="32" t="str">
        <f t="shared" si="220"/>
        <v>-0.00020253164556962</v>
      </c>
      <c r="AT274" s="32" t="str">
        <f t="shared" si="221"/>
        <v>0.00128504879759788i</v>
      </c>
      <c r="AU274" s="32">
        <f t="shared" si="245"/>
        <v>1.2850487975978799E-3</v>
      </c>
      <c r="AV274" s="32">
        <f t="shared" si="246"/>
        <v>1.5707963267948966</v>
      </c>
      <c r="AW274" s="32" t="str">
        <f t="shared" si="222"/>
        <v>1+0.014968286241505i</v>
      </c>
      <c r="AX274" s="32">
        <f t="shared" si="247"/>
        <v>1.0001120185224293</v>
      </c>
      <c r="AY274" s="32">
        <f t="shared" si="248"/>
        <v>1.4967168512277078E-2</v>
      </c>
      <c r="AZ274" s="32" t="str">
        <f t="shared" si="223"/>
        <v>1+2.55504110298175i</v>
      </c>
      <c r="BA274" s="32">
        <f t="shared" si="249"/>
        <v>2.7437629339879561</v>
      </c>
      <c r="BB274" s="32">
        <f t="shared" si="250"/>
        <v>1.1977402805122086</v>
      </c>
      <c r="BC274" s="60" t="str">
        <f t="shared" si="251"/>
        <v>-0.400241526235819+0.1635971202099i</v>
      </c>
      <c r="BD274" s="51">
        <f t="shared" si="252"/>
        <v>-7.282575793836747</v>
      </c>
      <c r="BE274" s="63">
        <f t="shared" si="253"/>
        <v>157.76790743915035</v>
      </c>
      <c r="BF274" s="60" t="str">
        <f t="shared" si="254"/>
        <v>0.529370602031195+1.40379902707164i</v>
      </c>
      <c r="BG274" s="66">
        <f t="shared" si="255"/>
        <v>3.5235329596602467</v>
      </c>
      <c r="BH274" s="63">
        <f t="shared" si="256"/>
        <v>69.338612516900156</v>
      </c>
      <c r="BI274" s="60" t="e">
        <f t="shared" si="263"/>
        <v>#NUM!</v>
      </c>
      <c r="BJ274" s="66" t="e">
        <f t="shared" si="257"/>
        <v>#NUM!</v>
      </c>
      <c r="BK274" s="63" t="e">
        <f t="shared" si="264"/>
        <v>#NUM!</v>
      </c>
      <c r="BL274" s="51">
        <f t="shared" si="258"/>
        <v>3.5235329596602467</v>
      </c>
      <c r="BM274" s="63">
        <f t="shared" si="259"/>
        <v>69.338612516900156</v>
      </c>
      <c r="BO274" s="32">
        <f t="shared" si="260"/>
        <v>0</v>
      </c>
      <c r="BP274" s="32">
        <f t="shared" si="261"/>
        <v>0</v>
      </c>
    </row>
    <row r="275" spans="14:68" x14ac:dyDescent="0.25">
      <c r="N275" s="11">
        <v>57</v>
      </c>
      <c r="O275" s="52">
        <f t="shared" si="262"/>
        <v>3715.352290971724</v>
      </c>
      <c r="P275" s="50" t="str">
        <f t="shared" ref="P275:P338" si="265">COMPLEX(Adc,0)</f>
        <v>40.9090909090909</v>
      </c>
      <c r="Q275" s="18" t="str">
        <f t="shared" ref="Q275:Q338" si="266">IMSUM(COMPLEX(1,0),IMDIV(COMPLEX(0,2*PI()*O275),COMPLEX(wp_lf,0)))</f>
        <v>1+12.0258241738092i</v>
      </c>
      <c r="R275" s="18">
        <f t="shared" si="224"/>
        <v>12.067329740227278</v>
      </c>
      <c r="S275" s="18">
        <f t="shared" si="225"/>
        <v>1.4878328128410165</v>
      </c>
      <c r="T275" s="18" t="str">
        <f t="shared" ref="T275:T338" si="267">IMSUM(COMPLEX(1,0),IMDIV(COMPLEX(0,2*PI()*O275),COMPLEX(wz_esr,0)))</f>
        <v>1+0.0186753975405037i</v>
      </c>
      <c r="U275" s="18">
        <f t="shared" si="226"/>
        <v>1.0001743700341934</v>
      </c>
      <c r="V275" s="18">
        <f t="shared" si="227"/>
        <v>1.8673226852315702E-2</v>
      </c>
      <c r="W275" s="32" t="str">
        <f t="shared" ref="W275:W338" si="268">IMSUB(COMPLEX(1,0),IMDIV(COMPLEX(0,2*PI()*O275),COMPLEX(wz_rhp,0)))</f>
        <v>1-0.0388584443616209i</v>
      </c>
      <c r="X275" s="18">
        <f t="shared" si="228"/>
        <v>1.0007547045596163</v>
      </c>
      <c r="Y275" s="18">
        <f t="shared" si="229"/>
        <v>-3.8838903587848951E-2</v>
      </c>
      <c r="Z275" s="32" t="str">
        <f t="shared" ref="Z275:Z338" si="269">IMSUM(COMPLEX(1,0),IMDIV(COMPLEX(0,2*PI()*O275),COMPLEX(Q*(wsl/2),0)),IMDIV(IMPOWER(COMPLEX(0,2*PI()*O275),2),IMPOWER(COMPLEX(wsl/2,0),2)))</f>
        <v>0.999779138517664+0.0386553265268514i</v>
      </c>
      <c r="AA275" s="18">
        <f t="shared" si="230"/>
        <v>1.0005261416295028</v>
      </c>
      <c r="AB275" s="18">
        <f t="shared" si="231"/>
        <v>3.8644617013844078E-2</v>
      </c>
      <c r="AC275" s="68" t="str">
        <f t="shared" si="232"/>
        <v>0.0819061257374804-3.3904463675143i</v>
      </c>
      <c r="AD275" s="66">
        <f t="shared" si="233"/>
        <v>10.607671400824398</v>
      </c>
      <c r="AE275" s="63">
        <f t="shared" si="234"/>
        <v>-88.616122420631882</v>
      </c>
      <c r="AF275" s="51" t="e">
        <f t="shared" si="235"/>
        <v>#NUM!</v>
      </c>
      <c r="AG275" s="51" t="str">
        <f t="shared" ref="AG275:AG338" si="270">IMSUM(COMPLEX(1,0),IMDIV(COMPLEX(0,2*PI()*O275),COMPLEX(wp_lf_DCM,0)))</f>
        <v>1+54.4699094931357i</v>
      </c>
      <c r="AH275" s="51">
        <f t="shared" si="236"/>
        <v>54.47908809984245</v>
      </c>
      <c r="AI275" s="51">
        <f t="shared" si="237"/>
        <v>1.5524396288676423</v>
      </c>
      <c r="AJ275" s="51" t="str">
        <f t="shared" ref="AJ275:AJ338" si="271">IMSUM(COMPLEX(1,0),IMDIV(COMPLEX(0,2*PI()*O275),COMPLEX(wz1_dcm,0)))</f>
        <v>1+0.0186753975405037i</v>
      </c>
      <c r="AK275" s="51">
        <f t="shared" si="238"/>
        <v>1.0001743700341934</v>
      </c>
      <c r="AL275" s="51">
        <f t="shared" si="239"/>
        <v>1.8673226852315702E-2</v>
      </c>
      <c r="AM275" s="51" t="e">
        <f t="shared" ref="AM275:AM338" si="272">IMSUB(COMPLEX(1,0),IMDIV(COMPLEX(0,2*PI()*O275),COMPLEX(wz2_dcm,0)))</f>
        <v>#NUM!</v>
      </c>
      <c r="AN275" s="51" t="e">
        <f t="shared" si="240"/>
        <v>#NUM!</v>
      </c>
      <c r="AO275" s="51" t="e">
        <f t="shared" si="241"/>
        <v>#NUM!</v>
      </c>
      <c r="AP275" s="60" t="e">
        <f t="shared" si="242"/>
        <v>#NUM!</v>
      </c>
      <c r="AQ275" s="51" t="e">
        <f t="shared" si="243"/>
        <v>#NUM!</v>
      </c>
      <c r="AR275" s="63" t="e">
        <f t="shared" si="244"/>
        <v>#NUM!</v>
      </c>
      <c r="AS275" s="32" t="str">
        <f t="shared" ref="AS275:AS338" si="273">COMPLEX(Adc_ea,0)</f>
        <v>-0.00020253164556962</v>
      </c>
      <c r="AT275" s="32" t="str">
        <f t="shared" ref="AT275:AT338" si="274">COMPLEX(0,2*PI()*O275*wp0_ea)</f>
        <v>0.00131498142932071i</v>
      </c>
      <c r="AU275" s="32">
        <f t="shared" si="245"/>
        <v>1.3149814293207101E-3</v>
      </c>
      <c r="AV275" s="32">
        <f t="shared" si="246"/>
        <v>1.5707963267948966</v>
      </c>
      <c r="AW275" s="32" t="str">
        <f t="shared" ref="AW275:AW338" si="275">IMSUM(COMPLEX(1,0),IMDIV(COMPLEX(0,2*PI()*O275),COMPLEX(wp1_ea,0)))</f>
        <v>1+0.0153169424173845i</v>
      </c>
      <c r="AX275" s="32">
        <f t="shared" si="247"/>
        <v>1.0001172974831589</v>
      </c>
      <c r="AY275" s="32">
        <f t="shared" si="248"/>
        <v>1.531574475652509E-2</v>
      </c>
      <c r="AZ275" s="32" t="str">
        <f t="shared" ref="AZ275:AZ338" si="276">IMSUM(COMPLEX(1,0),IMDIV(COMPLEX(0,2*PI()*O275),COMPLEX(wz_ea,0)))</f>
        <v>1+2.61455565567051i</v>
      </c>
      <c r="BA275" s="32">
        <f t="shared" si="249"/>
        <v>2.7992679894212791</v>
      </c>
      <c r="BB275" s="32">
        <f t="shared" si="250"/>
        <v>1.2054891162958508</v>
      </c>
      <c r="BC275" s="60" t="str">
        <f t="shared" si="251"/>
        <v>-0.400237301023981+0.16014904728266i</v>
      </c>
      <c r="BD275" s="51">
        <f t="shared" si="252"/>
        <v>-7.3086637803745962</v>
      </c>
      <c r="BE275" s="63">
        <f t="shared" si="253"/>
        <v>158.19191107805904</v>
      </c>
      <c r="BF275" s="60" t="str">
        <f t="shared" si="254"/>
        <v>0.510194868917871+1.37010029140396i</v>
      </c>
      <c r="BG275" s="66">
        <f t="shared" si="255"/>
        <v>3.2990076204498275</v>
      </c>
      <c r="BH275" s="63">
        <f t="shared" si="256"/>
        <v>69.575788657427196</v>
      </c>
      <c r="BI275" s="60" t="e">
        <f t="shared" si="263"/>
        <v>#NUM!</v>
      </c>
      <c r="BJ275" s="66" t="e">
        <f t="shared" si="257"/>
        <v>#NUM!</v>
      </c>
      <c r="BK275" s="63" t="e">
        <f t="shared" si="264"/>
        <v>#NUM!</v>
      </c>
      <c r="BL275" s="51">
        <f t="shared" si="258"/>
        <v>3.2990076204498275</v>
      </c>
      <c r="BM275" s="63">
        <f t="shared" si="259"/>
        <v>69.575788657427196</v>
      </c>
      <c r="BO275" s="32">
        <f t="shared" si="260"/>
        <v>0</v>
      </c>
      <c r="BP275" s="32">
        <f t="shared" si="261"/>
        <v>0</v>
      </c>
    </row>
    <row r="276" spans="14:68" x14ac:dyDescent="0.25">
      <c r="N276" s="11">
        <v>58</v>
      </c>
      <c r="O276" s="52">
        <f t="shared" si="262"/>
        <v>3801.8939632056172</v>
      </c>
      <c r="P276" s="50" t="str">
        <f t="shared" si="265"/>
        <v>40.9090909090909</v>
      </c>
      <c r="Q276" s="18" t="str">
        <f t="shared" si="266"/>
        <v>1+12.3059416034594i</v>
      </c>
      <c r="R276" s="18">
        <f t="shared" ref="R276:R339" si="277">IMABS(Q276)</f>
        <v>12.346505527790159</v>
      </c>
      <c r="S276" s="18">
        <f t="shared" ref="S276:S339" si="278">IMARGUMENT(Q276)</f>
        <v>1.4897129310400212</v>
      </c>
      <c r="T276" s="18" t="str">
        <f t="shared" si="267"/>
        <v>1+0.0191104034312546i</v>
      </c>
      <c r="U276" s="18">
        <f t="shared" ref="U276:U339" si="279">IMABS(T276)</f>
        <v>1.0001825870906298</v>
      </c>
      <c r="V276" s="18">
        <f t="shared" ref="V276:V339" si="280">IMARGUMENT(T276)</f>
        <v>1.9108077519887506E-2</v>
      </c>
      <c r="W276" s="32" t="str">
        <f t="shared" si="268"/>
        <v>1-0.0397635738061783i</v>
      </c>
      <c r="X276" s="18">
        <f t="shared" ref="X276:X339" si="281">IMABS(W276)</f>
        <v>1.0007902586465556</v>
      </c>
      <c r="Y276" s="18">
        <f t="shared" ref="Y276:Y339" si="282">IMARGUMENT(W276)</f>
        <v>-3.9742636382701375E-2</v>
      </c>
      <c r="Z276" s="32" t="str">
        <f t="shared" si="269"/>
        <v>0.999768729636681+0.0395557247492514i</v>
      </c>
      <c r="AA276" s="18">
        <f t="shared" ref="AA276:AA339" si="283">IMABS(Z276)</f>
        <v>1.000550932296693</v>
      </c>
      <c r="AB276" s="18">
        <f t="shared" ref="AB276:AB339" si="284">IMARGUMENT(Z276)</f>
        <v>3.954424962153319E-2</v>
      </c>
      <c r="AC276" s="68" t="str">
        <f t="shared" ref="AC276:AC339" si="285">(IMDIV(IMPRODUCT(P276,T276,W276),IMPRODUCT(Q276,Z276)))</f>
        <v>0.0692897344621081-3.31408795715409i</v>
      </c>
      <c r="AD276" s="66">
        <f t="shared" ref="AD276:AD339" si="286">20*LOG(IMABS(AC276))</f>
        <v>10.40917862435168</v>
      </c>
      <c r="AE276" s="63">
        <f t="shared" ref="AE276:AE339" si="287">(180/PI())*IMARGUMENT(AC276)</f>
        <v>-88.802255376935832</v>
      </c>
      <c r="AF276" s="51" t="e">
        <f t="shared" ref="AF276:AF339" si="288">COMPLEX($B$68,0)</f>
        <v>#NUM!</v>
      </c>
      <c r="AG276" s="51" t="str">
        <f t="shared" si="270"/>
        <v>1+55.7386766744926i</v>
      </c>
      <c r="AH276" s="51">
        <f t="shared" ref="AH276:AH339" si="289">IMABS(AG276)</f>
        <v>55.747646384610945</v>
      </c>
      <c r="AI276" s="51">
        <f t="shared" ref="AI276:AI339" si="290">IMARGUMENT(AG276)</f>
        <v>1.5528573876445242</v>
      </c>
      <c r="AJ276" s="51" t="str">
        <f t="shared" si="271"/>
        <v>1+0.0191104034312546i</v>
      </c>
      <c r="AK276" s="51">
        <f t="shared" ref="AK276:AK339" si="291">IMABS(AJ276)</f>
        <v>1.0001825870906298</v>
      </c>
      <c r="AL276" s="51">
        <f t="shared" ref="AL276:AL339" si="292">IMARGUMENT(AJ276)</f>
        <v>1.9108077519887506E-2</v>
      </c>
      <c r="AM276" s="51" t="e">
        <f t="shared" si="272"/>
        <v>#NUM!</v>
      </c>
      <c r="AN276" s="51" t="e">
        <f t="shared" ref="AN276:AN339" si="293">IMABS(AM276)</f>
        <v>#NUM!</v>
      </c>
      <c r="AO276" s="51" t="e">
        <f t="shared" ref="AO276:AO339" si="294">IMARGUMENT(AM276)</f>
        <v>#NUM!</v>
      </c>
      <c r="AP276" s="60" t="e">
        <f t="shared" ref="AP276:AP339" si="295">(IMDIV(IMPRODUCT(AF276,AJ276,AM276),IMPRODUCT(AG276)))</f>
        <v>#NUM!</v>
      </c>
      <c r="AQ276" s="51" t="e">
        <f t="shared" ref="AQ276:AQ339" si="296">20*LOG(IMABS(AP276))</f>
        <v>#NUM!</v>
      </c>
      <c r="AR276" s="63" t="e">
        <f t="shared" ref="AR276:AR339" si="297">(180/PI())*IMARGUMENT(AP276)</f>
        <v>#NUM!</v>
      </c>
      <c r="AS276" s="32" t="str">
        <f t="shared" si="273"/>
        <v>-0.00020253164556962</v>
      </c>
      <c r="AT276" s="32" t="str">
        <f t="shared" si="274"/>
        <v>0.00134561128160322i</v>
      </c>
      <c r="AU276" s="32">
        <f t="shared" ref="AU276:AU339" si="298">IMABS(AT276)</f>
        <v>1.3456112816032199E-3</v>
      </c>
      <c r="AV276" s="32">
        <f t="shared" ref="AV276:AV339" si="299">IMARGUMENT(AT276)</f>
        <v>1.5707963267948966</v>
      </c>
      <c r="AW276" s="32" t="str">
        <f t="shared" si="275"/>
        <v>1+0.0156737198388774i</v>
      </c>
      <c r="AX276" s="32">
        <f t="shared" ref="AX276:AX339" si="300">IMABS(AW276)</f>
        <v>1.0001228252037784</v>
      </c>
      <c r="AY276" s="32">
        <f t="shared" ref="AY276:AY339" si="301">IMARGUMENT(AW276)</f>
        <v>1.5672436530657294E-2</v>
      </c>
      <c r="AZ276" s="32" t="str">
        <f t="shared" si="276"/>
        <v>1+2.67545648037565i</v>
      </c>
      <c r="BA276" s="32">
        <f t="shared" ref="BA276:BA339" si="302">IMABS(AZ276)</f>
        <v>2.8562330749404996</v>
      </c>
      <c r="BB276" s="32">
        <f t="shared" ref="BB276:BB339" si="303">IMARGUMENT(AZ276)</f>
        <v>1.2131062091823306</v>
      </c>
      <c r="BC276" s="60" t="str">
        <f t="shared" ref="BC276:BC339" si="304">IMPRODUCT(AS276,IMDIV(AZ276,IMPRODUCT(AT276,AW276)))</f>
        <v>-0.400232876779653+0.156785881399924i</v>
      </c>
      <c r="BD276" s="51">
        <f t="shared" ref="BD276:BD339" si="305">20*LOG(IMABS(BC276))</f>
        <v>-7.333728466389827</v>
      </c>
      <c r="BE276" s="63">
        <f t="shared" ref="BE276:BE339" si="306">(180/PI())*IMARGUMENT(BC276)</f>
        <v>158.60790141936869</v>
      </c>
      <c r="BF276" s="60" t="str">
        <f t="shared" ref="BF276:BF339" si="307">IMPRODUCT(AC276,BC276)</f>
        <v>0.49187017164421+1.33727060908219i</v>
      </c>
      <c r="BG276" s="66">
        <f t="shared" ref="BG276:BG339" si="308">20*LOG(IMABS(BF276))</f>
        <v>3.0754501579618383</v>
      </c>
      <c r="BH276" s="63">
        <f t="shared" ref="BH276:BH339" si="309">(180/PI())*IMARGUMENT(BF276)</f>
        <v>69.805646042432798</v>
      </c>
      <c r="BI276" s="60" t="e">
        <f t="shared" si="263"/>
        <v>#NUM!</v>
      </c>
      <c r="BJ276" s="66" t="e">
        <f t="shared" ref="BJ276:BJ339" si="310">20*LOG(IMABS(BI276))</f>
        <v>#NUM!</v>
      </c>
      <c r="BK276" s="63" t="e">
        <f t="shared" si="264"/>
        <v>#NUM!</v>
      </c>
      <c r="BL276" s="51">
        <f t="shared" ref="BL276:BL339" si="311">IF($B$31=0,BJ276,BG276)</f>
        <v>3.0754501579618383</v>
      </c>
      <c r="BM276" s="63">
        <f t="shared" ref="BM276:BM339" si="312">IF($B$31=0,BK276,BH276)</f>
        <v>69.805646042432798</v>
      </c>
      <c r="BO276" s="32">
        <f t="shared" ref="BO276:BO339" si="313">SUM((BL277&lt;0)*(BL276&gt;0))*O276</f>
        <v>0</v>
      </c>
      <c r="BP276" s="32">
        <f t="shared" ref="BP276:BP339" si="314">IF(BO276&gt;0,BM276,0)</f>
        <v>0</v>
      </c>
    </row>
    <row r="277" spans="14:68" x14ac:dyDescent="0.25">
      <c r="N277" s="11">
        <v>59</v>
      </c>
      <c r="O277" s="52">
        <f t="shared" si="262"/>
        <v>3890.451449942811</v>
      </c>
      <c r="P277" s="50" t="str">
        <f t="shared" si="265"/>
        <v>40.9090909090909</v>
      </c>
      <c r="Q277" s="18" t="str">
        <f t="shared" si="266"/>
        <v>1+12.5925838062362i</v>
      </c>
      <c r="R277" s="18">
        <f t="shared" si="277"/>
        <v>12.63222731417869</v>
      </c>
      <c r="S277" s="18">
        <f t="shared" si="278"/>
        <v>1.491550807815629</v>
      </c>
      <c r="T277" s="18" t="str">
        <f t="shared" si="267"/>
        <v>1+0.019555541910861i</v>
      </c>
      <c r="U277" s="18">
        <f t="shared" si="279"/>
        <v>1.0001911913326509</v>
      </c>
      <c r="V277" s="18">
        <f t="shared" si="280"/>
        <v>1.9553049677658394E-2</v>
      </c>
      <c r="W277" s="32" t="str">
        <f t="shared" si="268"/>
        <v>1-0.0406897864239008i</v>
      </c>
      <c r="X277" s="18">
        <f t="shared" si="281"/>
        <v>1.0008274869922502</v>
      </c>
      <c r="Y277" s="18">
        <f t="shared" si="282"/>
        <v>-4.0667352572143524E-2</v>
      </c>
      <c r="Z277" s="32" t="str">
        <f t="shared" si="269"/>
        <v>0.99975783020025+0.0404770959404953i</v>
      </c>
      <c r="AA277" s="18">
        <f t="shared" si="283"/>
        <v>1.0005768907697639</v>
      </c>
      <c r="AB277" s="18">
        <f t="shared" si="284"/>
        <v>4.0464800481125676E-2</v>
      </c>
      <c r="AC277" s="68" t="str">
        <f t="shared" si="285"/>
        <v>0.0572344521621089-3.23939496208774i</v>
      </c>
      <c r="AD277" s="66">
        <f t="shared" si="286"/>
        <v>10.210633562118108</v>
      </c>
      <c r="AE277" s="63">
        <f t="shared" si="287"/>
        <v>-88.987788946786409</v>
      </c>
      <c r="AF277" s="51" t="e">
        <f t="shared" si="288"/>
        <v>#NUM!</v>
      </c>
      <c r="AG277" s="51" t="str">
        <f t="shared" si="270"/>
        <v>1+57.0369972400111i</v>
      </c>
      <c r="AH277" s="51">
        <f t="shared" si="289"/>
        <v>57.045762806338502</v>
      </c>
      <c r="AI277" s="51">
        <f t="shared" si="290"/>
        <v>1.5532656431218033</v>
      </c>
      <c r="AJ277" s="51" t="str">
        <f t="shared" si="271"/>
        <v>1+0.019555541910861i</v>
      </c>
      <c r="AK277" s="51">
        <f t="shared" si="291"/>
        <v>1.0001911913326509</v>
      </c>
      <c r="AL277" s="51">
        <f t="shared" si="292"/>
        <v>1.9553049677658394E-2</v>
      </c>
      <c r="AM277" s="51" t="e">
        <f t="shared" si="272"/>
        <v>#NUM!</v>
      </c>
      <c r="AN277" s="51" t="e">
        <f t="shared" si="293"/>
        <v>#NUM!</v>
      </c>
      <c r="AO277" s="51" t="e">
        <f t="shared" si="294"/>
        <v>#NUM!</v>
      </c>
      <c r="AP277" s="60" t="e">
        <f t="shared" si="295"/>
        <v>#NUM!</v>
      </c>
      <c r="AQ277" s="51" t="e">
        <f t="shared" si="296"/>
        <v>#NUM!</v>
      </c>
      <c r="AR277" s="63" t="e">
        <f t="shared" si="297"/>
        <v>#NUM!</v>
      </c>
      <c r="AS277" s="32" t="str">
        <f t="shared" si="273"/>
        <v>-0.00020253164556962</v>
      </c>
      <c r="AT277" s="32" t="str">
        <f t="shared" si="274"/>
        <v>0.0013769545947985i</v>
      </c>
      <c r="AU277" s="32">
        <f t="shared" si="298"/>
        <v>1.3769545947985001E-3</v>
      </c>
      <c r="AV277" s="32">
        <f t="shared" si="299"/>
        <v>1.5707963267948966</v>
      </c>
      <c r="AW277" s="32" t="str">
        <f t="shared" si="275"/>
        <v>1+0.0160388076740951i</v>
      </c>
      <c r="AX277" s="32">
        <f t="shared" si="300"/>
        <v>1.0001286134050993</v>
      </c>
      <c r="AY277" s="32">
        <f t="shared" si="301"/>
        <v>1.603743259411302E-2</v>
      </c>
      <c r="AZ277" s="32" t="str">
        <f t="shared" si="276"/>
        <v>1+2.73777586752053i</v>
      </c>
      <c r="BA277" s="32">
        <f t="shared" si="302"/>
        <v>2.9146898121031319</v>
      </c>
      <c r="BB277" s="32">
        <f t="shared" si="303"/>
        <v>1.2205920612940495</v>
      </c>
      <c r="BC277" s="60" t="str">
        <f t="shared" si="304"/>
        <v>-0.400228244131949+0.153505838930564i</v>
      </c>
      <c r="BD277" s="51">
        <f t="shared" si="305"/>
        <v>-7.3578047555506298</v>
      </c>
      <c r="BE277" s="63">
        <f t="shared" si="306"/>
        <v>159.0158964174544</v>
      </c>
      <c r="BF277" s="60" t="str">
        <f t="shared" si="307"/>
        <v>0.474359196990026+1.30528318032113i</v>
      </c>
      <c r="BG277" s="66">
        <f t="shared" si="308"/>
        <v>2.852828806567457</v>
      </c>
      <c r="BH277" s="63">
        <f t="shared" si="309"/>
        <v>70.028107470667962</v>
      </c>
      <c r="BI277" s="60" t="e">
        <f t="shared" si="263"/>
        <v>#NUM!</v>
      </c>
      <c r="BJ277" s="66" t="e">
        <f t="shared" si="310"/>
        <v>#NUM!</v>
      </c>
      <c r="BK277" s="63" t="e">
        <f t="shared" si="264"/>
        <v>#NUM!</v>
      </c>
      <c r="BL277" s="51">
        <f t="shared" si="311"/>
        <v>2.852828806567457</v>
      </c>
      <c r="BM277" s="63">
        <f t="shared" si="312"/>
        <v>70.028107470667962</v>
      </c>
      <c r="BO277" s="32">
        <f t="shared" si="313"/>
        <v>0</v>
      </c>
      <c r="BP277" s="32">
        <f t="shared" si="314"/>
        <v>0</v>
      </c>
    </row>
    <row r="278" spans="14:68" x14ac:dyDescent="0.25">
      <c r="N278" s="11">
        <v>60</v>
      </c>
      <c r="O278" s="52">
        <f t="shared" si="262"/>
        <v>3981.0717055349769</v>
      </c>
      <c r="P278" s="50" t="str">
        <f t="shared" si="265"/>
        <v>40.9090909090909</v>
      </c>
      <c r="Q278" s="18" t="str">
        <f t="shared" si="266"/>
        <v>1+12.8859027636296i</v>
      </c>
      <c r="R278" s="18">
        <f t="shared" si="277"/>
        <v>12.924646611560291</v>
      </c>
      <c r="S278" s="18">
        <f t="shared" si="278"/>
        <v>1.4933473679430307</v>
      </c>
      <c r="T278" s="18" t="str">
        <f t="shared" si="267"/>
        <v>1+0.0200110489976366i</v>
      </c>
      <c r="U278" s="18">
        <f t="shared" si="279"/>
        <v>1.0002002010007727</v>
      </c>
      <c r="V278" s="18">
        <f t="shared" si="280"/>
        <v>2.0008378550515106E-2</v>
      </c>
      <c r="W278" s="32" t="str">
        <f t="shared" si="268"/>
        <v>1-0.0416375733049781i</v>
      </c>
      <c r="X278" s="18">
        <f t="shared" si="281"/>
        <v>1.0008664683716442</v>
      </c>
      <c r="Y278" s="18">
        <f t="shared" si="282"/>
        <v>-4.1613536123533156E-2</v>
      </c>
      <c r="Z278" s="32" t="str">
        <f t="shared" si="269"/>
        <v>0.999746417089206+0.0414199286237845i</v>
      </c>
      <c r="AA278" s="18">
        <f t="shared" si="283"/>
        <v>1.0006040720334413</v>
      </c>
      <c r="AB278" s="18">
        <f t="shared" si="284"/>
        <v>4.1406754207295282E-2</v>
      </c>
      <c r="AC278" s="68" t="str">
        <f t="shared" si="285"/>
        <v>0.0457156867419789-3.16633383012698i</v>
      </c>
      <c r="AD278" s="66">
        <f t="shared" si="286"/>
        <v>10.012039246065731</v>
      </c>
      <c r="AE278" s="63">
        <f t="shared" si="287"/>
        <v>-89.172818134168338</v>
      </c>
      <c r="AF278" s="51" t="e">
        <f t="shared" si="288"/>
        <v>#NUM!</v>
      </c>
      <c r="AG278" s="51" t="str">
        <f t="shared" si="270"/>
        <v>1+58.3655595764399i</v>
      </c>
      <c r="AH278" s="51">
        <f t="shared" si="289"/>
        <v>58.374125643738388</v>
      </c>
      <c r="AI278" s="51">
        <f t="shared" si="290"/>
        <v>1.5536646112172654</v>
      </c>
      <c r="AJ278" s="51" t="str">
        <f t="shared" si="271"/>
        <v>1+0.0200110489976366i</v>
      </c>
      <c r="AK278" s="51">
        <f t="shared" si="291"/>
        <v>1.0002002010007727</v>
      </c>
      <c r="AL278" s="51">
        <f t="shared" si="292"/>
        <v>2.0008378550515106E-2</v>
      </c>
      <c r="AM278" s="51" t="e">
        <f t="shared" si="272"/>
        <v>#NUM!</v>
      </c>
      <c r="AN278" s="51" t="e">
        <f t="shared" si="293"/>
        <v>#NUM!</v>
      </c>
      <c r="AO278" s="51" t="e">
        <f t="shared" si="294"/>
        <v>#NUM!</v>
      </c>
      <c r="AP278" s="60" t="e">
        <f t="shared" si="295"/>
        <v>#NUM!</v>
      </c>
      <c r="AQ278" s="51" t="e">
        <f t="shared" si="296"/>
        <v>#NUM!</v>
      </c>
      <c r="AR278" s="63" t="e">
        <f t="shared" si="297"/>
        <v>#NUM!</v>
      </c>
      <c r="AS278" s="32" t="str">
        <f t="shared" si="273"/>
        <v>-0.00020253164556962</v>
      </c>
      <c r="AT278" s="32" t="str">
        <f t="shared" si="274"/>
        <v>0.00140902798754609i</v>
      </c>
      <c r="AU278" s="32">
        <f t="shared" si="298"/>
        <v>1.40902798754609E-3</v>
      </c>
      <c r="AV278" s="32">
        <f t="shared" si="299"/>
        <v>1.5707963267948966</v>
      </c>
      <c r="AW278" s="32" t="str">
        <f t="shared" si="275"/>
        <v>1+0.0164123994974402i</v>
      </c>
      <c r="AX278" s="32">
        <f t="shared" si="300"/>
        <v>1.0001346743600401</v>
      </c>
      <c r="AY278" s="32">
        <f t="shared" si="301"/>
        <v>1.6410926083408623E-2</v>
      </c>
      <c r="AZ278" s="32" t="str">
        <f t="shared" si="276"/>
        <v>1+2.80154685966912i</v>
      </c>
      <c r="BA278" s="32">
        <f t="shared" si="302"/>
        <v>2.9746705375422517</v>
      </c>
      <c r="BB278" s="32">
        <f t="shared" si="303"/>
        <v>1.2279472848054178</v>
      </c>
      <c r="BC278" s="60" t="str">
        <f t="shared" si="304"/>
        <v>-0.400223393269229+0.150307180285421i</v>
      </c>
      <c r="BD278" s="51">
        <f t="shared" si="305"/>
        <v>-7.3809268118125528</v>
      </c>
      <c r="BE278" s="63">
        <f t="shared" si="306"/>
        <v>159.41592008141888</v>
      </c>
      <c r="BF278" s="60" t="str">
        <f t="shared" si="307"/>
        <v>0.457626222575216+1.27411226568557i</v>
      </c>
      <c r="BG278" s="66">
        <f t="shared" si="308"/>
        <v>2.6311124342531622</v>
      </c>
      <c r="BH278" s="63">
        <f t="shared" si="309"/>
        <v>70.24310194725048</v>
      </c>
      <c r="BI278" s="60" t="e">
        <f t="shared" si="263"/>
        <v>#NUM!</v>
      </c>
      <c r="BJ278" s="66" t="e">
        <f t="shared" si="310"/>
        <v>#NUM!</v>
      </c>
      <c r="BK278" s="63" t="e">
        <f t="shared" si="264"/>
        <v>#NUM!</v>
      </c>
      <c r="BL278" s="51">
        <f t="shared" si="311"/>
        <v>2.6311124342531622</v>
      </c>
      <c r="BM278" s="63">
        <f t="shared" si="312"/>
        <v>70.24310194725048</v>
      </c>
      <c r="BO278" s="32">
        <f t="shared" si="313"/>
        <v>0</v>
      </c>
      <c r="BP278" s="32">
        <f t="shared" si="314"/>
        <v>0</v>
      </c>
    </row>
    <row r="279" spans="14:68" x14ac:dyDescent="0.25">
      <c r="N279" s="11">
        <v>61</v>
      </c>
      <c r="O279" s="52">
        <f t="shared" si="262"/>
        <v>4073.8027780411317</v>
      </c>
      <c r="P279" s="50" t="str">
        <f t="shared" si="265"/>
        <v>40.9090909090909</v>
      </c>
      <c r="Q279" s="18" t="str">
        <f t="shared" si="266"/>
        <v>1+13.1860539972334i</v>
      </c>
      <c r="R279" s="18">
        <f t="shared" si="277"/>
        <v>13.22391848197632</v>
      </c>
      <c r="S279" s="18">
        <f t="shared" si="278"/>
        <v>1.4951035175672589</v>
      </c>
      <c r="T279" s="18" t="str">
        <f t="shared" si="267"/>
        <v>1+0.0204771662074683i</v>
      </c>
      <c r="U279" s="18">
        <f t="shared" si="279"/>
        <v>1.0002096351944869</v>
      </c>
      <c r="V279" s="18">
        <f t="shared" si="280"/>
        <v>2.0474304804213868E-2</v>
      </c>
      <c r="W279" s="32" t="str">
        <f t="shared" si="268"/>
        <v>1-0.0426074369785604i</v>
      </c>
      <c r="X279" s="18">
        <f t="shared" si="281"/>
        <v>1.0009072852596699</v>
      </c>
      <c r="Y279" s="18">
        <f t="shared" si="282"/>
        <v>-4.2581681935383628E-2</v>
      </c>
      <c r="Z279" s="32" t="str">
        <f t="shared" si="269"/>
        <v>0.99973446609481+0.0423847227014878i</v>
      </c>
      <c r="AA279" s="18">
        <f t="shared" si="283"/>
        <v>1.0006325336587636</v>
      </c>
      <c r="AB279" s="18">
        <f t="shared" si="284"/>
        <v>4.2370606514931713E-2</v>
      </c>
      <c r="AC279" s="68" t="str">
        <f t="shared" si="285"/>
        <v>0.0347098990256689-3.0948714788025i</v>
      </c>
      <c r="AD279" s="66">
        <f t="shared" si="286"/>
        <v>9.8133986080196838</v>
      </c>
      <c r="AE279" s="63">
        <f t="shared" si="287"/>
        <v>-89.357437826202627</v>
      </c>
      <c r="AF279" s="51" t="e">
        <f t="shared" si="288"/>
        <v>#NUM!</v>
      </c>
      <c r="AG279" s="51" t="str">
        <f t="shared" si="270"/>
        <v>1+59.7250681051159i</v>
      </c>
      <c r="AH279" s="51">
        <f t="shared" si="289"/>
        <v>59.733439212561109</v>
      </c>
      <c r="AI279" s="51">
        <f t="shared" si="290"/>
        <v>1.5540545029607369</v>
      </c>
      <c r="AJ279" s="51" t="str">
        <f t="shared" si="271"/>
        <v>1+0.0204771662074683i</v>
      </c>
      <c r="AK279" s="51">
        <f t="shared" si="291"/>
        <v>1.0002096351944869</v>
      </c>
      <c r="AL279" s="51">
        <f t="shared" si="292"/>
        <v>2.0474304804213868E-2</v>
      </c>
      <c r="AM279" s="51" t="e">
        <f t="shared" si="272"/>
        <v>#NUM!</v>
      </c>
      <c r="AN279" s="51" t="e">
        <f t="shared" si="293"/>
        <v>#NUM!</v>
      </c>
      <c r="AO279" s="51" t="e">
        <f t="shared" si="294"/>
        <v>#NUM!</v>
      </c>
      <c r="AP279" s="60" t="e">
        <f t="shared" si="295"/>
        <v>#NUM!</v>
      </c>
      <c r="AQ279" s="51" t="e">
        <f t="shared" si="296"/>
        <v>#NUM!</v>
      </c>
      <c r="AR279" s="63" t="e">
        <f t="shared" si="297"/>
        <v>#NUM!</v>
      </c>
      <c r="AS279" s="32" t="str">
        <f t="shared" si="273"/>
        <v>-0.00020253164556962</v>
      </c>
      <c r="AT279" s="32" t="str">
        <f t="shared" si="274"/>
        <v>0.00144184846558336i</v>
      </c>
      <c r="AU279" s="32">
        <f t="shared" si="298"/>
        <v>1.44184846558336E-3</v>
      </c>
      <c r="AV279" s="32">
        <f t="shared" si="299"/>
        <v>1.5707963267948966</v>
      </c>
      <c r="AW279" s="32" t="str">
        <f t="shared" si="275"/>
        <v>1+0.0167946933922428i</v>
      </c>
      <c r="AX279" s="32">
        <f t="shared" si="300"/>
        <v>1.0001410209196198</v>
      </c>
      <c r="AY279" s="32">
        <f t="shared" si="301"/>
        <v>1.6793114612686094E-2</v>
      </c>
      <c r="AZ279" s="32" t="str">
        <f t="shared" si="276"/>
        <v>1+2.86680326904556i</v>
      </c>
      <c r="BA279" s="32">
        <f t="shared" si="302"/>
        <v>3.0362083234538284</v>
      </c>
      <c r="BB279" s="32">
        <f t="shared" si="303"/>
        <v>1.2351725952857948</v>
      </c>
      <c r="BC279" s="60" t="str">
        <f t="shared" si="304"/>
        <v>-0.400218313918422+0.147188208992731i</v>
      </c>
      <c r="BD279" s="51">
        <f t="shared" si="305"/>
        <v>-7.4031280402199418</v>
      </c>
      <c r="BE279" s="63">
        <f t="shared" si="306"/>
        <v>159.80800208791021</v>
      </c>
      <c r="BF279" s="60" t="str">
        <f t="shared" si="307"/>
        <v>0.441637052763293+1.24373313291246i</v>
      </c>
      <c r="BG279" s="66">
        <f t="shared" si="308"/>
        <v>2.4102705677997638</v>
      </c>
      <c r="BH279" s="63">
        <f t="shared" si="309"/>
        <v>70.450564261707612</v>
      </c>
      <c r="BI279" s="60" t="e">
        <f t="shared" si="263"/>
        <v>#NUM!</v>
      </c>
      <c r="BJ279" s="66" t="e">
        <f t="shared" si="310"/>
        <v>#NUM!</v>
      </c>
      <c r="BK279" s="63" t="e">
        <f t="shared" si="264"/>
        <v>#NUM!</v>
      </c>
      <c r="BL279" s="51">
        <f t="shared" si="311"/>
        <v>2.4102705677997638</v>
      </c>
      <c r="BM279" s="63">
        <f t="shared" si="312"/>
        <v>70.450564261707612</v>
      </c>
      <c r="BO279" s="32">
        <f t="shared" si="313"/>
        <v>0</v>
      </c>
      <c r="BP279" s="32">
        <f t="shared" si="314"/>
        <v>0</v>
      </c>
    </row>
    <row r="280" spans="14:68" x14ac:dyDescent="0.25">
      <c r="N280" s="11">
        <v>62</v>
      </c>
      <c r="O280" s="52">
        <f t="shared" si="262"/>
        <v>4168.6938347033583</v>
      </c>
      <c r="P280" s="50" t="str">
        <f t="shared" si="265"/>
        <v>40.9090909090909</v>
      </c>
      <c r="Q280" s="18" t="str">
        <f t="shared" si="266"/>
        <v>1+13.4931966512045i</v>
      </c>
      <c r="R280" s="18">
        <f t="shared" si="277"/>
        <v>13.530201619638797</v>
      </c>
      <c r="S280" s="18">
        <f t="shared" si="278"/>
        <v>1.4968201444692775</v>
      </c>
      <c r="T280" s="18" t="str">
        <f t="shared" si="267"/>
        <v>1+0.0209541406818706i</v>
      </c>
      <c r="U280" s="18">
        <f t="shared" si="279"/>
        <v>1.0002195139126788</v>
      </c>
      <c r="V280" s="18">
        <f t="shared" si="280"/>
        <v>2.0951074669384423E-2</v>
      </c>
      <c r="W280" s="32" t="str">
        <f t="shared" si="268"/>
        <v>1-0.0435998916792048i</v>
      </c>
      <c r="X280" s="18">
        <f t="shared" si="281"/>
        <v>1.0009500240044147</v>
      </c>
      <c r="Y280" s="18">
        <f t="shared" si="282"/>
        <v>-4.3572296067688962E-2</v>
      </c>
      <c r="Z280" s="32" t="str">
        <f t="shared" si="269"/>
        <v>0.9997219518674+0.0433719897201955i</v>
      </c>
      <c r="AA280" s="18">
        <f t="shared" si="283"/>
        <v>1.0006623359244879</v>
      </c>
      <c r="AB280" s="18">
        <f t="shared" si="284"/>
        <v>4.3356864464315359E-2</v>
      </c>
      <c r="AC280" s="68" t="str">
        <f t="shared" si="285"/>
        <v>0.0241945601816578-3.02497530335695i</v>
      </c>
      <c r="AD280" s="66">
        <f t="shared" si="286"/>
        <v>9.614714485492847</v>
      </c>
      <c r="AE280" s="63">
        <f t="shared" si="287"/>
        <v>-89.541742828531639</v>
      </c>
      <c r="AF280" s="51" t="e">
        <f t="shared" si="288"/>
        <v>#NUM!</v>
      </c>
      <c r="AG280" s="51" t="str">
        <f t="shared" si="270"/>
        <v>1+61.116243655456i</v>
      </c>
      <c r="AH280" s="51">
        <f t="shared" si="289"/>
        <v>61.124424239031214</v>
      </c>
      <c r="AI280" s="51">
        <f t="shared" si="290"/>
        <v>1.5544355246035517</v>
      </c>
      <c r="AJ280" s="51" t="str">
        <f t="shared" si="271"/>
        <v>1+0.0209541406818706i</v>
      </c>
      <c r="AK280" s="51">
        <f t="shared" si="291"/>
        <v>1.0002195139126788</v>
      </c>
      <c r="AL280" s="51">
        <f t="shared" si="292"/>
        <v>2.0951074669384423E-2</v>
      </c>
      <c r="AM280" s="51" t="e">
        <f t="shared" si="272"/>
        <v>#NUM!</v>
      </c>
      <c r="AN280" s="51" t="e">
        <f t="shared" si="293"/>
        <v>#NUM!</v>
      </c>
      <c r="AO280" s="51" t="e">
        <f t="shared" si="294"/>
        <v>#NUM!</v>
      </c>
      <c r="AP280" s="60" t="e">
        <f t="shared" si="295"/>
        <v>#NUM!</v>
      </c>
      <c r="AQ280" s="51" t="e">
        <f t="shared" si="296"/>
        <v>#NUM!</v>
      </c>
      <c r="AR280" s="63" t="e">
        <f t="shared" si="297"/>
        <v>#NUM!</v>
      </c>
      <c r="AS280" s="32" t="str">
        <f t="shared" si="273"/>
        <v>-0.00020253164556962</v>
      </c>
      <c r="AT280" s="32" t="str">
        <f t="shared" si="274"/>
        <v>0.00147543343076221i</v>
      </c>
      <c r="AU280" s="32">
        <f t="shared" si="298"/>
        <v>1.4754334307622099E-3</v>
      </c>
      <c r="AV280" s="32">
        <f t="shared" si="299"/>
        <v>1.5707963267948966</v>
      </c>
      <c r="AW280" s="32" t="str">
        <f t="shared" si="275"/>
        <v>1+0.0171858920557859i</v>
      </c>
      <c r="AX280" s="32">
        <f t="shared" si="300"/>
        <v>1.000147666540173</v>
      </c>
      <c r="AY280" s="32">
        <f t="shared" si="301"/>
        <v>1.718420037650166E-2</v>
      </c>
      <c r="AZ280" s="32" t="str">
        <f t="shared" si="276"/>
        <v>1+2.93357969546189i</v>
      </c>
      <c r="BA280" s="32">
        <f t="shared" si="302"/>
        <v>3.0993369983959917</v>
      </c>
      <c r="BB280" s="32">
        <f t="shared" si="303"/>
        <v>1.2422688051598847</v>
      </c>
      <c r="BC280" s="60" t="str">
        <f t="shared" si="304"/>
        <v>-0.40021299532337+0.144147270796249i</v>
      </c>
      <c r="BD280" s="51">
        <f t="shared" si="305"/>
        <v>-7.4244410712508717</v>
      </c>
      <c r="BE280" s="63">
        <f t="shared" si="306"/>
        <v>160.19217740054029</v>
      </c>
      <c r="BF280" s="60" t="str">
        <f t="shared" si="307"/>
        <v>0.426358956804127+1.21412200675401i</v>
      </c>
      <c r="BG280" s="66">
        <f t="shared" si="308"/>
        <v>2.1902734142419962</v>
      </c>
      <c r="BH280" s="63">
        <f t="shared" si="309"/>
        <v>70.650434572008706</v>
      </c>
      <c r="BI280" s="60" t="e">
        <f t="shared" si="263"/>
        <v>#NUM!</v>
      </c>
      <c r="BJ280" s="66" t="e">
        <f t="shared" si="310"/>
        <v>#NUM!</v>
      </c>
      <c r="BK280" s="63" t="e">
        <f t="shared" si="264"/>
        <v>#NUM!</v>
      </c>
      <c r="BL280" s="51">
        <f t="shared" si="311"/>
        <v>2.1902734142419962</v>
      </c>
      <c r="BM280" s="63">
        <f t="shared" si="312"/>
        <v>70.650434572008706</v>
      </c>
      <c r="BO280" s="32">
        <f t="shared" si="313"/>
        <v>0</v>
      </c>
      <c r="BP280" s="32">
        <f t="shared" si="314"/>
        <v>0</v>
      </c>
    </row>
    <row r="281" spans="14:68" x14ac:dyDescent="0.25">
      <c r="N281" s="11">
        <v>63</v>
      </c>
      <c r="O281" s="52">
        <f t="shared" si="262"/>
        <v>4265.7951880159299</v>
      </c>
      <c r="P281" s="50" t="str">
        <f t="shared" si="265"/>
        <v>40.9090909090909</v>
      </c>
      <c r="Q281" s="18" t="str">
        <f t="shared" si="266"/>
        <v>1+13.8074935766437i</v>
      </c>
      <c r="R281" s="18">
        <f t="shared" si="277"/>
        <v>13.843658435148457</v>
      </c>
      <c r="S281" s="18">
        <f t="shared" si="278"/>
        <v>1.498498118336183</v>
      </c>
      <c r="T281" s="18" t="str">
        <f t="shared" si="267"/>
        <v>1+0.0214422253190233i</v>
      </c>
      <c r="U281" s="18">
        <f t="shared" si="279"/>
        <v>1.0002298580959437</v>
      </c>
      <c r="V281" s="18">
        <f t="shared" si="280"/>
        <v>2.1438940068228378E-2</v>
      </c>
      <c r="W281" s="32" t="str">
        <f t="shared" si="268"/>
        <v>1-0.0446154636195302i</v>
      </c>
      <c r="X281" s="18">
        <f t="shared" si="281"/>
        <v>1.0009947750083341</v>
      </c>
      <c r="Y281" s="18">
        <f t="shared" si="282"/>
        <v>-4.4585895975897898E-2</v>
      </c>
      <c r="Z281" s="32" t="str">
        <f t="shared" si="269"/>
        <v>0.999708847862622+0.0443822531419489i</v>
      </c>
      <c r="AA281" s="18">
        <f t="shared" si="283"/>
        <v>1.0006935419441696</v>
      </c>
      <c r="AB281" s="18">
        <f t="shared" si="284"/>
        <v>4.436604671105436E-2</v>
      </c>
      <c r="AC281" s="68" t="str">
        <f t="shared" si="285"/>
        <v>0.0141481106606036-2.95661318338131i</v>
      </c>
      <c r="AD281" s="66">
        <f t="shared" si="286"/>
        <v>9.4159896273218653</v>
      </c>
      <c r="AE281" s="63">
        <f t="shared" si="287"/>
        <v>-89.725827901267238</v>
      </c>
      <c r="AF281" s="51" t="e">
        <f t="shared" si="288"/>
        <v>#NUM!</v>
      </c>
      <c r="AG281" s="51" t="str">
        <f t="shared" si="270"/>
        <v>1+62.5398238471512i</v>
      </c>
      <c r="AH281" s="51">
        <f t="shared" si="289"/>
        <v>62.547818241987478</v>
      </c>
      <c r="AI281" s="51">
        <f t="shared" si="290"/>
        <v>1.5548078777256484</v>
      </c>
      <c r="AJ281" s="51" t="str">
        <f t="shared" si="271"/>
        <v>1+0.0214422253190233i</v>
      </c>
      <c r="AK281" s="51">
        <f t="shared" si="291"/>
        <v>1.0002298580959437</v>
      </c>
      <c r="AL281" s="51">
        <f t="shared" si="292"/>
        <v>2.1438940068228378E-2</v>
      </c>
      <c r="AM281" s="51" t="e">
        <f t="shared" si="272"/>
        <v>#NUM!</v>
      </c>
      <c r="AN281" s="51" t="e">
        <f t="shared" si="293"/>
        <v>#NUM!</v>
      </c>
      <c r="AO281" s="51" t="e">
        <f t="shared" si="294"/>
        <v>#NUM!</v>
      </c>
      <c r="AP281" s="60" t="e">
        <f t="shared" si="295"/>
        <v>#NUM!</v>
      </c>
      <c r="AQ281" s="51" t="e">
        <f t="shared" si="296"/>
        <v>#NUM!</v>
      </c>
      <c r="AR281" s="63" t="e">
        <f t="shared" si="297"/>
        <v>#NUM!</v>
      </c>
      <c r="AS281" s="32" t="str">
        <f t="shared" si="273"/>
        <v>-0.00020253164556962</v>
      </c>
      <c r="AT281" s="32" t="str">
        <f t="shared" si="274"/>
        <v>0.00150980069027572i</v>
      </c>
      <c r="AU281" s="32">
        <f t="shared" si="298"/>
        <v>1.50980069027572E-3</v>
      </c>
      <c r="AV281" s="32">
        <f t="shared" si="299"/>
        <v>1.5707963267948966</v>
      </c>
      <c r="AW281" s="32" t="str">
        <f t="shared" si="275"/>
        <v>1+0.0175862029067792i</v>
      </c>
      <c r="AX281" s="32">
        <f t="shared" si="300"/>
        <v>1.0001546253118456</v>
      </c>
      <c r="AY281" s="32">
        <f t="shared" si="301"/>
        <v>1.7584390254903021E-2</v>
      </c>
      <c r="AZ281" s="32" t="str">
        <f t="shared" si="276"/>
        <v>1+3.00191154466326i</v>
      </c>
      <c r="BA281" s="32">
        <f t="shared" si="302"/>
        <v>3.1640911684056388</v>
      </c>
      <c r="BB281" s="32">
        <f t="shared" si="303"/>
        <v>1.2492368173049933</v>
      </c>
      <c r="BC281" s="60" t="str">
        <f t="shared" si="304"/>
        <v>-0.40020742622216+0.141182752775586i</v>
      </c>
      <c r="BD281" s="51">
        <f t="shared" si="305"/>
        <v>-7.4448977485006305</v>
      </c>
      <c r="BE281" s="63">
        <f t="shared" si="306"/>
        <v>160.56848589701471</v>
      </c>
      <c r="BF281" s="60" t="str">
        <f t="shared" si="307"/>
        <v>0.411760609168975+1.18525602166518i</v>
      </c>
      <c r="BG281" s="66">
        <f t="shared" si="308"/>
        <v>1.9710918788212406</v>
      </c>
      <c r="BH281" s="63">
        <f t="shared" si="309"/>
        <v>70.842657995747501</v>
      </c>
      <c r="BI281" s="60" t="e">
        <f t="shared" si="263"/>
        <v>#NUM!</v>
      </c>
      <c r="BJ281" s="66" t="e">
        <f t="shared" si="310"/>
        <v>#NUM!</v>
      </c>
      <c r="BK281" s="63" t="e">
        <f t="shared" si="264"/>
        <v>#NUM!</v>
      </c>
      <c r="BL281" s="51">
        <f t="shared" si="311"/>
        <v>1.9710918788212406</v>
      </c>
      <c r="BM281" s="63">
        <f t="shared" si="312"/>
        <v>70.842657995747501</v>
      </c>
      <c r="BO281" s="32">
        <f t="shared" si="313"/>
        <v>0</v>
      </c>
      <c r="BP281" s="32">
        <f t="shared" si="314"/>
        <v>0</v>
      </c>
    </row>
    <row r="282" spans="14:68" x14ac:dyDescent="0.25">
      <c r="N282" s="11">
        <v>64</v>
      </c>
      <c r="O282" s="52">
        <f t="shared" si="262"/>
        <v>4365.1583224016631</v>
      </c>
      <c r="P282" s="50" t="str">
        <f t="shared" si="265"/>
        <v>40.9090909090909</v>
      </c>
      <c r="Q282" s="18" t="str">
        <f t="shared" si="266"/>
        <v>1+14.129111417941i</v>
      </c>
      <c r="R282" s="18">
        <f t="shared" si="277"/>
        <v>14.164455141677379</v>
      </c>
      <c r="S282" s="18">
        <f t="shared" si="278"/>
        <v>1.500138291034772</v>
      </c>
      <c r="T282" s="18" t="str">
        <f t="shared" si="267"/>
        <v>1+0.0219416789078614i</v>
      </c>
      <c r="U282" s="18">
        <f t="shared" si="279"/>
        <v>1.0002406896708891</v>
      </c>
      <c r="V282" s="18">
        <f t="shared" si="280"/>
        <v>2.1938158743960021E-2</v>
      </c>
      <c r="W282" s="32" t="str">
        <f t="shared" si="268"/>
        <v>1-0.0456546912692221i</v>
      </c>
      <c r="X282" s="18">
        <f t="shared" si="281"/>
        <v>1.0010416329178762</v>
      </c>
      <c r="Y282" s="18">
        <f t="shared" si="282"/>
        <v>-4.5623010748498241E-2</v>
      </c>
      <c r="Z282" s="32" t="str">
        <f t="shared" si="269"/>
        <v>0.999695126285126+0.0454160486217868i</v>
      </c>
      <c r="AA282" s="18">
        <f t="shared" si="283"/>
        <v>1.0007262177991794</v>
      </c>
      <c r="AB282" s="18">
        <f t="shared" si="284"/>
        <v>4.539868376082553E-2</v>
      </c>
      <c r="AC282" s="68" t="str">
        <f t="shared" si="285"/>
        <v>0.00454992061185335-2.88975348819656i</v>
      </c>
      <c r="AD282" s="66">
        <f t="shared" si="286"/>
        <v>9.2172266991457761</v>
      </c>
      <c r="AE282" s="63">
        <f t="shared" si="287"/>
        <v>-89.909787795456836</v>
      </c>
      <c r="AF282" s="51" t="e">
        <f t="shared" si="288"/>
        <v>#NUM!</v>
      </c>
      <c r="AG282" s="51" t="str">
        <f t="shared" si="270"/>
        <v>1+63.9965634812625i</v>
      </c>
      <c r="AH282" s="51">
        <f t="shared" si="289"/>
        <v>64.004375923926176</v>
      </c>
      <c r="AI282" s="51">
        <f t="shared" si="290"/>
        <v>1.5551717593403391</v>
      </c>
      <c r="AJ282" s="51" t="str">
        <f t="shared" si="271"/>
        <v>1+0.0219416789078614i</v>
      </c>
      <c r="AK282" s="51">
        <f t="shared" si="291"/>
        <v>1.0002406896708891</v>
      </c>
      <c r="AL282" s="51">
        <f t="shared" si="292"/>
        <v>2.1938158743960021E-2</v>
      </c>
      <c r="AM282" s="51" t="e">
        <f t="shared" si="272"/>
        <v>#NUM!</v>
      </c>
      <c r="AN282" s="51" t="e">
        <f t="shared" si="293"/>
        <v>#NUM!</v>
      </c>
      <c r="AO282" s="51" t="e">
        <f t="shared" si="294"/>
        <v>#NUM!</v>
      </c>
      <c r="AP282" s="60" t="e">
        <f t="shared" si="295"/>
        <v>#NUM!</v>
      </c>
      <c r="AQ282" s="51" t="e">
        <f t="shared" si="296"/>
        <v>#NUM!</v>
      </c>
      <c r="AR282" s="63" t="e">
        <f t="shared" si="297"/>
        <v>#NUM!</v>
      </c>
      <c r="AS282" s="32" t="str">
        <f t="shared" si="273"/>
        <v>-0.00020253164556962</v>
      </c>
      <c r="AT282" s="32" t="str">
        <f t="shared" si="274"/>
        <v>0.00154496846609979i</v>
      </c>
      <c r="AU282" s="32">
        <f t="shared" si="298"/>
        <v>1.5449684660997899E-3</v>
      </c>
      <c r="AV282" s="32">
        <f t="shared" si="299"/>
        <v>1.5707963267948966</v>
      </c>
      <c r="AW282" s="32" t="str">
        <f t="shared" si="275"/>
        <v>1+0.0179958381953346i</v>
      </c>
      <c r="AX282" s="32">
        <f t="shared" si="300"/>
        <v>1.0001619119884304</v>
      </c>
      <c r="AY282" s="32">
        <f t="shared" si="301"/>
        <v>1.799389592083718E-2</v>
      </c>
      <c r="AZ282" s="32" t="str">
        <f t="shared" si="276"/>
        <v>1+3.0718350471006i</v>
      </c>
      <c r="BA282" s="32">
        <f t="shared" si="302"/>
        <v>3.2305062384393479</v>
      </c>
      <c r="BB282" s="32">
        <f t="shared" si="303"/>
        <v>1.2560776188020448</v>
      </c>
      <c r="BC282" s="60" t="str">
        <f t="shared" si="304"/>
        <v>-0.400201594823416+0.138293082488284i</v>
      </c>
      <c r="BD282" s="51">
        <f t="shared" si="305"/>
        <v>-7.4645291194971097</v>
      </c>
      <c r="BE282" s="63">
        <f t="shared" si="306"/>
        <v>160.93697200493787</v>
      </c>
      <c r="BF282" s="60" t="str">
        <f t="shared" si="307"/>
        <v>0.39781203202879+1.15711317716928i</v>
      </c>
      <c r="BG282" s="66">
        <f t="shared" si="308"/>
        <v>1.7526975796486468</v>
      </c>
      <c r="BH282" s="63">
        <f t="shared" si="309"/>
        <v>71.027184209480964</v>
      </c>
      <c r="BI282" s="60" t="e">
        <f t="shared" si="263"/>
        <v>#NUM!</v>
      </c>
      <c r="BJ282" s="66" t="e">
        <f t="shared" si="310"/>
        <v>#NUM!</v>
      </c>
      <c r="BK282" s="63" t="e">
        <f t="shared" si="264"/>
        <v>#NUM!</v>
      </c>
      <c r="BL282" s="51">
        <f t="shared" si="311"/>
        <v>1.7526975796486468</v>
      </c>
      <c r="BM282" s="63">
        <f t="shared" si="312"/>
        <v>71.027184209480964</v>
      </c>
      <c r="BO282" s="32">
        <f t="shared" si="313"/>
        <v>0</v>
      </c>
      <c r="BP282" s="32">
        <f t="shared" si="314"/>
        <v>0</v>
      </c>
    </row>
    <row r="283" spans="14:68" x14ac:dyDescent="0.25">
      <c r="N283" s="11">
        <v>65</v>
      </c>
      <c r="O283" s="52">
        <f t="shared" si="262"/>
        <v>4466.8359215096343</v>
      </c>
      <c r="P283" s="50" t="str">
        <f t="shared" si="265"/>
        <v>40.9090909090909</v>
      </c>
      <c r="Q283" s="18" t="str">
        <f t="shared" si="266"/>
        <v>1+14.4582207011331i</v>
      </c>
      <c r="R283" s="18">
        <f t="shared" si="277"/>
        <v>14.492761843164116</v>
      </c>
      <c r="S283" s="18">
        <f t="shared" si="278"/>
        <v>1.5017414968878158</v>
      </c>
      <c r="T283" s="18" t="str">
        <f t="shared" si="267"/>
        <v>1+0.022452766265289i</v>
      </c>
      <c r="U283" s="18">
        <f t="shared" si="279"/>
        <v>1.0002520315965191</v>
      </c>
      <c r="V283" s="18">
        <f t="shared" si="280"/>
        <v>2.2448994393039469E-2</v>
      </c>
      <c r="W283" s="32" t="str">
        <f t="shared" si="268"/>
        <v>1-0.0467181256405363i</v>
      </c>
      <c r="X283" s="18">
        <f t="shared" si="281"/>
        <v>1.0010906968219038</v>
      </c>
      <c r="Y283" s="18">
        <f t="shared" si="282"/>
        <v>-4.6684181348167729E-2</v>
      </c>
      <c r="Z283" s="32" t="str">
        <f t="shared" si="269"/>
        <v>0.999680758029605+0.0464739242917564i</v>
      </c>
      <c r="AA283" s="18">
        <f t="shared" si="283"/>
        <v>1.000760432677932</v>
      </c>
      <c r="AB283" s="18">
        <f t="shared" si="284"/>
        <v>4.6455318228959673E-2</v>
      </c>
      <c r="AC283" s="68" t="str">
        <f t="shared" si="285"/>
        <v>-0.00461974825629952-2.82436508107457i</v>
      </c>
      <c r="AD283" s="66">
        <f t="shared" si="286"/>
        <v>9.0184282887330607</v>
      </c>
      <c r="AE283" s="63">
        <f t="shared" si="287"/>
        <v>-90.09371729002639</v>
      </c>
      <c r="AF283" s="51" t="e">
        <f t="shared" si="288"/>
        <v>#NUM!</v>
      </c>
      <c r="AG283" s="51" t="str">
        <f t="shared" si="270"/>
        <v>1+65.4872349404263i</v>
      </c>
      <c r="AH283" s="51">
        <f t="shared" si="289"/>
        <v>65.494869571154908</v>
      </c>
      <c r="AI283" s="51">
        <f t="shared" si="290"/>
        <v>1.5555273619967995</v>
      </c>
      <c r="AJ283" s="51" t="str">
        <f t="shared" si="271"/>
        <v>1+0.022452766265289i</v>
      </c>
      <c r="AK283" s="51">
        <f t="shared" si="291"/>
        <v>1.0002520315965191</v>
      </c>
      <c r="AL283" s="51">
        <f t="shared" si="292"/>
        <v>2.2448994393039469E-2</v>
      </c>
      <c r="AM283" s="51" t="e">
        <f t="shared" si="272"/>
        <v>#NUM!</v>
      </c>
      <c r="AN283" s="51" t="e">
        <f t="shared" si="293"/>
        <v>#NUM!</v>
      </c>
      <c r="AO283" s="51" t="e">
        <f t="shared" si="294"/>
        <v>#NUM!</v>
      </c>
      <c r="AP283" s="60" t="e">
        <f t="shared" si="295"/>
        <v>#NUM!</v>
      </c>
      <c r="AQ283" s="51" t="e">
        <f t="shared" si="296"/>
        <v>#NUM!</v>
      </c>
      <c r="AR283" s="63" t="e">
        <f t="shared" si="297"/>
        <v>#NUM!</v>
      </c>
      <c r="AS283" s="32" t="str">
        <f t="shared" si="273"/>
        <v>-0.00020253164556962</v>
      </c>
      <c r="AT283" s="32" t="str">
        <f t="shared" si="274"/>
        <v>0.00158095540465467i</v>
      </c>
      <c r="AU283" s="32">
        <f t="shared" si="298"/>
        <v>1.58095540465467E-3</v>
      </c>
      <c r="AV283" s="32">
        <f t="shared" si="299"/>
        <v>1.5707963267948966</v>
      </c>
      <c r="AW283" s="32" t="str">
        <f t="shared" si="275"/>
        <v>1+0.0184150151155042i</v>
      </c>
      <c r="AX283" s="32">
        <f t="shared" si="300"/>
        <v>1.0001695420186041</v>
      </c>
      <c r="AY283" s="32">
        <f t="shared" si="301"/>
        <v>1.8412933949937385E-2</v>
      </c>
      <c r="AZ283" s="32" t="str">
        <f t="shared" si="276"/>
        <v>1+3.14338727714047i</v>
      </c>
      <c r="BA283" s="32">
        <f t="shared" si="302"/>
        <v>3.2986184341461167</v>
      </c>
      <c r="BB283" s="32">
        <f t="shared" si="303"/>
        <v>1.2627922748547731</v>
      </c>
      <c r="BC283" s="60" t="str">
        <f t="shared" si="304"/>
        <v>-0.400195488781452+0.135476727133149i</v>
      </c>
      <c r="BD283" s="51">
        <f t="shared" si="305"/>
        <v>-7.4833654294430847</v>
      </c>
      <c r="BE283" s="63">
        <f t="shared" si="306"/>
        <v>161.29768434711818</v>
      </c>
      <c r="BF283" s="60" t="str">
        <f t="shared" si="307"/>
        <v>0.384484539824611+1.12967229574396i</v>
      </c>
      <c r="BG283" s="66">
        <f t="shared" si="308"/>
        <v>1.5350628592899727</v>
      </c>
      <c r="BH283" s="63">
        <f t="shared" si="309"/>
        <v>71.203967057091788</v>
      </c>
      <c r="BI283" s="60" t="e">
        <f t="shared" si="263"/>
        <v>#NUM!</v>
      </c>
      <c r="BJ283" s="66" t="e">
        <f t="shared" si="310"/>
        <v>#NUM!</v>
      </c>
      <c r="BK283" s="63" t="e">
        <f t="shared" si="264"/>
        <v>#NUM!</v>
      </c>
      <c r="BL283" s="51">
        <f t="shared" si="311"/>
        <v>1.5350628592899727</v>
      </c>
      <c r="BM283" s="63">
        <f t="shared" si="312"/>
        <v>71.203967057091788</v>
      </c>
      <c r="BO283" s="32">
        <f t="shared" si="313"/>
        <v>0</v>
      </c>
      <c r="BP283" s="32">
        <f t="shared" si="314"/>
        <v>0</v>
      </c>
    </row>
    <row r="284" spans="14:68" x14ac:dyDescent="0.25">
      <c r="N284" s="11">
        <v>66</v>
      </c>
      <c r="O284" s="52">
        <f t="shared" ref="O284:O318" si="315">10^(3+(N284/100))</f>
        <v>4570.8818961487532</v>
      </c>
      <c r="P284" s="50" t="str">
        <f t="shared" si="265"/>
        <v>40.9090909090909</v>
      </c>
      <c r="Q284" s="18" t="str">
        <f t="shared" si="266"/>
        <v>1+14.794995924318i</v>
      </c>
      <c r="R284" s="18">
        <f t="shared" si="277"/>
        <v>14.828752624566446</v>
      </c>
      <c r="S284" s="18">
        <f t="shared" si="278"/>
        <v>1.5033085529523997</v>
      </c>
      <c r="T284" s="18" t="str">
        <f t="shared" si="267"/>
        <v>1+0.022975758376588i</v>
      </c>
      <c r="U284" s="18">
        <f t="shared" si="279"/>
        <v>1.0002639079127964</v>
      </c>
      <c r="V284" s="18">
        <f t="shared" si="280"/>
        <v>2.2971716800245227E-2</v>
      </c>
      <c r="W284" s="32" t="str">
        <f t="shared" si="268"/>
        <v>1-0.0478063305804526i</v>
      </c>
      <c r="X284" s="18">
        <f t="shared" si="281"/>
        <v>1.0011420704593168</v>
      </c>
      <c r="Y284" s="18">
        <f t="shared" si="282"/>
        <v>-4.7769960856436533E-2</v>
      </c>
      <c r="Z284" s="32" t="str">
        <f t="shared" si="269"/>
        <v>0.999665712619063+0.0475564410515406i</v>
      </c>
      <c r="AA284" s="18">
        <f t="shared" si="283"/>
        <v>1.0007962590216191</v>
      </c>
      <c r="AB284" s="18">
        <f t="shared" si="284"/>
        <v>4.7536505104908339E-2</v>
      </c>
      <c r="AC284" s="68" t="str">
        <f t="shared" si="285"/>
        <v>-0.0133797794086333-2.76041732238839i</v>
      </c>
      <c r="AD284" s="66">
        <f t="shared" si="286"/>
        <v>8.8195969111689276</v>
      </c>
      <c r="AE284" s="63">
        <f t="shared" si="287"/>
        <v>-90.277711229160005</v>
      </c>
      <c r="AF284" s="51" t="e">
        <f t="shared" si="288"/>
        <v>#NUM!</v>
      </c>
      <c r="AG284" s="51" t="str">
        <f t="shared" si="270"/>
        <v>1+67.0126285983816i</v>
      </c>
      <c r="AH284" s="51">
        <f t="shared" si="289"/>
        <v>67.020089463269386</v>
      </c>
      <c r="AI284" s="51">
        <f t="shared" si="290"/>
        <v>1.5558748738803214</v>
      </c>
      <c r="AJ284" s="51" t="str">
        <f t="shared" si="271"/>
        <v>1+0.022975758376588i</v>
      </c>
      <c r="AK284" s="51">
        <f t="shared" si="291"/>
        <v>1.0002639079127964</v>
      </c>
      <c r="AL284" s="51">
        <f t="shared" si="292"/>
        <v>2.2971716800245227E-2</v>
      </c>
      <c r="AM284" s="51" t="e">
        <f t="shared" si="272"/>
        <v>#NUM!</v>
      </c>
      <c r="AN284" s="51" t="e">
        <f t="shared" si="293"/>
        <v>#NUM!</v>
      </c>
      <c r="AO284" s="51" t="e">
        <f t="shared" si="294"/>
        <v>#NUM!</v>
      </c>
      <c r="AP284" s="60" t="e">
        <f t="shared" si="295"/>
        <v>#NUM!</v>
      </c>
      <c r="AQ284" s="51" t="e">
        <f t="shared" si="296"/>
        <v>#NUM!</v>
      </c>
      <c r="AR284" s="63" t="e">
        <f t="shared" si="297"/>
        <v>#NUM!</v>
      </c>
      <c r="AS284" s="32" t="str">
        <f t="shared" si="273"/>
        <v>-0.00020253164556962</v>
      </c>
      <c r="AT284" s="32" t="str">
        <f t="shared" si="274"/>
        <v>0.0016177805866915i</v>
      </c>
      <c r="AU284" s="32">
        <f t="shared" si="298"/>
        <v>1.6177805866914999E-3</v>
      </c>
      <c r="AV284" s="32">
        <f t="shared" si="299"/>
        <v>1.5707963267948966</v>
      </c>
      <c r="AW284" s="32" t="str">
        <f t="shared" si="275"/>
        <v>1+0.0188439559204396i</v>
      </c>
      <c r="AX284" s="32">
        <f t="shared" si="300"/>
        <v>1.000177531578635</v>
      </c>
      <c r="AY284" s="32">
        <f t="shared" si="301"/>
        <v>1.8841725932734969E-2</v>
      </c>
      <c r="AZ284" s="32" t="str">
        <f t="shared" si="276"/>
        <v>1+3.21660617272232i</v>
      </c>
      <c r="BA284" s="32">
        <f t="shared" si="302"/>
        <v>3.3684648239807005</v>
      </c>
      <c r="BB284" s="32">
        <f t="shared" si="303"/>
        <v>1.2693819228892367</v>
      </c>
      <c r="BC284" s="60" t="str">
        <f t="shared" si="304"/>
        <v>-0.400189095170298+0.132732192734403i</v>
      </c>
      <c r="BD284" s="51">
        <f t="shared" si="305"/>
        <v>-7.501436117679857</v>
      </c>
      <c r="BE284" s="63">
        <f t="shared" si="306"/>
        <v>161.65067539706632</v>
      </c>
      <c r="BF284" s="60" t="str">
        <f t="shared" si="307"/>
        <v>0.37175068587776+1.10291298307982i</v>
      </c>
      <c r="BG284" s="66">
        <f t="shared" si="308"/>
        <v>1.3181607934890984</v>
      </c>
      <c r="BH284" s="63">
        <f t="shared" si="309"/>
        <v>71.372964167906375</v>
      </c>
      <c r="BI284" s="60" t="e">
        <f t="shared" si="263"/>
        <v>#NUM!</v>
      </c>
      <c r="BJ284" s="66" t="e">
        <f t="shared" si="310"/>
        <v>#NUM!</v>
      </c>
      <c r="BK284" s="63" t="e">
        <f t="shared" si="264"/>
        <v>#NUM!</v>
      </c>
      <c r="BL284" s="51">
        <f t="shared" si="311"/>
        <v>1.3181607934890984</v>
      </c>
      <c r="BM284" s="63">
        <f t="shared" si="312"/>
        <v>71.372964167906375</v>
      </c>
      <c r="BO284" s="32">
        <f t="shared" si="313"/>
        <v>0</v>
      </c>
      <c r="BP284" s="32">
        <f t="shared" si="314"/>
        <v>0</v>
      </c>
    </row>
    <row r="285" spans="14:68" x14ac:dyDescent="0.25">
      <c r="N285" s="11">
        <v>67</v>
      </c>
      <c r="O285" s="52">
        <f t="shared" si="315"/>
        <v>4677.3514128719844</v>
      </c>
      <c r="P285" s="50" t="str">
        <f t="shared" si="265"/>
        <v>40.9090909090909</v>
      </c>
      <c r="Q285" s="18" t="str">
        <f t="shared" si="266"/>
        <v>1+15.1396156501769i</v>
      </c>
      <c r="R285" s="18">
        <f t="shared" si="277"/>
        <v>15.172605644222132</v>
      </c>
      <c r="S285" s="18">
        <f t="shared" si="278"/>
        <v>1.5048402592997705</v>
      </c>
      <c r="T285" s="18" t="str">
        <f t="shared" si="267"/>
        <v>1+0.0235109325390983i</v>
      </c>
      <c r="U285" s="18">
        <f t="shared" si="279"/>
        <v>1.0002763437914834</v>
      </c>
      <c r="V285" s="18">
        <f t="shared" si="280"/>
        <v>2.3506601976637658E-2</v>
      </c>
      <c r="W285" s="32" t="str">
        <f t="shared" si="268"/>
        <v>1-0.0489198830696342i</v>
      </c>
      <c r="X285" s="18">
        <f t="shared" si="281"/>
        <v>1.00119586243629</v>
      </c>
      <c r="Y285" s="18">
        <f t="shared" si="282"/>
        <v>-4.8880914721796599E-2</v>
      </c>
      <c r="Z285" s="32" t="str">
        <f t="shared" si="269"/>
        <v>0.999649958140168+0.0486641728658543i</v>
      </c>
      <c r="AA285" s="18">
        <f t="shared" si="283"/>
        <v>1.0008337726767405</v>
      </c>
      <c r="AB285" s="18">
        <f t="shared" si="284"/>
        <v>4.8642812021622413E-2</v>
      </c>
      <c r="AC285" s="68" t="str">
        <f t="shared" si="285"/>
        <v>-0.0217482368441533-2.69788007177446i</v>
      </c>
      <c r="AD285" s="66">
        <f t="shared" si="286"/>
        <v>8.6207350139080638</v>
      </c>
      <c r="AE285" s="63">
        <f t="shared" si="287"/>
        <v>-90.461864560079093</v>
      </c>
      <c r="AF285" s="51" t="e">
        <f t="shared" si="288"/>
        <v>#NUM!</v>
      </c>
      <c r="AG285" s="51" t="str">
        <f t="shared" si="270"/>
        <v>1+68.5735532390367i</v>
      </c>
      <c r="AH285" s="51">
        <f t="shared" si="289"/>
        <v>68.580844292170966</v>
      </c>
      <c r="AI285" s="51">
        <f t="shared" si="290"/>
        <v>1.5562144789103762</v>
      </c>
      <c r="AJ285" s="51" t="str">
        <f t="shared" si="271"/>
        <v>1+0.0235109325390983i</v>
      </c>
      <c r="AK285" s="51">
        <f t="shared" si="291"/>
        <v>1.0002763437914834</v>
      </c>
      <c r="AL285" s="51">
        <f t="shared" si="292"/>
        <v>2.3506601976637658E-2</v>
      </c>
      <c r="AM285" s="51" t="e">
        <f t="shared" si="272"/>
        <v>#NUM!</v>
      </c>
      <c r="AN285" s="51" t="e">
        <f t="shared" si="293"/>
        <v>#NUM!</v>
      </c>
      <c r="AO285" s="51" t="e">
        <f t="shared" si="294"/>
        <v>#NUM!</v>
      </c>
      <c r="AP285" s="60" t="e">
        <f t="shared" si="295"/>
        <v>#NUM!</v>
      </c>
      <c r="AQ285" s="51" t="e">
        <f t="shared" si="296"/>
        <v>#NUM!</v>
      </c>
      <c r="AR285" s="63" t="e">
        <f t="shared" si="297"/>
        <v>#NUM!</v>
      </c>
      <c r="AS285" s="32" t="str">
        <f t="shared" si="273"/>
        <v>-0.00020253164556962</v>
      </c>
      <c r="AT285" s="32" t="str">
        <f t="shared" si="274"/>
        <v>0.00165546353740926i</v>
      </c>
      <c r="AU285" s="32">
        <f t="shared" si="298"/>
        <v>1.6554635374092599E-3</v>
      </c>
      <c r="AV285" s="32">
        <f t="shared" si="299"/>
        <v>1.5707963267948966</v>
      </c>
      <c r="AW285" s="32" t="str">
        <f t="shared" si="275"/>
        <v>1+0.0192828880402333i</v>
      </c>
      <c r="AX285" s="32">
        <f t="shared" si="300"/>
        <v>1.000185897606626</v>
      </c>
      <c r="AY285" s="32">
        <f t="shared" si="301"/>
        <v>1.9280498589342859E-2</v>
      </c>
      <c r="AZ285" s="32" t="str">
        <f t="shared" si="276"/>
        <v>1+3.29153055547376i</v>
      </c>
      <c r="BA285" s="32">
        <f t="shared" si="302"/>
        <v>3.4400833416673788</v>
      </c>
      <c r="BB285" s="32">
        <f t="shared" si="303"/>
        <v>1.2758477668436745</v>
      </c>
      <c r="BC285" s="60" t="str">
        <f t="shared" si="304"/>
        <v>-0.40018240045649+0.130058023346193i</v>
      </c>
      <c r="BD285" s="51">
        <f t="shared" si="305"/>
        <v>-7.518769816672334</v>
      </c>
      <c r="BE285" s="63">
        <f t="shared" si="306"/>
        <v>161.99600114525637</v>
      </c>
      <c r="BF285" s="60" t="str">
        <f t="shared" si="307"/>
        <v>0.359584210986061+1.07681559057122i</v>
      </c>
      <c r="BG285" s="66">
        <f t="shared" si="308"/>
        <v>1.1019651972357629</v>
      </c>
      <c r="BH285" s="63">
        <f t="shared" si="309"/>
        <v>71.534136585177365</v>
      </c>
      <c r="BI285" s="60" t="e">
        <f t="shared" si="263"/>
        <v>#NUM!</v>
      </c>
      <c r="BJ285" s="66" t="e">
        <f t="shared" si="310"/>
        <v>#NUM!</v>
      </c>
      <c r="BK285" s="63" t="e">
        <f t="shared" si="264"/>
        <v>#NUM!</v>
      </c>
      <c r="BL285" s="51">
        <f t="shared" si="311"/>
        <v>1.1019651972357629</v>
      </c>
      <c r="BM285" s="63">
        <f t="shared" si="312"/>
        <v>71.534136585177365</v>
      </c>
      <c r="BO285" s="32">
        <f t="shared" si="313"/>
        <v>0</v>
      </c>
      <c r="BP285" s="32">
        <f t="shared" si="314"/>
        <v>0</v>
      </c>
    </row>
    <row r="286" spans="14:68" x14ac:dyDescent="0.25">
      <c r="N286" s="11">
        <v>68</v>
      </c>
      <c r="O286" s="52">
        <f t="shared" si="315"/>
        <v>4786.3009232263848</v>
      </c>
      <c r="P286" s="50" t="str">
        <f t="shared" si="265"/>
        <v>40.9090909090909</v>
      </c>
      <c r="Q286" s="18" t="str">
        <f t="shared" si="266"/>
        <v>1+15.4922626006501i</v>
      </c>
      <c r="R286" s="18">
        <f t="shared" si="277"/>
        <v>15.524503228364566</v>
      </c>
      <c r="S286" s="18">
        <f t="shared" si="278"/>
        <v>1.5063373992961413</v>
      </c>
      <c r="T286" s="18" t="str">
        <f t="shared" si="267"/>
        <v>1+0.0240585725092449i</v>
      </c>
      <c r="U286" s="18">
        <f t="shared" si="279"/>
        <v>1.0002893655893692</v>
      </c>
      <c r="V286" s="18">
        <f t="shared" si="280"/>
        <v>2.4053932300461513E-2</v>
      </c>
      <c r="W286" s="32" t="str">
        <f t="shared" si="268"/>
        <v>1-0.0500593735283506i</v>
      </c>
      <c r="X286" s="18">
        <f t="shared" si="281"/>
        <v>1.0012521864535682</v>
      </c>
      <c r="Y286" s="18">
        <f t="shared" si="282"/>
        <v>-5.0017621011180124E-2</v>
      </c>
      <c r="Z286" s="32" t="str">
        <f t="shared" si="269"/>
        <v>0.999633461175557+0.0497977070687679i</v>
      </c>
      <c r="AA286" s="18">
        <f t="shared" si="283"/>
        <v>1.0008730530547469</v>
      </c>
      <c r="AB286" s="18">
        <f t="shared" si="284"/>
        <v>4.9774819529869618E-2</v>
      </c>
      <c r="AC286" s="68" t="str">
        <f t="shared" si="285"/>
        <v>-0.029742399123688-2.63672368938609i</v>
      </c>
      <c r="AD286" s="66">
        <f t="shared" si="286"/>
        <v>8.4218449817043517</v>
      </c>
      <c r="AE286" s="63">
        <f t="shared" si="287"/>
        <v>-90.646272371184068</v>
      </c>
      <c r="AF286" s="51" t="e">
        <f t="shared" si="288"/>
        <v>#NUM!</v>
      </c>
      <c r="AG286" s="51" t="str">
        <f t="shared" si="270"/>
        <v>1+70.1708364852975i</v>
      </c>
      <c r="AH286" s="51">
        <f t="shared" si="289"/>
        <v>70.177961590846735</v>
      </c>
      <c r="AI286" s="51">
        <f t="shared" si="290"/>
        <v>1.5565463568365283</v>
      </c>
      <c r="AJ286" s="51" t="str">
        <f t="shared" si="271"/>
        <v>1+0.0240585725092449i</v>
      </c>
      <c r="AK286" s="51">
        <f t="shared" si="291"/>
        <v>1.0002893655893692</v>
      </c>
      <c r="AL286" s="51">
        <f t="shared" si="292"/>
        <v>2.4053932300461513E-2</v>
      </c>
      <c r="AM286" s="51" t="e">
        <f t="shared" si="272"/>
        <v>#NUM!</v>
      </c>
      <c r="AN286" s="51" t="e">
        <f t="shared" si="293"/>
        <v>#NUM!</v>
      </c>
      <c r="AO286" s="51" t="e">
        <f t="shared" si="294"/>
        <v>#NUM!</v>
      </c>
      <c r="AP286" s="60" t="e">
        <f t="shared" si="295"/>
        <v>#NUM!</v>
      </c>
      <c r="AQ286" s="51" t="e">
        <f t="shared" si="296"/>
        <v>#NUM!</v>
      </c>
      <c r="AR286" s="63" t="e">
        <f t="shared" si="297"/>
        <v>#NUM!</v>
      </c>
      <c r="AS286" s="32" t="str">
        <f t="shared" si="273"/>
        <v>-0.00020253164556962</v>
      </c>
      <c r="AT286" s="32" t="str">
        <f t="shared" si="274"/>
        <v>0.00169402423680721i</v>
      </c>
      <c r="AU286" s="32">
        <f t="shared" si="298"/>
        <v>1.69402423680721E-3</v>
      </c>
      <c r="AV286" s="32">
        <f t="shared" si="299"/>
        <v>1.5707963267948966</v>
      </c>
      <c r="AW286" s="32" t="str">
        <f t="shared" si="275"/>
        <v>1+0.0197320442025051i</v>
      </c>
      <c r="AX286" s="32">
        <f t="shared" si="300"/>
        <v>1.0001946578383678</v>
      </c>
      <c r="AY286" s="32">
        <f t="shared" si="301"/>
        <v>1.9729483886658603E-2</v>
      </c>
      <c r="AZ286" s="32" t="str">
        <f t="shared" si="276"/>
        <v>1+3.36820015129428i</v>
      </c>
      <c r="BA286" s="32">
        <f t="shared" si="302"/>
        <v>3.5135128090244403</v>
      </c>
      <c r="BB286" s="32">
        <f t="shared" si="303"/>
        <v>1.2821910716566711</v>
      </c>
      <c r="BC286" s="60" t="str">
        <f t="shared" si="304"/>
        <v>-0.400175390470606+0.127452800277022i</v>
      </c>
      <c r="BD286" s="51">
        <f t="shared" si="305"/>
        <v>-7.5353943533182743</v>
      </c>
      <c r="BE286" s="63">
        <f t="shared" si="306"/>
        <v>162.33372077660641</v>
      </c>
      <c r="BF286" s="60" t="str">
        <f t="shared" si="307"/>
        <v>0.347959993951872+1.0513611799079i</v>
      </c>
      <c r="BG286" s="66">
        <f t="shared" si="308"/>
        <v>0.88645062838604127</v>
      </c>
      <c r="BH286" s="63">
        <f t="shared" si="309"/>
        <v>71.687448405422273</v>
      </c>
      <c r="BI286" s="60" t="e">
        <f t="shared" si="263"/>
        <v>#NUM!</v>
      </c>
      <c r="BJ286" s="66" t="e">
        <f t="shared" si="310"/>
        <v>#NUM!</v>
      </c>
      <c r="BK286" s="63" t="e">
        <f t="shared" si="264"/>
        <v>#NUM!</v>
      </c>
      <c r="BL286" s="51">
        <f t="shared" si="311"/>
        <v>0.88645062838604127</v>
      </c>
      <c r="BM286" s="63">
        <f t="shared" si="312"/>
        <v>71.687448405422273</v>
      </c>
      <c r="BO286" s="32">
        <f t="shared" si="313"/>
        <v>0</v>
      </c>
      <c r="BP286" s="32">
        <f t="shared" si="314"/>
        <v>0</v>
      </c>
    </row>
    <row r="287" spans="14:68" x14ac:dyDescent="0.25">
      <c r="N287" s="11">
        <v>69</v>
      </c>
      <c r="O287" s="52">
        <f t="shared" si="315"/>
        <v>4897.7881936844633</v>
      </c>
      <c r="P287" s="50" t="str">
        <f t="shared" si="265"/>
        <v>40.9090909090909</v>
      </c>
      <c r="Q287" s="18" t="str">
        <f t="shared" si="266"/>
        <v>1+15.8531237538185i</v>
      </c>
      <c r="R287" s="18">
        <f t="shared" si="277"/>
        <v>15.884631967845033</v>
      </c>
      <c r="S287" s="18">
        <f t="shared" si="278"/>
        <v>1.507800739883979</v>
      </c>
      <c r="T287" s="18" t="str">
        <f t="shared" si="267"/>
        <v>1+0.0246189686529887i</v>
      </c>
      <c r="U287" s="18">
        <f t="shared" si="279"/>
        <v>1.0003030009039946</v>
      </c>
      <c r="V287" s="18">
        <f t="shared" si="280"/>
        <v>2.461399666103541E-2</v>
      </c>
      <c r="W287" s="32" t="str">
        <f t="shared" si="268"/>
        <v>1-0.051225406129526i</v>
      </c>
      <c r="X287" s="18">
        <f t="shared" si="281"/>
        <v>1.0013111615442698</v>
      </c>
      <c r="Y287" s="18">
        <f t="shared" si="282"/>
        <v>-5.1180670664717133E-2</v>
      </c>
      <c r="Z287" s="32" t="str">
        <f t="shared" si="269"/>
        <v>0.999616186732957+0.0509576446751201i</v>
      </c>
      <c r="AA287" s="18">
        <f t="shared" si="283"/>
        <v>1.0009141832991348</v>
      </c>
      <c r="AB287" s="18">
        <f t="shared" si="284"/>
        <v>5.0933121377512186E-2</v>
      </c>
      <c r="AC287" s="68" t="str">
        <f t="shared" si="285"/>
        <v>-0.0373787921016464-2.57691903631096i</v>
      </c>
      <c r="AD287" s="66">
        <f t="shared" si="286"/>
        <v>8.2229291414237977</v>
      </c>
      <c r="AE287" s="63">
        <f t="shared" si="287"/>
        <v>-90.831029930524721</v>
      </c>
      <c r="AF287" s="51" t="e">
        <f t="shared" si="288"/>
        <v>#NUM!</v>
      </c>
      <c r="AG287" s="51" t="str">
        <f t="shared" si="270"/>
        <v>1+71.8053252378837i</v>
      </c>
      <c r="AH287" s="51">
        <f t="shared" si="289"/>
        <v>71.812288172138466</v>
      </c>
      <c r="AI287" s="51">
        <f t="shared" si="290"/>
        <v>1.5568706833322474</v>
      </c>
      <c r="AJ287" s="51" t="str">
        <f t="shared" si="271"/>
        <v>1+0.0246189686529887i</v>
      </c>
      <c r="AK287" s="51">
        <f t="shared" si="291"/>
        <v>1.0003030009039946</v>
      </c>
      <c r="AL287" s="51">
        <f t="shared" si="292"/>
        <v>2.461399666103541E-2</v>
      </c>
      <c r="AM287" s="51" t="e">
        <f t="shared" si="272"/>
        <v>#NUM!</v>
      </c>
      <c r="AN287" s="51" t="e">
        <f t="shared" si="293"/>
        <v>#NUM!</v>
      </c>
      <c r="AO287" s="51" t="e">
        <f t="shared" si="294"/>
        <v>#NUM!</v>
      </c>
      <c r="AP287" s="60" t="e">
        <f t="shared" si="295"/>
        <v>#NUM!</v>
      </c>
      <c r="AQ287" s="51" t="e">
        <f t="shared" si="296"/>
        <v>#NUM!</v>
      </c>
      <c r="AR287" s="63" t="e">
        <f t="shared" si="297"/>
        <v>#NUM!</v>
      </c>
      <c r="AS287" s="32" t="str">
        <f t="shared" si="273"/>
        <v>-0.00020253164556962</v>
      </c>
      <c r="AT287" s="32" t="str">
        <f t="shared" si="274"/>
        <v>0.00173348313027857i</v>
      </c>
      <c r="AU287" s="32">
        <f t="shared" si="298"/>
        <v>1.7334831302785699E-3</v>
      </c>
      <c r="AV287" s="32">
        <f t="shared" si="299"/>
        <v>1.5707963267948966</v>
      </c>
      <c r="AW287" s="32" t="str">
        <f t="shared" si="275"/>
        <v>1+0.0201916625557976i</v>
      </c>
      <c r="AX287" s="32">
        <f t="shared" si="300"/>
        <v>1.0002038308448771</v>
      </c>
      <c r="AY287" s="32">
        <f t="shared" si="301"/>
        <v>2.0188919158135032E-2</v>
      </c>
      <c r="AZ287" s="32" t="str">
        <f t="shared" si="276"/>
        <v>1+3.44665561141842i</v>
      </c>
      <c r="BA287" s="32">
        <f t="shared" si="302"/>
        <v>3.5887929591607937</v>
      </c>
      <c r="BB287" s="32">
        <f t="shared" si="303"/>
        <v>1.2884131579597897</v>
      </c>
      <c r="BC287" s="60" t="str">
        <f t="shared" si="304"/>
        <v>-0.400168050377488+0.124915141333685i</v>
      </c>
      <c r="BD287" s="51">
        <f t="shared" si="305"/>
        <v>-7.5513367523903971</v>
      </c>
      <c r="BE287" s="63">
        <f t="shared" si="306"/>
        <v>162.66389635952629</v>
      </c>
      <c r="BF287" s="60" t="str">
        <f t="shared" si="307"/>
        <v>0.336854003987028+1.02653148964293i</v>
      </c>
      <c r="BG287" s="66">
        <f t="shared" si="308"/>
        <v>0.6715923890333787</v>
      </c>
      <c r="BH287" s="63">
        <f t="shared" si="309"/>
        <v>71.832866429001527</v>
      </c>
      <c r="BI287" s="60" t="e">
        <f t="shared" si="263"/>
        <v>#NUM!</v>
      </c>
      <c r="BJ287" s="66" t="e">
        <f t="shared" si="310"/>
        <v>#NUM!</v>
      </c>
      <c r="BK287" s="63" t="e">
        <f t="shared" si="264"/>
        <v>#NUM!</v>
      </c>
      <c r="BL287" s="51">
        <f t="shared" si="311"/>
        <v>0.6715923890333787</v>
      </c>
      <c r="BM287" s="63">
        <f t="shared" si="312"/>
        <v>71.832866429001527</v>
      </c>
      <c r="BO287" s="32">
        <f t="shared" si="313"/>
        <v>0</v>
      </c>
      <c r="BP287" s="32">
        <f t="shared" si="314"/>
        <v>0</v>
      </c>
    </row>
    <row r="288" spans="14:68" x14ac:dyDescent="0.25">
      <c r="N288" s="11">
        <v>70</v>
      </c>
      <c r="O288" s="52">
        <f t="shared" si="315"/>
        <v>5011.8723362727324</v>
      </c>
      <c r="P288" s="50" t="str">
        <f t="shared" si="265"/>
        <v>40.9090909090909</v>
      </c>
      <c r="Q288" s="18" t="str">
        <f t="shared" si="266"/>
        <v>1+16.222390443042i</v>
      </c>
      <c r="R288" s="18">
        <f t="shared" si="277"/>
        <v>16.253182817113096</v>
      </c>
      <c r="S288" s="18">
        <f t="shared" si="278"/>
        <v>1.5092310318633211</v>
      </c>
      <c r="T288" s="18" t="str">
        <f t="shared" si="267"/>
        <v>1+0.025192418099783i</v>
      </c>
      <c r="U288" s="18">
        <f t="shared" si="279"/>
        <v>1.000317278631992</v>
      </c>
      <c r="V288" s="18">
        <f t="shared" si="280"/>
        <v>2.5187090605679162E-2</v>
      </c>
      <c r="W288" s="32" t="str">
        <f t="shared" si="268"/>
        <v>1-0.0524185991190796i</v>
      </c>
      <c r="X288" s="18">
        <f t="shared" si="281"/>
        <v>1.0013729123226804</v>
      </c>
      <c r="Y288" s="18">
        <f t="shared" si="282"/>
        <v>-5.2370667753669151E-2</v>
      </c>
      <c r="Z288" s="32" t="str">
        <f t="shared" si="269"/>
        <v>0.999598098170958+0.0521446006991831i</v>
      </c>
      <c r="AA288" s="18">
        <f t="shared" si="283"/>
        <v>1.0009572504603148</v>
      </c>
      <c r="AB288" s="18">
        <f t="shared" si="284"/>
        <v>5.2118324793758261E-2</v>
      </c>
      <c r="AC288" s="68" t="str">
        <f t="shared" si="285"/>
        <v>-0.0446732203997355-2.51843747422152i</v>
      </c>
      <c r="AD288" s="66">
        <f t="shared" si="286"/>
        <v>8.0239897667493683</v>
      </c>
      <c r="AE288" s="63">
        <f t="shared" si="287"/>
        <v>-91.016232724565043</v>
      </c>
      <c r="AF288" s="51" t="e">
        <f t="shared" si="288"/>
        <v>#NUM!</v>
      </c>
      <c r="AG288" s="51" t="str">
        <f t="shared" si="270"/>
        <v>1+73.4778861243669i</v>
      </c>
      <c r="AH288" s="51">
        <f t="shared" si="289"/>
        <v>73.484690577734838</v>
      </c>
      <c r="AI288" s="51">
        <f t="shared" si="290"/>
        <v>1.5571876300866565</v>
      </c>
      <c r="AJ288" s="51" t="str">
        <f t="shared" si="271"/>
        <v>1+0.025192418099783i</v>
      </c>
      <c r="AK288" s="51">
        <f t="shared" si="291"/>
        <v>1.000317278631992</v>
      </c>
      <c r="AL288" s="51">
        <f t="shared" si="292"/>
        <v>2.5187090605679162E-2</v>
      </c>
      <c r="AM288" s="51" t="e">
        <f t="shared" si="272"/>
        <v>#NUM!</v>
      </c>
      <c r="AN288" s="51" t="e">
        <f t="shared" si="293"/>
        <v>#NUM!</v>
      </c>
      <c r="AO288" s="51" t="e">
        <f t="shared" si="294"/>
        <v>#NUM!</v>
      </c>
      <c r="AP288" s="60" t="e">
        <f t="shared" si="295"/>
        <v>#NUM!</v>
      </c>
      <c r="AQ288" s="51" t="e">
        <f t="shared" si="296"/>
        <v>#NUM!</v>
      </c>
      <c r="AR288" s="63" t="e">
        <f t="shared" si="297"/>
        <v>#NUM!</v>
      </c>
      <c r="AS288" s="32" t="str">
        <f t="shared" si="273"/>
        <v>-0.00020253164556962</v>
      </c>
      <c r="AT288" s="32" t="str">
        <f t="shared" si="274"/>
        <v>0.00177386113945097i</v>
      </c>
      <c r="AU288" s="32">
        <f t="shared" si="298"/>
        <v>1.7738611394509699E-3</v>
      </c>
      <c r="AV288" s="32">
        <f t="shared" si="299"/>
        <v>1.5707963267948966</v>
      </c>
      <c r="AW288" s="32" t="str">
        <f t="shared" si="275"/>
        <v>1+0.0206619867958454i</v>
      </c>
      <c r="AX288" s="32">
        <f t="shared" si="300"/>
        <v>1.0002134360716974</v>
      </c>
      <c r="AY288" s="32">
        <f t="shared" si="301"/>
        <v>2.0659047226165846E-2</v>
      </c>
      <c r="AZ288" s="32" t="str">
        <f t="shared" si="276"/>
        <v>1+3.52693853396961i</v>
      </c>
      <c r="BA288" s="32">
        <f t="shared" si="302"/>
        <v>3.6659644600568213</v>
      </c>
      <c r="BB288" s="32">
        <f t="shared" si="303"/>
        <v>1.2945153969791241</v>
      </c>
      <c r="BC288" s="60" t="str">
        <f t="shared" si="304"/>
        <v>-0.40016036464503+0.12244370008427i</v>
      </c>
      <c r="BD288" s="51">
        <f t="shared" si="305"/>
        <v>-7.5666232419277621</v>
      </c>
      <c r="BE288" s="63">
        <f t="shared" si="306"/>
        <v>162.98659254678535</v>
      </c>
      <c r="BF288" s="60" t="str">
        <f t="shared" si="307"/>
        <v>0.326243254939592+1.00230890361977i</v>
      </c>
      <c r="BG288" s="66">
        <f t="shared" si="308"/>
        <v>0.45736652482162266</v>
      </c>
      <c r="BH288" s="63">
        <f t="shared" si="309"/>
        <v>71.970359822220345</v>
      </c>
      <c r="BI288" s="60" t="e">
        <f t="shared" si="263"/>
        <v>#NUM!</v>
      </c>
      <c r="BJ288" s="66" t="e">
        <f t="shared" si="310"/>
        <v>#NUM!</v>
      </c>
      <c r="BK288" s="63" t="e">
        <f t="shared" si="264"/>
        <v>#NUM!</v>
      </c>
      <c r="BL288" s="51">
        <f t="shared" si="311"/>
        <v>0.45736652482162266</v>
      </c>
      <c r="BM288" s="63">
        <f t="shared" si="312"/>
        <v>71.970359822220345</v>
      </c>
      <c r="BO288" s="32">
        <f t="shared" si="313"/>
        <v>0</v>
      </c>
      <c r="BP288" s="32">
        <f t="shared" si="314"/>
        <v>0</v>
      </c>
    </row>
    <row r="289" spans="14:68" x14ac:dyDescent="0.25">
      <c r="N289" s="11">
        <v>71</v>
      </c>
      <c r="O289" s="52">
        <f t="shared" si="315"/>
        <v>5128.6138399136489</v>
      </c>
      <c r="P289" s="50" t="str">
        <f t="shared" si="265"/>
        <v>40.9090909090909</v>
      </c>
      <c r="Q289" s="18" t="str">
        <f t="shared" si="266"/>
        <v>1+16.6002584584071i</v>
      </c>
      <c r="R289" s="18">
        <f t="shared" si="277"/>
        <v>16.630351195507462</v>
      </c>
      <c r="S289" s="18">
        <f t="shared" si="278"/>
        <v>1.51062901017271</v>
      </c>
      <c r="T289" s="18" t="str">
        <f t="shared" si="267"/>
        <v>1+0.0257792249001146i</v>
      </c>
      <c r="U289" s="18">
        <f t="shared" si="279"/>
        <v>1.0003322290301611</v>
      </c>
      <c r="V289" s="18">
        <f t="shared" si="280"/>
        <v>2.5773516489724476E-2</v>
      </c>
      <c r="W289" s="32" t="str">
        <f t="shared" si="268"/>
        <v>1-0.0536395851437281i</v>
      </c>
      <c r="X289" s="18">
        <f t="shared" si="281"/>
        <v>1.0014375692445292</v>
      </c>
      <c r="Y289" s="18">
        <f t="shared" si="282"/>
        <v>-5.3588229741421613E-2</v>
      </c>
      <c r="Z289" s="32" t="str">
        <f t="shared" si="269"/>
        <v>0.999579157121297+0.053359204480752i</v>
      </c>
      <c r="AA289" s="18">
        <f t="shared" si="283"/>
        <v>1.0010023456786408</v>
      </c>
      <c r="AB289" s="18">
        <f t="shared" si="284"/>
        <v>5.3331050778397504E-2</v>
      </c>
      <c r="AC289" s="68" t="str">
        <f t="shared" si="285"/>
        <v>-0.0516407976604883-2.46125086432275i</v>
      </c>
      <c r="AD289" s="66">
        <f t="shared" si="286"/>
        <v>7.8250290827864184</v>
      </c>
      <c r="AE289" s="63">
        <f t="shared" si="287"/>
        <v>-91.201976497210296</v>
      </c>
      <c r="AF289" s="51" t="e">
        <f t="shared" si="288"/>
        <v>#NUM!</v>
      </c>
      <c r="AG289" s="51" t="str">
        <f t="shared" si="270"/>
        <v>1+75.1894059586676i</v>
      </c>
      <c r="AH289" s="51">
        <f t="shared" si="289"/>
        <v>75.196055537623238</v>
      </c>
      <c r="AI289" s="51">
        <f t="shared" si="290"/>
        <v>1.557497364894262</v>
      </c>
      <c r="AJ289" s="51" t="str">
        <f t="shared" si="271"/>
        <v>1+0.0257792249001146i</v>
      </c>
      <c r="AK289" s="51">
        <f t="shared" si="291"/>
        <v>1.0003322290301611</v>
      </c>
      <c r="AL289" s="51">
        <f t="shared" si="292"/>
        <v>2.5773516489724476E-2</v>
      </c>
      <c r="AM289" s="51" t="e">
        <f t="shared" si="272"/>
        <v>#NUM!</v>
      </c>
      <c r="AN289" s="51" t="e">
        <f t="shared" si="293"/>
        <v>#NUM!</v>
      </c>
      <c r="AO289" s="51" t="e">
        <f t="shared" si="294"/>
        <v>#NUM!</v>
      </c>
      <c r="AP289" s="60" t="e">
        <f t="shared" si="295"/>
        <v>#NUM!</v>
      </c>
      <c r="AQ289" s="51" t="e">
        <f t="shared" si="296"/>
        <v>#NUM!</v>
      </c>
      <c r="AR289" s="63" t="e">
        <f t="shared" si="297"/>
        <v>#NUM!</v>
      </c>
      <c r="AS289" s="32" t="str">
        <f t="shared" si="273"/>
        <v>-0.00020253164556962</v>
      </c>
      <c r="AT289" s="32" t="str">
        <f t="shared" si="274"/>
        <v>0.00181517967327932i</v>
      </c>
      <c r="AU289" s="32">
        <f t="shared" si="298"/>
        <v>1.81517967327932E-3</v>
      </c>
      <c r="AV289" s="32">
        <f t="shared" si="299"/>
        <v>1.5707963267948966</v>
      </c>
      <c r="AW289" s="32" t="str">
        <f t="shared" si="275"/>
        <v>1+0.021143266294786i</v>
      </c>
      <c r="AX289" s="32">
        <f t="shared" si="300"/>
        <v>1.0002234938800489</v>
      </c>
      <c r="AY289" s="32">
        <f t="shared" si="301"/>
        <v>2.1140116527135749E-2</v>
      </c>
      <c r="AZ289" s="32" t="str">
        <f t="shared" si="276"/>
        <v>1+3.60909148601605i</v>
      </c>
      <c r="BA289" s="32">
        <f t="shared" si="302"/>
        <v>3.7450689385421918</v>
      </c>
      <c r="BB289" s="32">
        <f t="shared" si="303"/>
        <v>1.3004992056486551</v>
      </c>
      <c r="BC289" s="60" t="str">
        <f t="shared" si="304"/>
        <v>-0.400152317011586+0.120037165139834i</v>
      </c>
      <c r="BD289" s="51">
        <f t="shared" si="305"/>
        <v>-7.5812792603960286</v>
      </c>
      <c r="BE289" s="63">
        <f t="shared" si="306"/>
        <v>163.30187628836435</v>
      </c>
      <c r="BF289" s="60" t="str">
        <f t="shared" si="307"/>
        <v>0.31610576128744+0.978676421148792i</v>
      </c>
      <c r="BG289" s="66">
        <f t="shared" si="308"/>
        <v>0.24374982239038662</v>
      </c>
      <c r="BH289" s="63">
        <f t="shared" si="309"/>
        <v>72.099899791154073</v>
      </c>
      <c r="BI289" s="60" t="e">
        <f t="shared" si="263"/>
        <v>#NUM!</v>
      </c>
      <c r="BJ289" s="66" t="e">
        <f t="shared" si="310"/>
        <v>#NUM!</v>
      </c>
      <c r="BK289" s="63" t="e">
        <f t="shared" si="264"/>
        <v>#NUM!</v>
      </c>
      <c r="BL289" s="51">
        <f t="shared" si="311"/>
        <v>0.24374982239038662</v>
      </c>
      <c r="BM289" s="63">
        <f t="shared" si="312"/>
        <v>72.099899791154073</v>
      </c>
      <c r="BO289" s="32">
        <f t="shared" si="313"/>
        <v>0</v>
      </c>
      <c r="BP289" s="32">
        <f t="shared" si="314"/>
        <v>0</v>
      </c>
    </row>
    <row r="290" spans="14:68" x14ac:dyDescent="0.25">
      <c r="N290" s="11">
        <v>72</v>
      </c>
      <c r="O290" s="52">
        <f t="shared" si="315"/>
        <v>5248.0746024977261</v>
      </c>
      <c r="P290" s="50" t="str">
        <f t="shared" si="265"/>
        <v>40.9090909090909</v>
      </c>
      <c r="Q290" s="18" t="str">
        <f t="shared" si="266"/>
        <v>1+16.9869281505373i</v>
      </c>
      <c r="R290" s="18">
        <f t="shared" si="277"/>
        <v>17.01633709091109</v>
      </c>
      <c r="S290" s="18">
        <f t="shared" si="278"/>
        <v>1.5119953941693705</v>
      </c>
      <c r="T290" s="18" t="str">
        <f t="shared" si="267"/>
        <v>1+0.0263797001867169i</v>
      </c>
      <c r="U290" s="18">
        <f t="shared" si="279"/>
        <v>1.0003478837794084</v>
      </c>
      <c r="V290" s="18">
        <f t="shared" si="280"/>
        <v>2.6373583629660871E-2</v>
      </c>
      <c r="W290" s="32" t="str">
        <f t="shared" si="268"/>
        <v>1-0.0548890115864239i</v>
      </c>
      <c r="X290" s="18">
        <f t="shared" si="281"/>
        <v>1.0015052688792678</v>
      </c>
      <c r="Y290" s="18">
        <f t="shared" si="282"/>
        <v>-5.4833987747400371E-2</v>
      </c>
      <c r="Z290" s="32" t="str">
        <f t="shared" si="269"/>
        <v>0.999559323407466+0.0546021000188295i</v>
      </c>
      <c r="AA290" s="18">
        <f t="shared" si="283"/>
        <v>1.0010495643759392</v>
      </c>
      <c r="AB290" s="18">
        <f t="shared" si="284"/>
        <v>5.4571934396021184E-2</v>
      </c>
      <c r="AC290" s="68" t="str">
        <f t="shared" si="285"/>
        <v>-0.0582959756182565-2.40533156565713i</v>
      </c>
      <c r="AD290" s="66">
        <f t="shared" si="286"/>
        <v>7.6260492705758072</v>
      </c>
      <c r="AE290" s="63">
        <f t="shared" si="287"/>
        <v>-91.388357289064288</v>
      </c>
      <c r="AF290" s="51" t="e">
        <f t="shared" si="288"/>
        <v>#NUM!</v>
      </c>
      <c r="AG290" s="51" t="str">
        <f t="shared" si="270"/>
        <v>1+76.9407922112575i</v>
      </c>
      <c r="AH290" s="51">
        <f t="shared" si="289"/>
        <v>76.947290440248139</v>
      </c>
      <c r="AI290" s="51">
        <f t="shared" si="290"/>
        <v>1.557800051742706</v>
      </c>
      <c r="AJ290" s="51" t="str">
        <f t="shared" si="271"/>
        <v>1+0.0263797001867169i</v>
      </c>
      <c r="AK290" s="51">
        <f t="shared" si="291"/>
        <v>1.0003478837794084</v>
      </c>
      <c r="AL290" s="51">
        <f t="shared" si="292"/>
        <v>2.6373583629660871E-2</v>
      </c>
      <c r="AM290" s="51" t="e">
        <f t="shared" si="272"/>
        <v>#NUM!</v>
      </c>
      <c r="AN290" s="51" t="e">
        <f t="shared" si="293"/>
        <v>#NUM!</v>
      </c>
      <c r="AO290" s="51" t="e">
        <f t="shared" si="294"/>
        <v>#NUM!</v>
      </c>
      <c r="AP290" s="60" t="e">
        <f t="shared" si="295"/>
        <v>#NUM!</v>
      </c>
      <c r="AQ290" s="51" t="e">
        <f t="shared" si="296"/>
        <v>#NUM!</v>
      </c>
      <c r="AR290" s="63" t="e">
        <f t="shared" si="297"/>
        <v>#NUM!</v>
      </c>
      <c r="AS290" s="32" t="str">
        <f t="shared" si="273"/>
        <v>-0.00020253164556962</v>
      </c>
      <c r="AT290" s="32" t="str">
        <f t="shared" si="274"/>
        <v>0.0018574606393972i</v>
      </c>
      <c r="AU290" s="32">
        <f t="shared" si="298"/>
        <v>1.8574606393971999E-3</v>
      </c>
      <c r="AV290" s="32">
        <f t="shared" si="299"/>
        <v>1.5707963267948966</v>
      </c>
      <c r="AW290" s="32" t="str">
        <f t="shared" si="275"/>
        <v>1+0.0216357562333804i</v>
      </c>
      <c r="AX290" s="32">
        <f t="shared" si="300"/>
        <v>1.0002340255899067</v>
      </c>
      <c r="AY290" s="32">
        <f t="shared" si="301"/>
        <v>2.1632381239183353E-2</v>
      </c>
      <c r="AZ290" s="32" t="str">
        <f t="shared" si="276"/>
        <v>1+3.69315802614036i</v>
      </c>
      <c r="BA290" s="32">
        <f t="shared" si="302"/>
        <v>3.826149004684078</v>
      </c>
      <c r="BB290" s="32">
        <f t="shared" si="303"/>
        <v>1.3063660419369061</v>
      </c>
      <c r="BC290" s="60" t="str">
        <f t="shared" si="304"/>
        <v>-0.400143890451785+0.117694259454336i</v>
      </c>
      <c r="BD290" s="51">
        <f t="shared" si="305"/>
        <v>-7.5953294654491099</v>
      </c>
      <c r="BE290" s="63">
        <f t="shared" si="306"/>
        <v>163.60981655637175</v>
      </c>
      <c r="BF290" s="60" t="str">
        <f t="shared" si="307"/>
        <v>0.306420495843726+0.955617628828968i</v>
      </c>
      <c r="BG290" s="66">
        <f t="shared" si="308"/>
        <v>3.071980512669463E-2</v>
      </c>
      <c r="BH290" s="63">
        <f t="shared" si="309"/>
        <v>72.221459267307452</v>
      </c>
      <c r="BI290" s="60" t="e">
        <f t="shared" si="263"/>
        <v>#NUM!</v>
      </c>
      <c r="BJ290" s="66" t="e">
        <f t="shared" si="310"/>
        <v>#NUM!</v>
      </c>
      <c r="BK290" s="63" t="e">
        <f t="shared" si="264"/>
        <v>#NUM!</v>
      </c>
      <c r="BL290" s="51">
        <f t="shared" si="311"/>
        <v>3.071980512669463E-2</v>
      </c>
      <c r="BM290" s="63">
        <f t="shared" si="312"/>
        <v>72.221459267307452</v>
      </c>
      <c r="BO290" s="32">
        <f t="shared" si="313"/>
        <v>5248.0746024977261</v>
      </c>
      <c r="BP290" s="32">
        <f t="shared" si="314"/>
        <v>72.221459267307452</v>
      </c>
    </row>
    <row r="291" spans="14:68" x14ac:dyDescent="0.25">
      <c r="N291" s="11">
        <v>73</v>
      </c>
      <c r="O291" s="52">
        <f t="shared" si="315"/>
        <v>5370.3179637025269</v>
      </c>
      <c r="P291" s="50" t="str">
        <f t="shared" si="265"/>
        <v>40.9090909090909</v>
      </c>
      <c r="Q291" s="18" t="str">
        <f t="shared" si="266"/>
        <v>1+17.3826045368215i</v>
      </c>
      <c r="R291" s="18">
        <f t="shared" si="277"/>
        <v>17.411345165825857</v>
      </c>
      <c r="S291" s="18">
        <f t="shared" si="278"/>
        <v>1.513330887908281</v>
      </c>
      <c r="T291" s="18" t="str">
        <f t="shared" si="267"/>
        <v>1+0.0269941623395346i</v>
      </c>
      <c r="U291" s="18">
        <f t="shared" si="279"/>
        <v>1.0003642760516855</v>
      </c>
      <c r="V291" s="18">
        <f t="shared" si="280"/>
        <v>2.6987608459458169E-2</v>
      </c>
      <c r="W291" s="32" t="str">
        <f t="shared" si="268"/>
        <v>1-0.0561675409096046i</v>
      </c>
      <c r="X291" s="18">
        <f t="shared" si="281"/>
        <v>1.0015761541948929</v>
      </c>
      <c r="Y291" s="18">
        <f t="shared" si="282"/>
        <v>-5.6108586813759485E-2</v>
      </c>
      <c r="Z291" s="32" t="str">
        <f t="shared" si="269"/>
        <v>0.9995385549595+0.0558739463130809i</v>
      </c>
      <c r="AA291" s="18">
        <f t="shared" si="283"/>
        <v>1.0010990064559659</v>
      </c>
      <c r="AB291" s="18">
        <f t="shared" si="284"/>
        <v>5.584162507521645E-2</v>
      </c>
      <c r="AC291" s="68" t="str">
        <f t="shared" si="285"/>
        <v>-0.064652572025094-2.35065243282319i</v>
      </c>
      <c r="AD291" s="66">
        <f t="shared" si="286"/>
        <v>7.4270524715233908</v>
      </c>
      <c r="AE291" s="63">
        <f t="shared" si="287"/>
        <v>-91.575471476885056</v>
      </c>
      <c r="AF291" s="51" t="e">
        <f t="shared" si="288"/>
        <v>#NUM!</v>
      </c>
      <c r="AG291" s="51" t="str">
        <f t="shared" si="270"/>
        <v>1+78.7329734903093i</v>
      </c>
      <c r="AH291" s="51">
        <f t="shared" si="289"/>
        <v>78.739323813617716</v>
      </c>
      <c r="AI291" s="51">
        <f t="shared" si="290"/>
        <v>1.5580958508985783</v>
      </c>
      <c r="AJ291" s="51" t="str">
        <f t="shared" si="271"/>
        <v>1+0.0269941623395346i</v>
      </c>
      <c r="AK291" s="51">
        <f t="shared" si="291"/>
        <v>1.0003642760516855</v>
      </c>
      <c r="AL291" s="51">
        <f t="shared" si="292"/>
        <v>2.6987608459458169E-2</v>
      </c>
      <c r="AM291" s="51" t="e">
        <f t="shared" si="272"/>
        <v>#NUM!</v>
      </c>
      <c r="AN291" s="51" t="e">
        <f t="shared" si="293"/>
        <v>#NUM!</v>
      </c>
      <c r="AO291" s="51" t="e">
        <f t="shared" si="294"/>
        <v>#NUM!</v>
      </c>
      <c r="AP291" s="60" t="e">
        <f t="shared" si="295"/>
        <v>#NUM!</v>
      </c>
      <c r="AQ291" s="51" t="e">
        <f t="shared" si="296"/>
        <v>#NUM!</v>
      </c>
      <c r="AR291" s="63" t="e">
        <f t="shared" si="297"/>
        <v>#NUM!</v>
      </c>
      <c r="AS291" s="32" t="str">
        <f t="shared" si="273"/>
        <v>-0.00020253164556962</v>
      </c>
      <c r="AT291" s="32" t="str">
        <f t="shared" si="274"/>
        <v>0.00190072645573248i</v>
      </c>
      <c r="AU291" s="32">
        <f t="shared" si="298"/>
        <v>1.9007264557324799E-3</v>
      </c>
      <c r="AV291" s="32">
        <f t="shared" si="299"/>
        <v>1.5707963267948966</v>
      </c>
      <c r="AW291" s="32" t="str">
        <f t="shared" si="275"/>
        <v>1+0.0221397177363128i</v>
      </c>
      <c r="AX291" s="32">
        <f t="shared" si="300"/>
        <v>1.0002450535251068</v>
      </c>
      <c r="AY291" s="32">
        <f t="shared" si="301"/>
        <v>2.2136101412725082E-2</v>
      </c>
      <c r="AZ291" s="32" t="str">
        <f t="shared" si="276"/>
        <v>1+3.77918272753485i</v>
      </c>
      <c r="BA291" s="32">
        <f t="shared" si="302"/>
        <v>3.9092482765997039</v>
      </c>
      <c r="BB291" s="32">
        <f t="shared" si="303"/>
        <v>1.3121174003871121</v>
      </c>
      <c r="BC291" s="60" t="str">
        <f t="shared" si="304"/>
        <v>-0.400135067140832+0.115413739642452i</v>
      </c>
      <c r="BD291" s="51">
        <f t="shared" si="305"/>
        <v>-7.6087977441266457</v>
      </c>
      <c r="BE291" s="63">
        <f t="shared" si="306"/>
        <v>163.91048408203599</v>
      </c>
      <c r="BF291" s="60" t="str">
        <f t="shared" si="307"/>
        <v>0.29716734911984+0.933116673917548i</v>
      </c>
      <c r="BG291" s="66">
        <f t="shared" si="308"/>
        <v>-0.18174527260325679</v>
      </c>
      <c r="BH291" s="63">
        <f t="shared" si="309"/>
        <v>72.335012605150965</v>
      </c>
      <c r="BI291" s="60" t="e">
        <f t="shared" si="263"/>
        <v>#NUM!</v>
      </c>
      <c r="BJ291" s="66" t="e">
        <f t="shared" si="310"/>
        <v>#NUM!</v>
      </c>
      <c r="BK291" s="63" t="e">
        <f t="shared" si="264"/>
        <v>#NUM!</v>
      </c>
      <c r="BL291" s="51">
        <f t="shared" si="311"/>
        <v>-0.18174527260325679</v>
      </c>
      <c r="BM291" s="63">
        <f t="shared" si="312"/>
        <v>72.335012605150965</v>
      </c>
      <c r="BO291" s="32">
        <f t="shared" si="313"/>
        <v>0</v>
      </c>
      <c r="BP291" s="32">
        <f t="shared" si="314"/>
        <v>0</v>
      </c>
    </row>
    <row r="292" spans="14:68" x14ac:dyDescent="0.25">
      <c r="N292" s="11">
        <v>74</v>
      </c>
      <c r="O292" s="52">
        <f t="shared" si="315"/>
        <v>5495.4087385762541</v>
      </c>
      <c r="P292" s="50" t="str">
        <f t="shared" si="265"/>
        <v>40.9090909090909</v>
      </c>
      <c r="Q292" s="18" t="str">
        <f t="shared" si="266"/>
        <v>1+17.7874974101171i</v>
      </c>
      <c r="R292" s="18">
        <f t="shared" si="277"/>
        <v>17.815584865923501</v>
      </c>
      <c r="S292" s="18">
        <f t="shared" si="278"/>
        <v>1.5146361804198323</v>
      </c>
      <c r="T292" s="18" t="str">
        <f t="shared" si="267"/>
        <v>1+0.0276229371545349i</v>
      </c>
      <c r="U292" s="18">
        <f t="shared" si="279"/>
        <v>1.0003814405800635</v>
      </c>
      <c r="V292" s="18">
        <f t="shared" si="280"/>
        <v>2.7615914690119599E-2</v>
      </c>
      <c r="W292" s="32" t="str">
        <f t="shared" si="268"/>
        <v>1-0.057475851006441i</v>
      </c>
      <c r="X292" s="18">
        <f t="shared" si="281"/>
        <v>1.0016503748558749</v>
      </c>
      <c r="Y292" s="18">
        <f t="shared" si="282"/>
        <v>-5.7412686174675681E-2</v>
      </c>
      <c r="Z292" s="32" t="str">
        <f t="shared" si="269"/>
        <v>0.999516807724736+0.0571754177132469i</v>
      </c>
      <c r="AA292" s="18">
        <f t="shared" si="283"/>
        <v>1.0011507765141727</v>
      </c>
      <c r="AB292" s="18">
        <f t="shared" si="284"/>
        <v>5.7140786912727143E-2</v>
      </c>
      <c r="AC292" s="68" t="str">
        <f t="shared" si="285"/>
        <v>-0.0707237974685749-2.29718681315985i</v>
      </c>
      <c r="AD292" s="66">
        <f t="shared" si="286"/>
        <v>7.2280407917528278</v>
      </c>
      <c r="AE292" s="63">
        <f t="shared" si="287"/>
        <v>-91.76341581320834</v>
      </c>
      <c r="AF292" s="51" t="e">
        <f t="shared" si="288"/>
        <v>#NUM!</v>
      </c>
      <c r="AG292" s="51" t="str">
        <f t="shared" si="270"/>
        <v>1+80.56690003406i</v>
      </c>
      <c r="AH292" s="51">
        <f t="shared" si="289"/>
        <v>80.573105817625134</v>
      </c>
      <c r="AI292" s="51">
        <f t="shared" si="290"/>
        <v>1.5583849189913357</v>
      </c>
      <c r="AJ292" s="51" t="str">
        <f t="shared" si="271"/>
        <v>1+0.0276229371545349i</v>
      </c>
      <c r="AK292" s="51">
        <f t="shared" si="291"/>
        <v>1.0003814405800635</v>
      </c>
      <c r="AL292" s="51">
        <f t="shared" si="292"/>
        <v>2.7615914690119599E-2</v>
      </c>
      <c r="AM292" s="51" t="e">
        <f t="shared" si="272"/>
        <v>#NUM!</v>
      </c>
      <c r="AN292" s="51" t="e">
        <f t="shared" si="293"/>
        <v>#NUM!</v>
      </c>
      <c r="AO292" s="51" t="e">
        <f t="shared" si="294"/>
        <v>#NUM!</v>
      </c>
      <c r="AP292" s="60" t="e">
        <f t="shared" si="295"/>
        <v>#NUM!</v>
      </c>
      <c r="AQ292" s="51" t="e">
        <f t="shared" si="296"/>
        <v>#NUM!</v>
      </c>
      <c r="AR292" s="63" t="e">
        <f t="shared" si="297"/>
        <v>#NUM!</v>
      </c>
      <c r="AS292" s="32" t="str">
        <f t="shared" si="273"/>
        <v>-0.00020253164556962</v>
      </c>
      <c r="AT292" s="32" t="str">
        <f t="shared" si="274"/>
        <v>0.00194500006239369i</v>
      </c>
      <c r="AU292" s="32">
        <f t="shared" si="298"/>
        <v>1.9450000623936899E-3</v>
      </c>
      <c r="AV292" s="32">
        <f t="shared" si="299"/>
        <v>1.5707963267948966</v>
      </c>
      <c r="AW292" s="32" t="str">
        <f t="shared" si="275"/>
        <v>1+0.0226554180106428i</v>
      </c>
      <c r="AX292" s="32">
        <f t="shared" si="300"/>
        <v>1.0002566010605662</v>
      </c>
      <c r="AY292" s="32">
        <f t="shared" si="301"/>
        <v>2.2651543103790847E-2</v>
      </c>
      <c r="AZ292" s="32" t="str">
        <f t="shared" si="276"/>
        <v>1+3.86721120163488i</v>
      </c>
      <c r="BA292" s="32">
        <f t="shared" si="302"/>
        <v>3.9944114057080164</v>
      </c>
      <c r="BB292" s="32">
        <f t="shared" si="303"/>
        <v>1.3177548078700085</v>
      </c>
      <c r="BC292" s="60" t="str">
        <f t="shared" si="304"/>
        <v>-0.400125828417087+0.113194395314864i</v>
      </c>
      <c r="BD292" s="51">
        <f t="shared" si="305"/>
        <v>-7.6217072243357729</v>
      </c>
      <c r="BE292" s="63">
        <f t="shared" si="306"/>
        <v>164.20395110471836</v>
      </c>
      <c r="BF292" s="60" t="str">
        <f t="shared" si="307"/>
        <v>0.288327090291825+0.911158239155567i</v>
      </c>
      <c r="BG292" s="66">
        <f t="shared" si="308"/>
        <v>-0.39366643258294093</v>
      </c>
      <c r="BH292" s="63">
        <f t="shared" si="309"/>
        <v>72.440535291509974</v>
      </c>
      <c r="BI292" s="60" t="e">
        <f t="shared" si="263"/>
        <v>#NUM!</v>
      </c>
      <c r="BJ292" s="66" t="e">
        <f t="shared" si="310"/>
        <v>#NUM!</v>
      </c>
      <c r="BK292" s="63" t="e">
        <f t="shared" si="264"/>
        <v>#NUM!</v>
      </c>
      <c r="BL292" s="51">
        <f t="shared" si="311"/>
        <v>-0.39366643258294093</v>
      </c>
      <c r="BM292" s="63">
        <f t="shared" si="312"/>
        <v>72.440535291509974</v>
      </c>
      <c r="BO292" s="32">
        <f t="shared" si="313"/>
        <v>0</v>
      </c>
      <c r="BP292" s="32">
        <f t="shared" si="314"/>
        <v>0</v>
      </c>
    </row>
    <row r="293" spans="14:68" x14ac:dyDescent="0.25">
      <c r="N293" s="11">
        <v>75</v>
      </c>
      <c r="O293" s="52">
        <f t="shared" si="315"/>
        <v>5623.4132519034993</v>
      </c>
      <c r="P293" s="50" t="str">
        <f t="shared" si="265"/>
        <v>40.9090909090909</v>
      </c>
      <c r="Q293" s="18" t="str">
        <f t="shared" si="266"/>
        <v>1+18.2018214499849i</v>
      </c>
      <c r="R293" s="18">
        <f t="shared" si="277"/>
        <v>18.229270531130158</v>
      </c>
      <c r="S293" s="18">
        <f t="shared" si="278"/>
        <v>1.5159119459857824</v>
      </c>
      <c r="T293" s="18" t="str">
        <f t="shared" si="267"/>
        <v>1+0.0282663580164472i</v>
      </c>
      <c r="U293" s="18">
        <f t="shared" si="279"/>
        <v>1.0003994137320924</v>
      </c>
      <c r="V293" s="18">
        <f t="shared" si="280"/>
        <v>2.825883347250371E-2</v>
      </c>
      <c r="W293" s="32" t="str">
        <f t="shared" si="268"/>
        <v>1-0.0588146355602638i</v>
      </c>
      <c r="X293" s="18">
        <f t="shared" si="281"/>
        <v>1.0017280875347794</v>
      </c>
      <c r="Y293" s="18">
        <f t="shared" si="282"/>
        <v>-5.8746959528054525E-2</v>
      </c>
      <c r="Z293" s="32" t="str">
        <f t="shared" si="269"/>
        <v>0.999494035574373+0.0585072042766904i</v>
      </c>
      <c r="AA293" s="18">
        <f t="shared" si="283"/>
        <v>1.0012049840572212</v>
      </c>
      <c r="AB293" s="18">
        <f t="shared" si="284"/>
        <v>5.8470098982546133E-2</v>
      </c>
      <c r="AC293" s="68" t="str">
        <f t="shared" si="285"/>
        <v>-0.0765222811181101-2.24490854344571i</v>
      </c>
      <c r="AD293" s="66">
        <f t="shared" si="286"/>
        <v>7.0290163063903002</v>
      </c>
      <c r="AE293" s="63">
        <f t="shared" si="287"/>
        <v>-91.952287466106895</v>
      </c>
      <c r="AF293" s="51" t="e">
        <f t="shared" si="288"/>
        <v>#NUM!</v>
      </c>
      <c r="AG293" s="51" t="str">
        <f t="shared" si="270"/>
        <v>1+82.4435442146376i</v>
      </c>
      <c r="AH293" s="51">
        <f t="shared" si="289"/>
        <v>82.449608747834006</v>
      </c>
      <c r="AI293" s="51">
        <f t="shared" si="290"/>
        <v>1.5586674090953587</v>
      </c>
      <c r="AJ293" s="51" t="str">
        <f t="shared" si="271"/>
        <v>1+0.0282663580164472i</v>
      </c>
      <c r="AK293" s="51">
        <f t="shared" si="291"/>
        <v>1.0003994137320924</v>
      </c>
      <c r="AL293" s="51">
        <f t="shared" si="292"/>
        <v>2.825883347250371E-2</v>
      </c>
      <c r="AM293" s="51" t="e">
        <f t="shared" si="272"/>
        <v>#NUM!</v>
      </c>
      <c r="AN293" s="51" t="e">
        <f t="shared" si="293"/>
        <v>#NUM!</v>
      </c>
      <c r="AO293" s="51" t="e">
        <f t="shared" si="294"/>
        <v>#NUM!</v>
      </c>
      <c r="AP293" s="60" t="e">
        <f t="shared" si="295"/>
        <v>#NUM!</v>
      </c>
      <c r="AQ293" s="51" t="e">
        <f t="shared" si="296"/>
        <v>#NUM!</v>
      </c>
      <c r="AR293" s="63" t="e">
        <f t="shared" si="297"/>
        <v>#NUM!</v>
      </c>
      <c r="AS293" s="32" t="str">
        <f t="shared" si="273"/>
        <v>-0.00020253164556962</v>
      </c>
      <c r="AT293" s="32" t="str">
        <f t="shared" si="274"/>
        <v>0.00199030493383309i</v>
      </c>
      <c r="AU293" s="32">
        <f t="shared" si="298"/>
        <v>1.9903049338330899E-3</v>
      </c>
      <c r="AV293" s="32">
        <f t="shared" si="299"/>
        <v>1.5707963267948966</v>
      </c>
      <c r="AW293" s="32" t="str">
        <f t="shared" si="275"/>
        <v>1+0.0231831304874819i</v>
      </c>
      <c r="AX293" s="32">
        <f t="shared" si="300"/>
        <v>1.0002686926717239</v>
      </c>
      <c r="AY293" s="32">
        <f t="shared" si="301"/>
        <v>2.3178978510218988E-2</v>
      </c>
      <c r="AZ293" s="32" t="str">
        <f t="shared" si="276"/>
        <v>1+3.95729012230261i</v>
      </c>
      <c r="BA293" s="32">
        <f t="shared" si="302"/>
        <v>4.0816841024353909</v>
      </c>
      <c r="BB293" s="32">
        <f t="shared" si="303"/>
        <v>1.323279819547313</v>
      </c>
      <c r="BC293" s="60" t="str">
        <f t="shared" si="304"/>
        <v>-0.400116154742956+0.111035048430664i</v>
      </c>
      <c r="BD293" s="51">
        <f t="shared" si="305"/>
        <v>-7.6340802874689304</v>
      </c>
      <c r="BE293" s="63">
        <f t="shared" si="306"/>
        <v>164.4902911328343</v>
      </c>
      <c r="BF293" s="60" t="str">
        <f t="shared" si="307"/>
        <v>0.279881329717043+0.889727518963133i</v>
      </c>
      <c r="BG293" s="66">
        <f t="shared" si="308"/>
        <v>-0.60506398107863579</v>
      </c>
      <c r="BH293" s="63">
        <f t="shared" si="309"/>
        <v>72.53800366672742</v>
      </c>
      <c r="BI293" s="60" t="e">
        <f t="shared" si="263"/>
        <v>#NUM!</v>
      </c>
      <c r="BJ293" s="66" t="e">
        <f t="shared" si="310"/>
        <v>#NUM!</v>
      </c>
      <c r="BK293" s="63" t="e">
        <f t="shared" si="264"/>
        <v>#NUM!</v>
      </c>
      <c r="BL293" s="51">
        <f t="shared" si="311"/>
        <v>-0.60506398107863579</v>
      </c>
      <c r="BM293" s="63">
        <f t="shared" si="312"/>
        <v>72.53800366672742</v>
      </c>
      <c r="BO293" s="32">
        <f t="shared" si="313"/>
        <v>0</v>
      </c>
      <c r="BP293" s="32">
        <f t="shared" si="314"/>
        <v>0</v>
      </c>
    </row>
    <row r="294" spans="14:68" x14ac:dyDescent="0.25">
      <c r="N294" s="11">
        <v>76</v>
      </c>
      <c r="O294" s="52">
        <f t="shared" si="315"/>
        <v>5754.399373371567</v>
      </c>
      <c r="P294" s="50" t="str">
        <f t="shared" si="265"/>
        <v>40.9090909090909</v>
      </c>
      <c r="Q294" s="18" t="str">
        <f t="shared" si="266"/>
        <v>1+18.625796336515i</v>
      </c>
      <c r="R294" s="18">
        <f t="shared" si="277"/>
        <v>18.652621509303607</v>
      </c>
      <c r="S294" s="18">
        <f t="shared" si="278"/>
        <v>1.5171588444132518</v>
      </c>
      <c r="T294" s="18" t="str">
        <f t="shared" si="267"/>
        <v>1+0.0289247660755293i</v>
      </c>
      <c r="U294" s="18">
        <f t="shared" si="279"/>
        <v>1.0004182335865957</v>
      </c>
      <c r="V294" s="18">
        <f t="shared" si="280"/>
        <v>2.8916703563466258E-2</v>
      </c>
      <c r="W294" s="32" t="str">
        <f t="shared" si="268"/>
        <v>1-0.0601846044123643i</v>
      </c>
      <c r="X294" s="18">
        <f t="shared" si="281"/>
        <v>1.0018094562381974</v>
      </c>
      <c r="Y294" s="18">
        <f t="shared" si="282"/>
        <v>-6.0112095309442351E-2</v>
      </c>
      <c r="Z294" s="32" t="str">
        <f t="shared" si="269"/>
        <v>0.999470190205628+0.0598700121342757i</v>
      </c>
      <c r="AA294" s="18">
        <f t="shared" si="283"/>
        <v>1.0012617437326927</v>
      </c>
      <c r="AB294" s="18">
        <f t="shared" si="284"/>
        <v>5.9830255649912942E-2</v>
      </c>
      <c r="AC294" s="68" t="str">
        <f t="shared" si="285"/>
        <v>-0.0820600954358095-2.19379194615862i</v>
      </c>
      <c r="AD294" s="66">
        <f t="shared" si="286"/>
        <v>6.8299810637876002</v>
      </c>
      <c r="AE294" s="63">
        <f t="shared" si="287"/>
        <v>-92.14218405905487</v>
      </c>
      <c r="AF294" s="51" t="e">
        <f t="shared" si="288"/>
        <v>#NUM!</v>
      </c>
      <c r="AG294" s="51" t="str">
        <f t="shared" si="270"/>
        <v>1+84.363901053627i</v>
      </c>
      <c r="AH294" s="51">
        <f t="shared" si="289"/>
        <v>84.369827551004093</v>
      </c>
      <c r="AI294" s="51">
        <f t="shared" si="290"/>
        <v>1.5589434708101935</v>
      </c>
      <c r="AJ294" s="51" t="str">
        <f t="shared" si="271"/>
        <v>1+0.0289247660755293i</v>
      </c>
      <c r="AK294" s="51">
        <f t="shared" si="291"/>
        <v>1.0004182335865957</v>
      </c>
      <c r="AL294" s="51">
        <f t="shared" si="292"/>
        <v>2.8916703563466258E-2</v>
      </c>
      <c r="AM294" s="51" t="e">
        <f t="shared" si="272"/>
        <v>#NUM!</v>
      </c>
      <c r="AN294" s="51" t="e">
        <f t="shared" si="293"/>
        <v>#NUM!</v>
      </c>
      <c r="AO294" s="51" t="e">
        <f t="shared" si="294"/>
        <v>#NUM!</v>
      </c>
      <c r="AP294" s="60" t="e">
        <f t="shared" si="295"/>
        <v>#NUM!</v>
      </c>
      <c r="AQ294" s="51" t="e">
        <f t="shared" si="296"/>
        <v>#NUM!</v>
      </c>
      <c r="AR294" s="63" t="e">
        <f t="shared" si="297"/>
        <v>#NUM!</v>
      </c>
      <c r="AS294" s="32" t="str">
        <f t="shared" si="273"/>
        <v>-0.00020253164556962</v>
      </c>
      <c r="AT294" s="32" t="str">
        <f t="shared" si="274"/>
        <v>0.00203666509129321i</v>
      </c>
      <c r="AU294" s="32">
        <f t="shared" si="298"/>
        <v>2.03666509129321E-3</v>
      </c>
      <c r="AV294" s="32">
        <f t="shared" si="299"/>
        <v>1.5707963267948966</v>
      </c>
      <c r="AW294" s="32" t="str">
        <f t="shared" si="275"/>
        <v>1+0.0237231349669705i</v>
      </c>
      <c r="AX294" s="32">
        <f t="shared" si="300"/>
        <v>1.0002813539862978</v>
      </c>
      <c r="AY294" s="32">
        <f t="shared" si="301"/>
        <v>2.3718686110760726E-2</v>
      </c>
      <c r="AZ294" s="32" t="str">
        <f t="shared" si="276"/>
        <v>1+4.0494672505741i</v>
      </c>
      <c r="BA294" s="32">
        <f t="shared" si="302"/>
        <v>4.1711131623910855</v>
      </c>
      <c r="BB294" s="32">
        <f t="shared" si="303"/>
        <v>1.3286940150431175</v>
      </c>
      <c r="BC294" s="60" t="str">
        <f t="shared" si="304"/>
        <v>-0.400106025663933+0.108934552666487i</v>
      </c>
      <c r="BD294" s="51">
        <f t="shared" si="305"/>
        <v>-7.6459385820219437</v>
      </c>
      <c r="BE294" s="63">
        <f t="shared" si="306"/>
        <v>164.76957871652044</v>
      </c>
      <c r="BF294" s="60" t="str">
        <f t="shared" si="307"/>
        <v>0.271812482948556+0.868810196923001i</v>
      </c>
      <c r="BG294" s="66">
        <f t="shared" si="308"/>
        <v>-0.8159575182343437</v>
      </c>
      <c r="BH294" s="63">
        <f t="shared" si="309"/>
        <v>72.62739465746553</v>
      </c>
      <c r="BI294" s="60" t="e">
        <f t="shared" si="263"/>
        <v>#NUM!</v>
      </c>
      <c r="BJ294" s="66" t="e">
        <f t="shared" si="310"/>
        <v>#NUM!</v>
      </c>
      <c r="BK294" s="63" t="e">
        <f t="shared" si="264"/>
        <v>#NUM!</v>
      </c>
      <c r="BL294" s="51">
        <f t="shared" si="311"/>
        <v>-0.8159575182343437</v>
      </c>
      <c r="BM294" s="63">
        <f t="shared" si="312"/>
        <v>72.62739465746553</v>
      </c>
      <c r="BO294" s="32">
        <f t="shared" si="313"/>
        <v>0</v>
      </c>
      <c r="BP294" s="32">
        <f t="shared" si="314"/>
        <v>0</v>
      </c>
    </row>
    <row r="295" spans="14:68" x14ac:dyDescent="0.25">
      <c r="N295" s="11">
        <v>77</v>
      </c>
      <c r="O295" s="52">
        <f t="shared" si="315"/>
        <v>5888.4365535558973</v>
      </c>
      <c r="P295" s="50" t="str">
        <f t="shared" si="265"/>
        <v>40.9090909090909</v>
      </c>
      <c r="Q295" s="18" t="str">
        <f t="shared" si="266"/>
        <v>1+19.0596468668044i</v>
      </c>
      <c r="R295" s="18">
        <f t="shared" si="277"/>
        <v>19.085862272564128</v>
      </c>
      <c r="S295" s="18">
        <f t="shared" si="278"/>
        <v>1.5183775213065234</v>
      </c>
      <c r="T295" s="18" t="str">
        <f t="shared" si="267"/>
        <v>1+0.0295985104284493i</v>
      </c>
      <c r="U295" s="18">
        <f t="shared" si="279"/>
        <v>1.0004379400140635</v>
      </c>
      <c r="V295" s="18">
        <f t="shared" si="280"/>
        <v>2.9589871495361009E-2</v>
      </c>
      <c r="W295" s="32" t="str">
        <f t="shared" si="268"/>
        <v>1-0.0615864839383619i</v>
      </c>
      <c r="X295" s="18">
        <f t="shared" si="281"/>
        <v>1.0018946526476176</v>
      </c>
      <c r="Y295" s="18">
        <f t="shared" si="282"/>
        <v>-6.1508796967908341E-2</v>
      </c>
      <c r="Z295" s="32" t="str">
        <f t="shared" si="269"/>
        <v>0.999445221039276+0.0612645638647682i</v>
      </c>
      <c r="AA295" s="18">
        <f t="shared" si="283"/>
        <v>1.0013211755694511</v>
      </c>
      <c r="AB295" s="18">
        <f t="shared" si="284"/>
        <v>6.1221966890164577E-2</v>
      </c>
      <c r="AC295" s="68" t="str">
        <f t="shared" si="285"/>
        <v>-0.087348779887297-2.14381182533834i</v>
      </c>
      <c r="AD295" s="66">
        <f t="shared" si="286"/>
        <v>6.6309370896922761</v>
      </c>
      <c r="AE295" s="63">
        <f t="shared" si="287"/>
        <v>-92.333203710864694</v>
      </c>
      <c r="AF295" s="51" t="e">
        <f t="shared" si="288"/>
        <v>#NUM!</v>
      </c>
      <c r="AG295" s="51" t="str">
        <f t="shared" si="270"/>
        <v>1+86.3289887496436i</v>
      </c>
      <c r="AH295" s="51">
        <f t="shared" si="289"/>
        <v>86.334780352625501</v>
      </c>
      <c r="AI295" s="51">
        <f t="shared" si="290"/>
        <v>1.559213250339009</v>
      </c>
      <c r="AJ295" s="51" t="str">
        <f t="shared" si="271"/>
        <v>1+0.0295985104284493i</v>
      </c>
      <c r="AK295" s="51">
        <f t="shared" si="291"/>
        <v>1.0004379400140635</v>
      </c>
      <c r="AL295" s="51">
        <f t="shared" si="292"/>
        <v>2.9589871495361009E-2</v>
      </c>
      <c r="AM295" s="51" t="e">
        <f t="shared" si="272"/>
        <v>#NUM!</v>
      </c>
      <c r="AN295" s="51" t="e">
        <f t="shared" si="293"/>
        <v>#NUM!</v>
      </c>
      <c r="AO295" s="51" t="e">
        <f t="shared" si="294"/>
        <v>#NUM!</v>
      </c>
      <c r="AP295" s="60" t="e">
        <f t="shared" si="295"/>
        <v>#NUM!</v>
      </c>
      <c r="AQ295" s="51" t="e">
        <f t="shared" si="296"/>
        <v>#NUM!</v>
      </c>
      <c r="AR295" s="63" t="e">
        <f t="shared" si="297"/>
        <v>#NUM!</v>
      </c>
      <c r="AS295" s="32" t="str">
        <f t="shared" si="273"/>
        <v>-0.00020253164556962</v>
      </c>
      <c r="AT295" s="32" t="str">
        <f t="shared" si="274"/>
        <v>0.00208410511554319i</v>
      </c>
      <c r="AU295" s="32">
        <f t="shared" si="298"/>
        <v>2.0841051155431902E-3</v>
      </c>
      <c r="AV295" s="32">
        <f t="shared" si="299"/>
        <v>1.5707963267948966</v>
      </c>
      <c r="AW295" s="32" t="str">
        <f t="shared" si="275"/>
        <v>1+0.0242757177666315i</v>
      </c>
      <c r="AX295" s="32">
        <f t="shared" si="300"/>
        <v>1.000294611838475</v>
      </c>
      <c r="AY295" s="32">
        <f t="shared" si="301"/>
        <v>2.4270950807142328E-2</v>
      </c>
      <c r="AZ295" s="32" t="str">
        <f t="shared" si="276"/>
        <v>1+4.1437914599829i</v>
      </c>
      <c r="BA295" s="32">
        <f t="shared" si="302"/>
        <v>4.2627464930285521</v>
      </c>
      <c r="BB295" s="32">
        <f t="shared" si="303"/>
        <v>1.3339989948196338</v>
      </c>
      <c r="BC295" s="60" t="str">
        <f t="shared" si="304"/>
        <v>-0.400095419765776+0.106891792802023i</v>
      </c>
      <c r="BD295" s="51">
        <f t="shared" si="305"/>
        <v>-7.6573030380820022</v>
      </c>
      <c r="BE295" s="63">
        <f t="shared" si="306"/>
        <v>165.04188923184034</v>
      </c>
      <c r="BF295" s="60" t="str">
        <f t="shared" si="307"/>
        <v>0.264103736195629+0.848392424476355i</v>
      </c>
      <c r="BG295" s="66">
        <f t="shared" si="308"/>
        <v>-1.0263659483897281</v>
      </c>
      <c r="BH295" s="63">
        <f t="shared" si="309"/>
        <v>72.708685520975649</v>
      </c>
      <c r="BI295" s="60" t="e">
        <f t="shared" si="263"/>
        <v>#NUM!</v>
      </c>
      <c r="BJ295" s="66" t="e">
        <f t="shared" si="310"/>
        <v>#NUM!</v>
      </c>
      <c r="BK295" s="63" t="e">
        <f t="shared" si="264"/>
        <v>#NUM!</v>
      </c>
      <c r="BL295" s="51">
        <f t="shared" si="311"/>
        <v>-1.0263659483897281</v>
      </c>
      <c r="BM295" s="63">
        <f t="shared" si="312"/>
        <v>72.708685520975649</v>
      </c>
      <c r="BO295" s="32">
        <f t="shared" si="313"/>
        <v>0</v>
      </c>
      <c r="BP295" s="32">
        <f t="shared" si="314"/>
        <v>0</v>
      </c>
    </row>
    <row r="296" spans="14:68" x14ac:dyDescent="0.25">
      <c r="N296" s="11">
        <v>78</v>
      </c>
      <c r="O296" s="52">
        <f t="shared" si="315"/>
        <v>6025.595860743585</v>
      </c>
      <c r="P296" s="50" t="str">
        <f t="shared" si="265"/>
        <v>40.9090909090909</v>
      </c>
      <c r="Q296" s="18" t="str">
        <f t="shared" si="266"/>
        <v>1+19.5036030741468i</v>
      </c>
      <c r="R296" s="18">
        <f t="shared" si="277"/>
        <v>19.529222536339446</v>
      </c>
      <c r="S296" s="18">
        <f t="shared" si="278"/>
        <v>1.5195686083364335</v>
      </c>
      <c r="T296" s="18" t="str">
        <f t="shared" si="267"/>
        <v>1+0.030287948303381i</v>
      </c>
      <c r="U296" s="18">
        <f t="shared" si="279"/>
        <v>1.0004585747608086</v>
      </c>
      <c r="V296" s="18">
        <f t="shared" si="280"/>
        <v>3.0278691748943574E-2</v>
      </c>
      <c r="W296" s="32" t="str">
        <f t="shared" si="268"/>
        <v>1-0.0630210174333369i</v>
      </c>
      <c r="X296" s="18">
        <f t="shared" si="281"/>
        <v>1.001983856475908</v>
      </c>
      <c r="Y296" s="18">
        <f t="shared" si="282"/>
        <v>-6.2937783243637885E-2</v>
      </c>
      <c r="Z296" s="32" t="str">
        <f t="shared" si="269"/>
        <v>0.999419075112368+0.062691598877954i</v>
      </c>
      <c r="AA296" s="18">
        <f t="shared" si="283"/>
        <v>1.0013834052291539</v>
      </c>
      <c r="AB296" s="18">
        <f t="shared" si="284"/>
        <v>6.2645958612381439E-2</v>
      </c>
      <c r="AC296" s="68" t="str">
        <f t="shared" si="285"/>
        <v>-0.0923993636872376-2.09494346209167i</v>
      </c>
      <c r="AD296" s="66">
        <f t="shared" si="286"/>
        <v>6.4318863913713775</v>
      </c>
      <c r="AE296" s="63">
        <f t="shared" si="287"/>
        <v>-92.52544507566391</v>
      </c>
      <c r="AF296" s="51" t="e">
        <f t="shared" si="288"/>
        <v>#NUM!</v>
      </c>
      <c r="AG296" s="51" t="str">
        <f t="shared" si="270"/>
        <v>1+88.3398492181944i</v>
      </c>
      <c r="AH296" s="51">
        <f t="shared" si="289"/>
        <v>88.34550899674143</v>
      </c>
      <c r="AI296" s="51">
        <f t="shared" si="290"/>
        <v>1.5594768905653138</v>
      </c>
      <c r="AJ296" s="51" t="str">
        <f t="shared" si="271"/>
        <v>1+0.030287948303381i</v>
      </c>
      <c r="AK296" s="51">
        <f t="shared" si="291"/>
        <v>1.0004585747608086</v>
      </c>
      <c r="AL296" s="51">
        <f t="shared" si="292"/>
        <v>3.0278691748943574E-2</v>
      </c>
      <c r="AM296" s="51" t="e">
        <f t="shared" si="272"/>
        <v>#NUM!</v>
      </c>
      <c r="AN296" s="51" t="e">
        <f t="shared" si="293"/>
        <v>#NUM!</v>
      </c>
      <c r="AO296" s="51" t="e">
        <f t="shared" si="294"/>
        <v>#NUM!</v>
      </c>
      <c r="AP296" s="60" t="e">
        <f t="shared" si="295"/>
        <v>#NUM!</v>
      </c>
      <c r="AQ296" s="51" t="e">
        <f t="shared" si="296"/>
        <v>#NUM!</v>
      </c>
      <c r="AR296" s="63" t="e">
        <f t="shared" si="297"/>
        <v>#NUM!</v>
      </c>
      <c r="AS296" s="32" t="str">
        <f t="shared" si="273"/>
        <v>-0.00020253164556962</v>
      </c>
      <c r="AT296" s="32" t="str">
        <f t="shared" si="274"/>
        <v>0.00213265015991181i</v>
      </c>
      <c r="AU296" s="32">
        <f t="shared" si="298"/>
        <v>2.1326501599118102E-3</v>
      </c>
      <c r="AV296" s="32">
        <f t="shared" si="299"/>
        <v>1.5707963267948966</v>
      </c>
      <c r="AW296" s="32" t="str">
        <f t="shared" si="275"/>
        <v>1+0.0248411718731794i</v>
      </c>
      <c r="AX296" s="32">
        <f t="shared" si="300"/>
        <v>1.000308494325642</v>
      </c>
      <c r="AY296" s="32">
        <f t="shared" si="301"/>
        <v>2.4836064069134144E-2</v>
      </c>
      <c r="AZ296" s="32" t="str">
        <f t="shared" si="276"/>
        <v>1+4.24031276247333i</v>
      </c>
      <c r="BA296" s="32">
        <f t="shared" si="302"/>
        <v>4.3566331408088752</v>
      </c>
      <c r="BB296" s="32">
        <f t="shared" si="303"/>
        <v>1.3391963767530608</v>
      </c>
      <c r="BC296" s="60" t="str">
        <f t="shared" si="304"/>
        <v>-0.40008431462967+0.104905684121543i</v>
      </c>
      <c r="BD296" s="51">
        <f t="shared" si="305"/>
        <v>-7.6681938825661842</v>
      </c>
      <c r="BE296" s="63">
        <f t="shared" si="306"/>
        <v>165.30729867628412</v>
      </c>
      <c r="BF296" s="60" t="str">
        <f t="shared" si="307"/>
        <v>0.256739013179706+0.828460800758849i</v>
      </c>
      <c r="BG296" s="66">
        <f t="shared" si="308"/>
        <v>-1.2363074911948067</v>
      </c>
      <c r="BH296" s="63">
        <f t="shared" si="309"/>
        <v>72.781853600620238</v>
      </c>
      <c r="BI296" s="60" t="e">
        <f t="shared" si="263"/>
        <v>#NUM!</v>
      </c>
      <c r="BJ296" s="66" t="e">
        <f t="shared" si="310"/>
        <v>#NUM!</v>
      </c>
      <c r="BK296" s="63" t="e">
        <f t="shared" si="264"/>
        <v>#NUM!</v>
      </c>
      <c r="BL296" s="51">
        <f t="shared" si="311"/>
        <v>-1.2363074911948067</v>
      </c>
      <c r="BM296" s="63">
        <f t="shared" si="312"/>
        <v>72.781853600620238</v>
      </c>
      <c r="BO296" s="32">
        <f t="shared" si="313"/>
        <v>0</v>
      </c>
      <c r="BP296" s="32">
        <f t="shared" si="314"/>
        <v>0</v>
      </c>
    </row>
    <row r="297" spans="14:68" x14ac:dyDescent="0.25">
      <c r="N297" s="11">
        <v>79</v>
      </c>
      <c r="O297" s="52">
        <f t="shared" si="315"/>
        <v>6165.9500186148289</v>
      </c>
      <c r="P297" s="50" t="str">
        <f t="shared" si="265"/>
        <v>40.9090909090909</v>
      </c>
      <c r="Q297" s="18" t="str">
        <f t="shared" si="266"/>
        <v>1+19.9579003499998i</v>
      </c>
      <c r="R297" s="18">
        <f t="shared" si="277"/>
        <v>19.982937381189039</v>
      </c>
      <c r="S297" s="18">
        <f t="shared" si="278"/>
        <v>1.5207327235071713</v>
      </c>
      <c r="T297" s="18" t="str">
        <f t="shared" si="267"/>
        <v>1+0.0309934452494115i</v>
      </c>
      <c r="U297" s="18">
        <f t="shared" si="279"/>
        <v>1.0004801815370599</v>
      </c>
      <c r="V297" s="18">
        <f t="shared" si="280"/>
        <v>3.0983526929719347E-2</v>
      </c>
      <c r="W297" s="32" t="str">
        <f t="shared" si="268"/>
        <v>1-0.064488965505937i</v>
      </c>
      <c r="X297" s="18">
        <f t="shared" si="281"/>
        <v>1.0020772558401003</v>
      </c>
      <c r="Y297" s="18">
        <f t="shared" si="282"/>
        <v>-6.4399788446956888E-2</v>
      </c>
      <c r="Z297" s="32" t="str">
        <f t="shared" si="269"/>
        <v>0.999391696965887+0.0641518738066864i</v>
      </c>
      <c r="AA297" s="18">
        <f t="shared" si="283"/>
        <v>1.0014485642694109</v>
      </c>
      <c r="AB297" s="18">
        <f t="shared" si="284"/>
        <v>6.4102972987760784E-2</v>
      </c>
      <c r="AC297" s="68" t="str">
        <f t="shared" si="285"/>
        <v>-0.0972223876136273-2.04716260977696i</v>
      </c>
      <c r="AD297" s="66">
        <f t="shared" si="286"/>
        <v>6.232830961696453</v>
      </c>
      <c r="AE297" s="63">
        <f t="shared" si="287"/>
        <v>-92.719007382879013</v>
      </c>
      <c r="AF297" s="51" t="e">
        <f t="shared" si="288"/>
        <v>#NUM!</v>
      </c>
      <c r="AG297" s="51" t="str">
        <f t="shared" si="270"/>
        <v>1+90.3975486441169i</v>
      </c>
      <c r="AH297" s="51">
        <f t="shared" si="289"/>
        <v>90.403079598349308</v>
      </c>
      <c r="AI297" s="51">
        <f t="shared" si="290"/>
        <v>1.5597345311279642</v>
      </c>
      <c r="AJ297" s="51" t="str">
        <f t="shared" si="271"/>
        <v>1+0.0309934452494115i</v>
      </c>
      <c r="AK297" s="51">
        <f t="shared" si="291"/>
        <v>1.0004801815370599</v>
      </c>
      <c r="AL297" s="51">
        <f t="shared" si="292"/>
        <v>3.0983526929719347E-2</v>
      </c>
      <c r="AM297" s="51" t="e">
        <f t="shared" si="272"/>
        <v>#NUM!</v>
      </c>
      <c r="AN297" s="51" t="e">
        <f t="shared" si="293"/>
        <v>#NUM!</v>
      </c>
      <c r="AO297" s="51" t="e">
        <f t="shared" si="294"/>
        <v>#NUM!</v>
      </c>
      <c r="AP297" s="60" t="e">
        <f t="shared" si="295"/>
        <v>#NUM!</v>
      </c>
      <c r="AQ297" s="51" t="e">
        <f t="shared" si="296"/>
        <v>#NUM!</v>
      </c>
      <c r="AR297" s="63" t="e">
        <f t="shared" si="297"/>
        <v>#NUM!</v>
      </c>
      <c r="AS297" s="32" t="str">
        <f t="shared" si="273"/>
        <v>-0.00020253164556962</v>
      </c>
      <c r="AT297" s="32" t="str">
        <f t="shared" si="274"/>
        <v>0.00218232596362419i</v>
      </c>
      <c r="AU297" s="32">
        <f t="shared" si="298"/>
        <v>2.1823259636241901E-3</v>
      </c>
      <c r="AV297" s="32">
        <f t="shared" si="299"/>
        <v>1.5707963267948966</v>
      </c>
      <c r="AW297" s="32" t="str">
        <f t="shared" si="275"/>
        <v>1+0.0254197970978663i</v>
      </c>
      <c r="AX297" s="32">
        <f t="shared" si="300"/>
        <v>1.0003230308677775</v>
      </c>
      <c r="AY297" s="32">
        <f t="shared" si="301"/>
        <v>2.5414324082675924E-2</v>
      </c>
      <c r="AZ297" s="32" t="str">
        <f t="shared" si="276"/>
        <v>1+4.33908233491761i</v>
      </c>
      <c r="BA297" s="32">
        <f t="shared" si="302"/>
        <v>4.4528233188836559</v>
      </c>
      <c r="BB297" s="32">
        <f t="shared" si="303"/>
        <v>1.3442877929048196</v>
      </c>
      <c r="BC297" s="60" t="str">
        <f t="shared" si="304"/>
        <v>-0.400072686785344+0.10297517183108i</v>
      </c>
      <c r="BD297" s="51">
        <f t="shared" si="305"/>
        <v>-7.6786306550971331</v>
      </c>
      <c r="BE297" s="63">
        <f t="shared" si="306"/>
        <v>165.56588347528756</v>
      </c>
      <c r="BF297" s="60" t="str">
        <f t="shared" si="307"/>
        <v>0.249702943336215+0.809002353509624i</v>
      </c>
      <c r="BG297" s="66">
        <f t="shared" si="308"/>
        <v>-1.4457996934006787</v>
      </c>
      <c r="BH297" s="63">
        <f t="shared" si="309"/>
        <v>72.84687609240855</v>
      </c>
      <c r="BI297" s="60" t="e">
        <f t="shared" si="263"/>
        <v>#NUM!</v>
      </c>
      <c r="BJ297" s="66" t="e">
        <f t="shared" si="310"/>
        <v>#NUM!</v>
      </c>
      <c r="BK297" s="63" t="e">
        <f t="shared" si="264"/>
        <v>#NUM!</v>
      </c>
      <c r="BL297" s="51">
        <f t="shared" si="311"/>
        <v>-1.4457996934006787</v>
      </c>
      <c r="BM297" s="63">
        <f t="shared" si="312"/>
        <v>72.84687609240855</v>
      </c>
      <c r="BO297" s="32">
        <f t="shared" si="313"/>
        <v>0</v>
      </c>
      <c r="BP297" s="32">
        <f t="shared" si="314"/>
        <v>0</v>
      </c>
    </row>
    <row r="298" spans="14:68" x14ac:dyDescent="0.25">
      <c r="N298" s="11">
        <v>80</v>
      </c>
      <c r="O298" s="52">
        <f t="shared" si="315"/>
        <v>6309.5734448019384</v>
      </c>
      <c r="P298" s="50" t="str">
        <f t="shared" si="265"/>
        <v>40.9090909090909</v>
      </c>
      <c r="Q298" s="18" t="str">
        <f t="shared" si="266"/>
        <v>1+20.4227795687924i</v>
      </c>
      <c r="R298" s="18">
        <f t="shared" si="277"/>
        <v>20.447247377470745</v>
      </c>
      <c r="S298" s="18">
        <f t="shared" si="278"/>
        <v>1.5218704714203073</v>
      </c>
      <c r="T298" s="18" t="str">
        <f t="shared" si="267"/>
        <v>1+0.03171537533036i</v>
      </c>
      <c r="U298" s="18">
        <f t="shared" si="279"/>
        <v>1.0005028061091812</v>
      </c>
      <c r="V298" s="18">
        <f t="shared" si="280"/>
        <v>3.1704747947773081E-2</v>
      </c>
      <c r="W298" s="32" t="str">
        <f t="shared" si="268"/>
        <v>1-0.0659911064816605i</v>
      </c>
      <c r="X298" s="18">
        <f t="shared" si="281"/>
        <v>1.0021750476511944</v>
      </c>
      <c r="Y298" s="18">
        <f t="shared" si="282"/>
        <v>-6.5895562738468735E-2</v>
      </c>
      <c r="Z298" s="32" t="str">
        <f t="shared" si="269"/>
        <v>0.999363028527114+0.0656461629080614i</v>
      </c>
      <c r="AA298" s="18">
        <f t="shared" si="283"/>
        <v>1.0015167904191307</v>
      </c>
      <c r="AB298" s="18">
        <f t="shared" si="284"/>
        <v>6.5593768782625919E-2</v>
      </c>
      <c r="AC298" s="68" t="str">
        <f t="shared" si="285"/>
        <v>-0.101827924924095-2.00044548890221i</v>
      </c>
      <c r="AD298" s="66">
        <f t="shared" si="286"/>
        <v>6.0337727831967651</v>
      </c>
      <c r="AE298" s="63">
        <f t="shared" si="287"/>
        <v>-92.913990477190353</v>
      </c>
      <c r="AF298" s="51" t="e">
        <f t="shared" si="288"/>
        <v>#NUM!</v>
      </c>
      <c r="AG298" s="51" t="str">
        <f t="shared" si="270"/>
        <v>1+92.5031780468832i</v>
      </c>
      <c r="AH298" s="51">
        <f t="shared" si="289"/>
        <v>92.508583108668219</v>
      </c>
      <c r="AI298" s="51">
        <f t="shared" si="290"/>
        <v>1.5599863084945036</v>
      </c>
      <c r="AJ298" s="51" t="str">
        <f t="shared" si="271"/>
        <v>1+0.03171537533036i</v>
      </c>
      <c r="AK298" s="51">
        <f t="shared" si="291"/>
        <v>1.0005028061091812</v>
      </c>
      <c r="AL298" s="51">
        <f t="shared" si="292"/>
        <v>3.1704747947773081E-2</v>
      </c>
      <c r="AM298" s="51" t="e">
        <f t="shared" si="272"/>
        <v>#NUM!</v>
      </c>
      <c r="AN298" s="51" t="e">
        <f t="shared" si="293"/>
        <v>#NUM!</v>
      </c>
      <c r="AO298" s="51" t="e">
        <f t="shared" si="294"/>
        <v>#NUM!</v>
      </c>
      <c r="AP298" s="60" t="e">
        <f t="shared" si="295"/>
        <v>#NUM!</v>
      </c>
      <c r="AQ298" s="51" t="e">
        <f t="shared" si="296"/>
        <v>#NUM!</v>
      </c>
      <c r="AR298" s="63" t="e">
        <f t="shared" si="297"/>
        <v>#NUM!</v>
      </c>
      <c r="AS298" s="32" t="str">
        <f t="shared" si="273"/>
        <v>-0.00020253164556962</v>
      </c>
      <c r="AT298" s="32" t="str">
        <f t="shared" si="274"/>
        <v>0.00223315886544898i</v>
      </c>
      <c r="AU298" s="32">
        <f t="shared" si="298"/>
        <v>2.2331588654489801E-3</v>
      </c>
      <c r="AV298" s="32">
        <f t="shared" si="299"/>
        <v>1.5707963267948966</v>
      </c>
      <c r="AW298" s="32" t="str">
        <f t="shared" si="275"/>
        <v>1+0.0260119002354452i</v>
      </c>
      <c r="AX298" s="32">
        <f t="shared" si="300"/>
        <v>1.0003382522696305</v>
      </c>
      <c r="AY298" s="32">
        <f t="shared" si="301"/>
        <v>2.6006035901104629E-2</v>
      </c>
      <c r="AZ298" s="32" t="str">
        <f t="shared" si="276"/>
        <v>1+4.4401525462504i</v>
      </c>
      <c r="BA298" s="32">
        <f t="shared" si="302"/>
        <v>4.551368435314143</v>
      </c>
      <c r="BB298" s="32">
        <f t="shared" si="303"/>
        <v>1.3492748864828814</v>
      </c>
      <c r="BC298" s="60" t="str">
        <f t="shared" si="304"/>
        <v>-0.400060511661996+0.101099230490945i</v>
      </c>
      <c r="BD298" s="51">
        <f t="shared" si="305"/>
        <v>-7.6886322244126166</v>
      </c>
      <c r="BE298" s="63">
        <f t="shared" si="306"/>
        <v>165.81772029946339</v>
      </c>
      <c r="BF298" s="60" t="str">
        <f t="shared" si="307"/>
        <v>0.242980831313708+0.790004520989834i</v>
      </c>
      <c r="BG298" s="66">
        <f t="shared" si="308"/>
        <v>-1.6548594412158559</v>
      </c>
      <c r="BH298" s="63">
        <f t="shared" si="309"/>
        <v>72.90372982227305</v>
      </c>
      <c r="BI298" s="60" t="e">
        <f t="shared" si="263"/>
        <v>#NUM!</v>
      </c>
      <c r="BJ298" s="66" t="e">
        <f t="shared" si="310"/>
        <v>#NUM!</v>
      </c>
      <c r="BK298" s="63" t="e">
        <f t="shared" si="264"/>
        <v>#NUM!</v>
      </c>
      <c r="BL298" s="51">
        <f t="shared" si="311"/>
        <v>-1.6548594412158559</v>
      </c>
      <c r="BM298" s="63">
        <f t="shared" si="312"/>
        <v>72.90372982227305</v>
      </c>
      <c r="BO298" s="32">
        <f t="shared" si="313"/>
        <v>0</v>
      </c>
      <c r="BP298" s="32">
        <f t="shared" si="314"/>
        <v>0</v>
      </c>
    </row>
    <row r="299" spans="14:68" x14ac:dyDescent="0.25">
      <c r="N299" s="11">
        <v>81</v>
      </c>
      <c r="O299" s="52">
        <f t="shared" si="315"/>
        <v>6456.5422903465615</v>
      </c>
      <c r="P299" s="50" t="str">
        <f t="shared" si="265"/>
        <v>40.9090909090909</v>
      </c>
      <c r="Q299" s="18" t="str">
        <f t="shared" si="266"/>
        <v>1+20.8984872156398i</v>
      </c>
      <c r="R299" s="18">
        <f t="shared" si="277"/>
        <v>20.922398712916745</v>
      </c>
      <c r="S299" s="18">
        <f t="shared" si="278"/>
        <v>1.5229824435359052</v>
      </c>
      <c r="T299" s="18" t="str">
        <f t="shared" si="267"/>
        <v>1+0.0324541213231114i</v>
      </c>
      <c r="U299" s="18">
        <f t="shared" si="279"/>
        <v>1.0005264963961999</v>
      </c>
      <c r="V299" s="18">
        <f t="shared" si="280"/>
        <v>3.2442734201117554E-2</v>
      </c>
      <c r="W299" s="32" t="str">
        <f t="shared" si="268"/>
        <v>1-0.0675282368155364i</v>
      </c>
      <c r="X299" s="18">
        <f t="shared" si="281"/>
        <v>1.0022774380217361</v>
      </c>
      <c r="Y299" s="18">
        <f t="shared" si="282"/>
        <v>-6.74258724099671E-2</v>
      </c>
      <c r="Z299" s="32" t="str">
        <f t="shared" si="269"/>
        <v>0.999333008986448+0.0671752584739401i</v>
      </c>
      <c r="AA299" s="18">
        <f t="shared" si="283"/>
        <v>1.0015882278665964</v>
      </c>
      <c r="AB299" s="18">
        <f t="shared" si="284"/>
        <v>6.7119121695974907E-2</v>
      </c>
      <c r="AC299" s="68" t="str">
        <f t="shared" si="285"/>
        <v>-0.10622560140675-1.95476878176876i</v>
      </c>
      <c r="AD299" s="66">
        <f t="shared" si="286"/>
        <v>5.8347138320885659</v>
      </c>
      <c r="AE299" s="63">
        <f t="shared" si="287"/>
        <v>-93.110494858422811</v>
      </c>
      <c r="AF299" s="51" t="e">
        <f t="shared" si="288"/>
        <v>#NUM!</v>
      </c>
      <c r="AG299" s="51" t="str">
        <f t="shared" si="270"/>
        <v>1+94.6578538590747i</v>
      </c>
      <c r="AH299" s="51">
        <f t="shared" si="289"/>
        <v>94.663135893577618</v>
      </c>
      <c r="AI299" s="51">
        <f t="shared" si="290"/>
        <v>1.5602323560328661</v>
      </c>
      <c r="AJ299" s="51" t="str">
        <f t="shared" si="271"/>
        <v>1+0.0324541213231114i</v>
      </c>
      <c r="AK299" s="51">
        <f t="shared" si="291"/>
        <v>1.0005264963961999</v>
      </c>
      <c r="AL299" s="51">
        <f t="shared" si="292"/>
        <v>3.2442734201117554E-2</v>
      </c>
      <c r="AM299" s="51" t="e">
        <f t="shared" si="272"/>
        <v>#NUM!</v>
      </c>
      <c r="AN299" s="51" t="e">
        <f t="shared" si="293"/>
        <v>#NUM!</v>
      </c>
      <c r="AO299" s="51" t="e">
        <f t="shared" si="294"/>
        <v>#NUM!</v>
      </c>
      <c r="AP299" s="60" t="e">
        <f t="shared" si="295"/>
        <v>#NUM!</v>
      </c>
      <c r="AQ299" s="51" t="e">
        <f t="shared" si="296"/>
        <v>#NUM!</v>
      </c>
      <c r="AR299" s="63" t="e">
        <f t="shared" si="297"/>
        <v>#NUM!</v>
      </c>
      <c r="AS299" s="32" t="str">
        <f t="shared" si="273"/>
        <v>-0.00020253164556962</v>
      </c>
      <c r="AT299" s="32" t="str">
        <f t="shared" si="274"/>
        <v>0.00228517581766358i</v>
      </c>
      <c r="AU299" s="32">
        <f t="shared" si="298"/>
        <v>2.28517581766358E-3</v>
      </c>
      <c r="AV299" s="32">
        <f t="shared" si="299"/>
        <v>1.5707963267948966</v>
      </c>
      <c r="AW299" s="32" t="str">
        <f t="shared" si="275"/>
        <v>1+0.0266177952268372i</v>
      </c>
      <c r="AX299" s="32">
        <f t="shared" si="300"/>
        <v>1.0003541907858127</v>
      </c>
      <c r="AY299" s="32">
        <f t="shared" si="301"/>
        <v>2.661151159953476E-2</v>
      </c>
      <c r="AZ299" s="32" t="str">
        <f t="shared" si="276"/>
        <v>1+4.54357698523559i</v>
      </c>
      <c r="BA299" s="32">
        <f t="shared" si="302"/>
        <v>4.6523211218447225</v>
      </c>
      <c r="BB299" s="32">
        <f t="shared" si="303"/>
        <v>1.3541593089875852</v>
      </c>
      <c r="BC299" s="60" t="str">
        <f t="shared" si="304"/>
        <v>-0.400047763536982+0.0992768634632072i</v>
      </c>
      <c r="BD299" s="51">
        <f t="shared" si="305"/>
        <v>-7.6982168052116995</v>
      </c>
      <c r="BE299" s="63">
        <f t="shared" si="306"/>
        <v>166.06288589222385</v>
      </c>
      <c r="BF299" s="60" t="str">
        <f t="shared" si="307"/>
        <v>0.236558627722938+0.771455134851348i</v>
      </c>
      <c r="BG299" s="66">
        <f t="shared" si="308"/>
        <v>-1.8635029731231378</v>
      </c>
      <c r="BH299" s="63">
        <f t="shared" si="309"/>
        <v>72.95239103380105</v>
      </c>
      <c r="BI299" s="60" t="e">
        <f t="shared" si="263"/>
        <v>#NUM!</v>
      </c>
      <c r="BJ299" s="66" t="e">
        <f t="shared" si="310"/>
        <v>#NUM!</v>
      </c>
      <c r="BK299" s="63" t="e">
        <f t="shared" si="264"/>
        <v>#NUM!</v>
      </c>
      <c r="BL299" s="51">
        <f t="shared" si="311"/>
        <v>-1.8635029731231378</v>
      </c>
      <c r="BM299" s="63">
        <f t="shared" si="312"/>
        <v>72.95239103380105</v>
      </c>
      <c r="BO299" s="32">
        <f t="shared" si="313"/>
        <v>0</v>
      </c>
      <c r="BP299" s="32">
        <f t="shared" si="314"/>
        <v>0</v>
      </c>
    </row>
    <row r="300" spans="14:68" x14ac:dyDescent="0.25">
      <c r="N300" s="11">
        <v>82</v>
      </c>
      <c r="O300" s="52">
        <f t="shared" si="315"/>
        <v>6606.9344800759654</v>
      </c>
      <c r="P300" s="50" t="str">
        <f t="shared" si="265"/>
        <v>40.9090909090909</v>
      </c>
      <c r="Q300" s="18" t="str">
        <f t="shared" si="266"/>
        <v>1+21.3852755170331i</v>
      </c>
      <c r="R300" s="18">
        <f t="shared" si="277"/>
        <v>21.408643323186439</v>
      </c>
      <c r="S300" s="18">
        <f t="shared" si="278"/>
        <v>1.5240692184305802</v>
      </c>
      <c r="T300" s="18" t="str">
        <f t="shared" si="267"/>
        <v>1+0.0332100749205692i</v>
      </c>
      <c r="U300" s="18">
        <f t="shared" si="279"/>
        <v>1.0005513025708526</v>
      </c>
      <c r="V300" s="18">
        <f t="shared" si="280"/>
        <v>3.3197873762595399E-2</v>
      </c>
      <c r="W300" s="32" t="str">
        <f t="shared" si="268"/>
        <v>1-0.0691011715144135i</v>
      </c>
      <c r="X300" s="18">
        <f t="shared" si="281"/>
        <v>1.002384642691948</v>
      </c>
      <c r="Y300" s="18">
        <f t="shared" si="282"/>
        <v>-6.8991500165742986E-2</v>
      </c>
      <c r="Z300" s="32" t="str">
        <f t="shared" si="269"/>
        <v>0.999301574668416+0.0687399712510312i</v>
      </c>
      <c r="AA300" s="18">
        <f t="shared" si="283"/>
        <v>1.0016630275608502</v>
      </c>
      <c r="AB300" s="18">
        <f t="shared" si="284"/>
        <v>6.8679824701446943E-2</v>
      </c>
      <c r="AC300" s="68" t="str">
        <f t="shared" si="285"/>
        <v>-0.110424614597226-1.9101096268899i</v>
      </c>
      <c r="AD300" s="66">
        <f t="shared" si="286"/>
        <v>5.6356560822865074</v>
      </c>
      <c r="AE300" s="63">
        <f t="shared" si="287"/>
        <v>-93.30862172133385</v>
      </c>
      <c r="AF300" s="51" t="e">
        <f t="shared" si="288"/>
        <v>#NUM!</v>
      </c>
      <c r="AG300" s="51" t="str">
        <f t="shared" si="270"/>
        <v>1+96.8627185183267i</v>
      </c>
      <c r="AH300" s="51">
        <f t="shared" si="289"/>
        <v>96.867880325526841</v>
      </c>
      <c r="AI300" s="51">
        <f t="shared" si="290"/>
        <v>1.5604728040814804</v>
      </c>
      <c r="AJ300" s="51" t="str">
        <f t="shared" si="271"/>
        <v>1+0.0332100749205692i</v>
      </c>
      <c r="AK300" s="51">
        <f t="shared" si="291"/>
        <v>1.0005513025708526</v>
      </c>
      <c r="AL300" s="51">
        <f t="shared" si="292"/>
        <v>3.3197873762595399E-2</v>
      </c>
      <c r="AM300" s="51" t="e">
        <f t="shared" si="272"/>
        <v>#NUM!</v>
      </c>
      <c r="AN300" s="51" t="e">
        <f t="shared" si="293"/>
        <v>#NUM!</v>
      </c>
      <c r="AO300" s="51" t="e">
        <f t="shared" si="294"/>
        <v>#NUM!</v>
      </c>
      <c r="AP300" s="60" t="e">
        <f t="shared" si="295"/>
        <v>#NUM!</v>
      </c>
      <c r="AQ300" s="51" t="e">
        <f t="shared" si="296"/>
        <v>#NUM!</v>
      </c>
      <c r="AR300" s="63" t="e">
        <f t="shared" si="297"/>
        <v>#NUM!</v>
      </c>
      <c r="AS300" s="32" t="str">
        <f t="shared" si="273"/>
        <v>-0.00020253164556962</v>
      </c>
      <c r="AT300" s="32" t="str">
        <f t="shared" si="274"/>
        <v>0.00233840440034458i</v>
      </c>
      <c r="AU300" s="32">
        <f t="shared" si="298"/>
        <v>2.3384044003445801E-3</v>
      </c>
      <c r="AV300" s="32">
        <f t="shared" si="299"/>
        <v>1.5707963267948966</v>
      </c>
      <c r="AW300" s="32" t="str">
        <f t="shared" si="275"/>
        <v>1+0.0272378033255866i</v>
      </c>
      <c r="AX300" s="32">
        <f t="shared" si="300"/>
        <v>1.0003708801889444</v>
      </c>
      <c r="AY300" s="32">
        <f t="shared" si="301"/>
        <v>2.7231070432435913E-2</v>
      </c>
      <c r="AZ300" s="32" t="str">
        <f t="shared" si="276"/>
        <v>1+4.64941048887969i</v>
      </c>
      <c r="BA300" s="32">
        <f t="shared" si="302"/>
        <v>4.7557352632484156</v>
      </c>
      <c r="BB300" s="32">
        <f t="shared" si="303"/>
        <v>1.3589427175359825</v>
      </c>
      <c r="BC300" s="60" t="str">
        <f t="shared" si="304"/>
        <v>-0.400034415482102+0.0975071023738247i</v>
      </c>
      <c r="BD300" s="51">
        <f t="shared" si="305"/>
        <v>-7.7074019753500753</v>
      </c>
      <c r="BE300" s="63">
        <f t="shared" si="306"/>
        <v>166.30145690744851</v>
      </c>
      <c r="BF300" s="60" t="str">
        <f t="shared" si="307"/>
        <v>0.230422901089619+0.753342403899515i</v>
      </c>
      <c r="BG300" s="66">
        <f t="shared" si="308"/>
        <v>-2.0717458930635733</v>
      </c>
      <c r="BH300" s="63">
        <f t="shared" si="309"/>
        <v>72.992835186114675</v>
      </c>
      <c r="BI300" s="60" t="e">
        <f t="shared" si="263"/>
        <v>#NUM!</v>
      </c>
      <c r="BJ300" s="66" t="e">
        <f t="shared" si="310"/>
        <v>#NUM!</v>
      </c>
      <c r="BK300" s="63" t="e">
        <f t="shared" si="264"/>
        <v>#NUM!</v>
      </c>
      <c r="BL300" s="51">
        <f t="shared" si="311"/>
        <v>-2.0717458930635733</v>
      </c>
      <c r="BM300" s="63">
        <f t="shared" si="312"/>
        <v>72.992835186114675</v>
      </c>
      <c r="BO300" s="32">
        <f t="shared" si="313"/>
        <v>0</v>
      </c>
      <c r="BP300" s="32">
        <f t="shared" si="314"/>
        <v>0</v>
      </c>
    </row>
    <row r="301" spans="14:68" x14ac:dyDescent="0.25">
      <c r="N301" s="11">
        <v>83</v>
      </c>
      <c r="O301" s="52">
        <f t="shared" si="315"/>
        <v>6760.8297539198229</v>
      </c>
      <c r="P301" s="50" t="str">
        <f t="shared" si="265"/>
        <v>40.9090909090909</v>
      </c>
      <c r="Q301" s="18" t="str">
        <f t="shared" si="266"/>
        <v>1+21.8834025745732i</v>
      </c>
      <c r="R301" s="18">
        <f t="shared" si="277"/>
        <v>21.906239025465712</v>
      </c>
      <c r="S301" s="18">
        <f t="shared" si="278"/>
        <v>1.5251313620523863</v>
      </c>
      <c r="T301" s="18" t="str">
        <f t="shared" si="267"/>
        <v>1+0.0339836369393373i</v>
      </c>
      <c r="U301" s="18">
        <f t="shared" si="279"/>
        <v>1.0005772771653496</v>
      </c>
      <c r="V301" s="18">
        <f t="shared" si="280"/>
        <v>3.397056357036797E-2</v>
      </c>
      <c r="W301" s="32" t="str">
        <f t="shared" si="268"/>
        <v>1-0.0707107445690898i</v>
      </c>
      <c r="X301" s="18">
        <f t="shared" si="281"/>
        <v>1.0024968874752256</v>
      </c>
      <c r="Y301" s="18">
        <f t="shared" si="282"/>
        <v>-7.0593245403882926E-2</v>
      </c>
      <c r="Z301" s="32" t="str">
        <f t="shared" si="269"/>
        <v>0.999268658896616+0.0703411308707607i</v>
      </c>
      <c r="AA301" s="18">
        <f t="shared" si="283"/>
        <v>1.0017413475270047</v>
      </c>
      <c r="AB301" s="18">
        <f t="shared" si="284"/>
        <v>7.0276688393573691E-2</v>
      </c>
      <c r="AC301" s="68" t="str">
        <f t="shared" si="285"/>
        <v>-0.114433752192789-1.86644561321207i</v>
      </c>
      <c r="AD301" s="66">
        <f t="shared" si="286"/>
        <v>5.4366015094051363</v>
      </c>
      <c r="AE301" s="63">
        <f t="shared" si="287"/>
        <v>-93.508472995259055</v>
      </c>
      <c r="AF301" s="51" t="e">
        <f t="shared" si="288"/>
        <v>#NUM!</v>
      </c>
      <c r="AG301" s="51" t="str">
        <f t="shared" si="270"/>
        <v>1+99.118941073067i</v>
      </c>
      <c r="AH301" s="51">
        <f t="shared" si="289"/>
        <v>99.123985389239323</v>
      </c>
      <c r="AI301" s="51">
        <f t="shared" si="290"/>
        <v>1.5607077800178082</v>
      </c>
      <c r="AJ301" s="51" t="str">
        <f t="shared" si="271"/>
        <v>1+0.0339836369393373i</v>
      </c>
      <c r="AK301" s="51">
        <f t="shared" si="291"/>
        <v>1.0005772771653496</v>
      </c>
      <c r="AL301" s="51">
        <f t="shared" si="292"/>
        <v>3.397056357036797E-2</v>
      </c>
      <c r="AM301" s="51" t="e">
        <f t="shared" si="272"/>
        <v>#NUM!</v>
      </c>
      <c r="AN301" s="51" t="e">
        <f t="shared" si="293"/>
        <v>#NUM!</v>
      </c>
      <c r="AO301" s="51" t="e">
        <f t="shared" si="294"/>
        <v>#NUM!</v>
      </c>
      <c r="AP301" s="60" t="e">
        <f t="shared" si="295"/>
        <v>#NUM!</v>
      </c>
      <c r="AQ301" s="51" t="e">
        <f t="shared" si="296"/>
        <v>#NUM!</v>
      </c>
      <c r="AR301" s="63" t="e">
        <f t="shared" si="297"/>
        <v>#NUM!</v>
      </c>
      <c r="AS301" s="32" t="str">
        <f t="shared" si="273"/>
        <v>-0.00020253164556962</v>
      </c>
      <c r="AT301" s="32" t="str">
        <f t="shared" si="274"/>
        <v>0.00239287283599109i</v>
      </c>
      <c r="AU301" s="32">
        <f t="shared" si="298"/>
        <v>2.39287283599109E-3</v>
      </c>
      <c r="AV301" s="32">
        <f t="shared" si="299"/>
        <v>1.5707963267948966</v>
      </c>
      <c r="AW301" s="32" t="str">
        <f t="shared" si="275"/>
        <v>1+0.0278722532681942i</v>
      </c>
      <c r="AX301" s="32">
        <f t="shared" si="300"/>
        <v>1.0003883558409936</v>
      </c>
      <c r="AY301" s="32">
        <f t="shared" si="301"/>
        <v>2.7865038994455953E-2</v>
      </c>
      <c r="AZ301" s="32" t="str">
        <f t="shared" si="276"/>
        <v>1+4.75770917150722i</v>
      </c>
      <c r="BA301" s="32">
        <f t="shared" si="302"/>
        <v>4.8616660272630741</v>
      </c>
      <c r="BB301" s="32">
        <f t="shared" si="303"/>
        <v>1.36362677235856</v>
      </c>
      <c r="BC301" s="60" t="str">
        <f t="shared" si="304"/>
        <v>-0.400020439307447+0.0957890065890915i</v>
      </c>
      <c r="BD301" s="51">
        <f t="shared" si="305"/>
        <v>-7.7162046933018082</v>
      </c>
      <c r="BE301" s="63">
        <f t="shared" si="306"/>
        <v>166.53350975684236</v>
      </c>
      <c r="BF301" s="60" t="str">
        <f t="shared" si="307"/>
        <v>0.224560810965911+0.73565489869774i</v>
      </c>
      <c r="BG301" s="66">
        <f t="shared" si="308"/>
        <v>-2.2796031838966702</v>
      </c>
      <c r="BH301" s="63">
        <f t="shared" si="309"/>
        <v>73.02503676158328</v>
      </c>
      <c r="BI301" s="60" t="e">
        <f t="shared" si="263"/>
        <v>#NUM!</v>
      </c>
      <c r="BJ301" s="66" t="e">
        <f t="shared" si="310"/>
        <v>#NUM!</v>
      </c>
      <c r="BK301" s="63" t="e">
        <f t="shared" si="264"/>
        <v>#NUM!</v>
      </c>
      <c r="BL301" s="51">
        <f t="shared" si="311"/>
        <v>-2.2796031838966702</v>
      </c>
      <c r="BM301" s="63">
        <f t="shared" si="312"/>
        <v>73.02503676158328</v>
      </c>
      <c r="BO301" s="32">
        <f t="shared" si="313"/>
        <v>0</v>
      </c>
      <c r="BP301" s="32">
        <f t="shared" si="314"/>
        <v>0</v>
      </c>
    </row>
    <row r="302" spans="14:68" x14ac:dyDescent="0.25">
      <c r="N302" s="11">
        <v>84</v>
      </c>
      <c r="O302" s="52">
        <f t="shared" si="315"/>
        <v>6918.3097091893687</v>
      </c>
      <c r="P302" s="50" t="str">
        <f t="shared" si="265"/>
        <v>40.9090909090909</v>
      </c>
      <c r="Q302" s="18" t="str">
        <f t="shared" si="266"/>
        <v>1+22.3931325018194i</v>
      </c>
      <c r="R302" s="18">
        <f t="shared" si="277"/>
        <v>22.415449655182929</v>
      </c>
      <c r="S302" s="18">
        <f t="shared" si="278"/>
        <v>1.5261694279724269</v>
      </c>
      <c r="T302" s="18" t="str">
        <f t="shared" si="267"/>
        <v>1+0.0347752175322372i</v>
      </c>
      <c r="U302" s="18">
        <f t="shared" si="279"/>
        <v>1.0006044751820844</v>
      </c>
      <c r="V302" s="18">
        <f t="shared" si="280"/>
        <v>3.4761209622016932E-2</v>
      </c>
      <c r="W302" s="32" t="str">
        <f t="shared" si="268"/>
        <v>1-0.0723578093965039i</v>
      </c>
      <c r="X302" s="18">
        <f t="shared" si="281"/>
        <v>1.0026144087238427</v>
      </c>
      <c r="Y302" s="18">
        <f t="shared" si="282"/>
        <v>-7.2231924497104291E-2</v>
      </c>
      <c r="Z302" s="32" t="str">
        <f t="shared" si="269"/>
        <v>0.999234191852284+0.0719795862891528i</v>
      </c>
      <c r="AA302" s="18">
        <f t="shared" si="283"/>
        <v>1.0018233531960836</v>
      </c>
      <c r="AB302" s="18">
        <f t="shared" si="284"/>
        <v>7.191054133815783E-2</v>
      </c>
      <c r="AC302" s="68" t="str">
        <f t="shared" si="285"/>
        <v>-0.118261409693518-1.82375477416401i</v>
      </c>
      <c r="AD302" s="66">
        <f t="shared" si="286"/>
        <v>5.2375520947570777</v>
      </c>
      <c r="AE302" s="63">
        <f t="shared" si="287"/>
        <v>-93.710151383573219</v>
      </c>
      <c r="AF302" s="51" t="e">
        <f t="shared" si="288"/>
        <v>#NUM!</v>
      </c>
      <c r="AG302" s="51" t="str">
        <f t="shared" si="270"/>
        <v>1+101.427717802358i</v>
      </c>
      <c r="AH302" s="51">
        <f t="shared" si="289"/>
        <v>101.43264730152107</v>
      </c>
      <c r="AI302" s="51">
        <f t="shared" si="290"/>
        <v>1.5609374083253504</v>
      </c>
      <c r="AJ302" s="51" t="str">
        <f t="shared" si="271"/>
        <v>1+0.0347752175322372i</v>
      </c>
      <c r="AK302" s="51">
        <f t="shared" si="291"/>
        <v>1.0006044751820844</v>
      </c>
      <c r="AL302" s="51">
        <f t="shared" si="292"/>
        <v>3.4761209622016932E-2</v>
      </c>
      <c r="AM302" s="51" t="e">
        <f t="shared" si="272"/>
        <v>#NUM!</v>
      </c>
      <c r="AN302" s="51" t="e">
        <f t="shared" si="293"/>
        <v>#NUM!</v>
      </c>
      <c r="AO302" s="51" t="e">
        <f t="shared" si="294"/>
        <v>#NUM!</v>
      </c>
      <c r="AP302" s="60" t="e">
        <f t="shared" si="295"/>
        <v>#NUM!</v>
      </c>
      <c r="AQ302" s="51" t="e">
        <f t="shared" si="296"/>
        <v>#NUM!</v>
      </c>
      <c r="AR302" s="63" t="e">
        <f t="shared" si="297"/>
        <v>#NUM!</v>
      </c>
      <c r="AS302" s="32" t="str">
        <f t="shared" si="273"/>
        <v>-0.00020253164556962</v>
      </c>
      <c r="AT302" s="32" t="str">
        <f t="shared" si="274"/>
        <v>0.00244861000448865i</v>
      </c>
      <c r="AU302" s="32">
        <f t="shared" si="298"/>
        <v>2.4486100044886498E-3</v>
      </c>
      <c r="AV302" s="32">
        <f t="shared" si="299"/>
        <v>1.5707963267948966</v>
      </c>
      <c r="AW302" s="32" t="str">
        <f t="shared" si="275"/>
        <v>1+0.0285214814484175i</v>
      </c>
      <c r="AX302" s="32">
        <f t="shared" si="300"/>
        <v>1.0004066547679562</v>
      </c>
      <c r="AY302" s="32">
        <f t="shared" si="301"/>
        <v>2.8513751384533485E-2</v>
      </c>
      <c r="AZ302" s="32" t="str">
        <f t="shared" si="276"/>
        <v>1+4.86853045451321i</v>
      </c>
      <c r="BA302" s="32">
        <f t="shared" si="302"/>
        <v>4.9701698951366442</v>
      </c>
      <c r="BB302" s="32">
        <f t="shared" si="303"/>
        <v>1.3682131344619672</v>
      </c>
      <c r="BC302" s="60" t="str">
        <f t="shared" si="304"/>
        <v>-0.400005805502643+0.0941216627060738i</v>
      </c>
      <c r="BD302" s="51">
        <f t="shared" si="305"/>
        <v>-7.7246413158142477</v>
      </c>
      <c r="BE302" s="63">
        <f t="shared" si="306"/>
        <v>166.75912046661705</v>
      </c>
      <c r="BF302" s="60" t="str">
        <f t="shared" si="307"/>
        <v>0.21896008215679+0.718381536964448i</v>
      </c>
      <c r="BG302" s="66">
        <f t="shared" si="308"/>
        <v>-2.4870892210571665</v>
      </c>
      <c r="BH302" s="63">
        <f t="shared" si="309"/>
        <v>73.048969083043886</v>
      </c>
      <c r="BI302" s="60" t="e">
        <f t="shared" si="263"/>
        <v>#NUM!</v>
      </c>
      <c r="BJ302" s="66" t="e">
        <f t="shared" si="310"/>
        <v>#NUM!</v>
      </c>
      <c r="BK302" s="63" t="e">
        <f t="shared" si="264"/>
        <v>#NUM!</v>
      </c>
      <c r="BL302" s="51">
        <f t="shared" si="311"/>
        <v>-2.4870892210571665</v>
      </c>
      <c r="BM302" s="63">
        <f t="shared" si="312"/>
        <v>73.048969083043886</v>
      </c>
      <c r="BO302" s="32">
        <f t="shared" si="313"/>
        <v>0</v>
      </c>
      <c r="BP302" s="32">
        <f t="shared" si="314"/>
        <v>0</v>
      </c>
    </row>
    <row r="303" spans="14:68" x14ac:dyDescent="0.25">
      <c r="N303" s="11">
        <v>85</v>
      </c>
      <c r="O303" s="52">
        <f t="shared" si="315"/>
        <v>7079.4578438413828</v>
      </c>
      <c r="P303" s="50" t="str">
        <f t="shared" si="265"/>
        <v>40.9090909090909</v>
      </c>
      <c r="Q303" s="18" t="str">
        <f t="shared" si="266"/>
        <v>1+22.9147355643261i</v>
      </c>
      <c r="R303" s="18">
        <f t="shared" si="277"/>
        <v>22.936545205915198</v>
      </c>
      <c r="S303" s="18">
        <f t="shared" si="278"/>
        <v>1.5271839576331008</v>
      </c>
      <c r="T303" s="18" t="str">
        <f t="shared" si="267"/>
        <v>1+0.0355852364057771i</v>
      </c>
      <c r="U303" s="18">
        <f t="shared" si="279"/>
        <v>1.0006329542095118</v>
      </c>
      <c r="V303" s="18">
        <f t="shared" si="280"/>
        <v>3.5570227172288388E-2</v>
      </c>
      <c r="W303" s="32" t="str">
        <f t="shared" si="268"/>
        <v>1-0.0740432392922289i</v>
      </c>
      <c r="X303" s="18">
        <f t="shared" si="281"/>
        <v>1.0027374538157465</v>
      </c>
      <c r="Y303" s="18">
        <f t="shared" si="282"/>
        <v>-7.3908371072646556E-2</v>
      </c>
      <c r="Z303" s="32" t="str">
        <f t="shared" si="269"/>
        <v>0.999198100426196+0.0736562062369578i</v>
      </c>
      <c r="AA303" s="18">
        <f t="shared" si="283"/>
        <v>1.0019092177500613</v>
      </c>
      <c r="AB303" s="18">
        <f t="shared" si="284"/>
        <v>7.3582230426604667E-2</v>
      </c>
      <c r="AC303" s="68" t="str">
        <f t="shared" si="285"/>
        <v>-0.121915607299699-1.78201558155743i</v>
      </c>
      <c r="AD303" s="66">
        <f t="shared" si="286"/>
        <v>5.0385098293546884</v>
      </c>
      <c r="AE303" s="63">
        <f t="shared" si="287"/>
        <v>-93.913760402921881</v>
      </c>
      <c r="AF303" s="51" t="e">
        <f t="shared" si="288"/>
        <v>#NUM!</v>
      </c>
      <c r="AG303" s="51" t="str">
        <f t="shared" si="270"/>
        <v>1+103.790272850183i</v>
      </c>
      <c r="AH303" s="51">
        <f t="shared" si="289"/>
        <v>103.79509014551428</v>
      </c>
      <c r="AI303" s="51">
        <f t="shared" si="290"/>
        <v>1.5611618106591547</v>
      </c>
      <c r="AJ303" s="51" t="str">
        <f t="shared" si="271"/>
        <v>1+0.0355852364057771i</v>
      </c>
      <c r="AK303" s="51">
        <f t="shared" si="291"/>
        <v>1.0006329542095118</v>
      </c>
      <c r="AL303" s="51">
        <f t="shared" si="292"/>
        <v>3.5570227172288388E-2</v>
      </c>
      <c r="AM303" s="51" t="e">
        <f t="shared" si="272"/>
        <v>#NUM!</v>
      </c>
      <c r="AN303" s="51" t="e">
        <f t="shared" si="293"/>
        <v>#NUM!</v>
      </c>
      <c r="AO303" s="51" t="e">
        <f t="shared" si="294"/>
        <v>#NUM!</v>
      </c>
      <c r="AP303" s="60" t="e">
        <f t="shared" si="295"/>
        <v>#NUM!</v>
      </c>
      <c r="AQ303" s="51" t="e">
        <f t="shared" si="296"/>
        <v>#NUM!</v>
      </c>
      <c r="AR303" s="63" t="e">
        <f t="shared" si="297"/>
        <v>#NUM!</v>
      </c>
      <c r="AS303" s="32" t="str">
        <f t="shared" si="273"/>
        <v>-0.00020253164556962</v>
      </c>
      <c r="AT303" s="32" t="str">
        <f t="shared" si="274"/>
        <v>0.00250564545842178i</v>
      </c>
      <c r="AU303" s="32">
        <f t="shared" si="298"/>
        <v>2.5056454584217801E-3</v>
      </c>
      <c r="AV303" s="32">
        <f t="shared" si="299"/>
        <v>1.5707963267948966</v>
      </c>
      <c r="AW303" s="32" t="str">
        <f t="shared" si="275"/>
        <v>1+0.0291858320956311i</v>
      </c>
      <c r="AX303" s="32">
        <f t="shared" si="300"/>
        <v>1.0004258157380357</v>
      </c>
      <c r="AY303" s="32">
        <f t="shared" si="301"/>
        <v>2.9177549373344762E-2</v>
      </c>
      <c r="AZ303" s="32" t="str">
        <f t="shared" si="276"/>
        <v>1+4.9819330968088i</v>
      </c>
      <c r="BA303" s="32">
        <f t="shared" si="302"/>
        <v>5.0813046928007495</v>
      </c>
      <c r="BB303" s="32">
        <f t="shared" si="303"/>
        <v>1.3727034634513027</v>
      </c>
      <c r="BC303" s="60" t="str">
        <f t="shared" si="304"/>
        <v>-0.399990483175386+0.0925041840567132i</v>
      </c>
      <c r="BD303" s="51">
        <f t="shared" si="305"/>
        <v>-7.732727615688372</v>
      </c>
      <c r="BE303" s="63">
        <f t="shared" si="306"/>
        <v>166.97836454312306</v>
      </c>
      <c r="BF303" s="60" t="str">
        <f t="shared" si="307"/>
        <v>0.213608980018747+0.701511569716186i</v>
      </c>
      <c r="BG303" s="66">
        <f t="shared" si="308"/>
        <v>-2.6942177863336783</v>
      </c>
      <c r="BH303" s="63">
        <f t="shared" si="309"/>
        <v>73.064604140201169</v>
      </c>
      <c r="BI303" s="60" t="e">
        <f t="shared" si="263"/>
        <v>#NUM!</v>
      </c>
      <c r="BJ303" s="66" t="e">
        <f t="shared" si="310"/>
        <v>#NUM!</v>
      </c>
      <c r="BK303" s="63" t="e">
        <f t="shared" si="264"/>
        <v>#NUM!</v>
      </c>
      <c r="BL303" s="51">
        <f t="shared" si="311"/>
        <v>-2.6942177863336783</v>
      </c>
      <c r="BM303" s="63">
        <f t="shared" si="312"/>
        <v>73.064604140201169</v>
      </c>
      <c r="BO303" s="32">
        <f t="shared" si="313"/>
        <v>0</v>
      </c>
      <c r="BP303" s="32">
        <f t="shared" si="314"/>
        <v>0</v>
      </c>
    </row>
    <row r="304" spans="14:68" x14ac:dyDescent="0.25">
      <c r="N304" s="11">
        <v>86</v>
      </c>
      <c r="O304" s="52">
        <f t="shared" si="315"/>
        <v>7244.3596007499036</v>
      </c>
      <c r="P304" s="50" t="str">
        <f t="shared" si="265"/>
        <v>40.9090909090909</v>
      </c>
      <c r="Q304" s="18" t="str">
        <f t="shared" si="266"/>
        <v>1+23.4484883229415i</v>
      </c>
      <c r="R304" s="18">
        <f t="shared" si="277"/>
        <v>23.469801972558781</v>
      </c>
      <c r="S304" s="18">
        <f t="shared" si="278"/>
        <v>1.5281754805929035</v>
      </c>
      <c r="T304" s="18" t="str">
        <f t="shared" si="267"/>
        <v>1+0.0364141230426858i</v>
      </c>
      <c r="U304" s="18">
        <f t="shared" si="279"/>
        <v>1.0006627745434362</v>
      </c>
      <c r="V304" s="18">
        <f t="shared" si="280"/>
        <v>3.6398040934499824E-2</v>
      </c>
      <c r="W304" s="32" t="str">
        <f t="shared" si="268"/>
        <v>1-0.075767927893505i</v>
      </c>
      <c r="X304" s="18">
        <f t="shared" si="281"/>
        <v>1.0028662816633509</v>
      </c>
      <c r="Y304" s="18">
        <f t="shared" si="282"/>
        <v>-7.5623436290685825E-2</v>
      </c>
      <c r="Z304" s="32" t="str">
        <f t="shared" si="269"/>
        <v>0.9991603080636+0.0753718796802651i</v>
      </c>
      <c r="AA304" s="18">
        <f t="shared" si="283"/>
        <v>1.0019991224827918</v>
      </c>
      <c r="AB304" s="18">
        <f t="shared" si="284"/>
        <v>7.5292621234006998E-2</v>
      </c>
      <c r="AC304" s="68" t="str">
        <f t="shared" si="285"/>
        <v>-0.125404006093744-1.74120693936096i</v>
      </c>
      <c r="AD304" s="66">
        <f t="shared" si="286"/>
        <v>4.8394767179216558</v>
      </c>
      <c r="AE304" s="63">
        <f t="shared" si="287"/>
        <v>-94.119404422176814</v>
      </c>
      <c r="AF304" s="51" t="e">
        <f t="shared" si="288"/>
        <v>#NUM!</v>
      </c>
      <c r="AG304" s="51" t="str">
        <f t="shared" si="270"/>
        <v>1+106.2078588745i</v>
      </c>
      <c r="AH304" s="51">
        <f t="shared" si="289"/>
        <v>106.21256651971888</v>
      </c>
      <c r="AI304" s="51">
        <f t="shared" si="290"/>
        <v>1.5613811059098563</v>
      </c>
      <c r="AJ304" s="51" t="str">
        <f t="shared" si="271"/>
        <v>1+0.0364141230426858i</v>
      </c>
      <c r="AK304" s="51">
        <f t="shared" si="291"/>
        <v>1.0006627745434362</v>
      </c>
      <c r="AL304" s="51">
        <f t="shared" si="292"/>
        <v>3.6398040934499824E-2</v>
      </c>
      <c r="AM304" s="51" t="e">
        <f t="shared" si="272"/>
        <v>#NUM!</v>
      </c>
      <c r="AN304" s="51" t="e">
        <f t="shared" si="293"/>
        <v>#NUM!</v>
      </c>
      <c r="AO304" s="51" t="e">
        <f t="shared" si="294"/>
        <v>#NUM!</v>
      </c>
      <c r="AP304" s="60" t="e">
        <f t="shared" si="295"/>
        <v>#NUM!</v>
      </c>
      <c r="AQ304" s="51" t="e">
        <f t="shared" si="296"/>
        <v>#NUM!</v>
      </c>
      <c r="AR304" s="63" t="e">
        <f t="shared" si="297"/>
        <v>#NUM!</v>
      </c>
      <c r="AS304" s="32" t="str">
        <f t="shared" si="273"/>
        <v>-0.00020253164556962</v>
      </c>
      <c r="AT304" s="32" t="str">
        <f t="shared" si="274"/>
        <v>0.00256400943874311i</v>
      </c>
      <c r="AU304" s="32">
        <f t="shared" si="298"/>
        <v>2.5640094387431099E-3</v>
      </c>
      <c r="AV304" s="32">
        <f t="shared" si="299"/>
        <v>1.5707963267948966</v>
      </c>
      <c r="AW304" s="32" t="str">
        <f t="shared" si="275"/>
        <v>1+0.0298656574573421i</v>
      </c>
      <c r="AX304" s="32">
        <f t="shared" si="300"/>
        <v>1.0004458793434852</v>
      </c>
      <c r="AY304" s="32">
        <f t="shared" si="301"/>
        <v>2.9856782574128344E-2</v>
      </c>
      <c r="AZ304" s="32" t="str">
        <f t="shared" si="276"/>
        <v>1+5.09797722597601i</v>
      </c>
      <c r="BA304" s="32">
        <f t="shared" si="302"/>
        <v>5.1951296226918195</v>
      </c>
      <c r="BB304" s="32">
        <f t="shared" si="303"/>
        <v>1.3770994155054148</v>
      </c>
      <c r="BC304" s="60" t="str">
        <f t="shared" si="304"/>
        <v>-0.399974439987179+0.0909357102252862i</v>
      </c>
      <c r="BD304" s="51">
        <f t="shared" si="305"/>
        <v>-7.7404787996226476</v>
      </c>
      <c r="BE304" s="63">
        <f t="shared" si="306"/>
        <v>167.19131684705545</v>
      </c>
      <c r="BF304" s="60" t="str">
        <f t="shared" si="307"/>
        <v>0.20849628678948+0.685034568113459i</v>
      </c>
      <c r="BG304" s="66">
        <f t="shared" si="308"/>
        <v>-2.9010020817009936</v>
      </c>
      <c r="BH304" s="63">
        <f t="shared" si="309"/>
        <v>73.071912424878619</v>
      </c>
      <c r="BI304" s="60" t="e">
        <f t="shared" si="263"/>
        <v>#NUM!</v>
      </c>
      <c r="BJ304" s="66" t="e">
        <f t="shared" si="310"/>
        <v>#NUM!</v>
      </c>
      <c r="BK304" s="63" t="e">
        <f t="shared" si="264"/>
        <v>#NUM!</v>
      </c>
      <c r="BL304" s="51">
        <f t="shared" si="311"/>
        <v>-2.9010020817009936</v>
      </c>
      <c r="BM304" s="63">
        <f t="shared" si="312"/>
        <v>73.071912424878619</v>
      </c>
      <c r="BO304" s="32">
        <f t="shared" si="313"/>
        <v>0</v>
      </c>
      <c r="BP304" s="32">
        <f t="shared" si="314"/>
        <v>0</v>
      </c>
    </row>
    <row r="305" spans="14:68" x14ac:dyDescent="0.25">
      <c r="N305" s="11">
        <v>87</v>
      </c>
      <c r="O305" s="52">
        <f t="shared" si="315"/>
        <v>7413.1024130091773</v>
      </c>
      <c r="P305" s="50" t="str">
        <f t="shared" si="265"/>
        <v>40.9090909090909</v>
      </c>
      <c r="Q305" s="18" t="str">
        <f t="shared" si="266"/>
        <v>1+23.9946737804431i</v>
      </c>
      <c r="R305" s="18">
        <f t="shared" si="277"/>
        <v>24.0155026978384</v>
      </c>
      <c r="S305" s="18">
        <f t="shared" si="278"/>
        <v>1.5291445147677203</v>
      </c>
      <c r="T305" s="18" t="str">
        <f t="shared" si="267"/>
        <v>1+0.0372623169296294i</v>
      </c>
      <c r="U305" s="18">
        <f t="shared" si="279"/>
        <v>1.0006939993139583</v>
      </c>
      <c r="V305" s="18">
        <f t="shared" si="280"/>
        <v>3.724508528562856E-2</v>
      </c>
      <c r="W305" s="32" t="str">
        <f t="shared" si="268"/>
        <v>1-0.077532789653057i</v>
      </c>
      <c r="X305" s="18">
        <f t="shared" si="281"/>
        <v>1.0030011632452802</v>
      </c>
      <c r="Y305" s="18">
        <f t="shared" si="282"/>
        <v>-7.7377989120699042E-2</v>
      </c>
      <c r="Z305" s="32" t="str">
        <f t="shared" si="269"/>
        <v>0.999120734601828+0.0771275162918433i</v>
      </c>
      <c r="AA305" s="18">
        <f t="shared" si="283"/>
        <v>1.002093257177517</v>
      </c>
      <c r="AB305" s="18">
        <f t="shared" si="284"/>
        <v>7.7042598380760149E-2</v>
      </c>
      <c r="AC305" s="68" t="str">
        <f t="shared" si="285"/>
        <v>-0.128733923534063-1.70130817736793i</v>
      </c>
      <c r="AD305" s="66">
        <f t="shared" si="286"/>
        <v>4.6404547829229079</v>
      </c>
      <c r="AE305" s="63">
        <f t="shared" si="287"/>
        <v>-94.327188701063463</v>
      </c>
      <c r="AF305" s="51" t="e">
        <f t="shared" si="288"/>
        <v>#NUM!</v>
      </c>
      <c r="AG305" s="51" t="str">
        <f t="shared" si="270"/>
        <v>1+108.681757711419i</v>
      </c>
      <c r="AH305" s="51">
        <f t="shared" si="289"/>
        <v>108.68635820213862</v>
      </c>
      <c r="AI305" s="51">
        <f t="shared" si="290"/>
        <v>1.5615954102662832</v>
      </c>
      <c r="AJ305" s="51" t="str">
        <f t="shared" si="271"/>
        <v>1+0.0372623169296294i</v>
      </c>
      <c r="AK305" s="51">
        <f t="shared" si="291"/>
        <v>1.0006939993139583</v>
      </c>
      <c r="AL305" s="51">
        <f t="shared" si="292"/>
        <v>3.724508528562856E-2</v>
      </c>
      <c r="AM305" s="51" t="e">
        <f t="shared" si="272"/>
        <v>#NUM!</v>
      </c>
      <c r="AN305" s="51" t="e">
        <f t="shared" si="293"/>
        <v>#NUM!</v>
      </c>
      <c r="AO305" s="51" t="e">
        <f t="shared" si="294"/>
        <v>#NUM!</v>
      </c>
      <c r="AP305" s="60" t="e">
        <f t="shared" si="295"/>
        <v>#NUM!</v>
      </c>
      <c r="AQ305" s="51" t="e">
        <f t="shared" si="296"/>
        <v>#NUM!</v>
      </c>
      <c r="AR305" s="63" t="e">
        <f t="shared" si="297"/>
        <v>#NUM!</v>
      </c>
      <c r="AS305" s="32" t="str">
        <f t="shared" si="273"/>
        <v>-0.00020253164556962</v>
      </c>
      <c r="AT305" s="32" t="str">
        <f t="shared" si="274"/>
        <v>0.00262373289080753i</v>
      </c>
      <c r="AU305" s="32">
        <f t="shared" si="298"/>
        <v>2.6237328908075299E-3</v>
      </c>
      <c r="AV305" s="32">
        <f t="shared" si="299"/>
        <v>1.5707963267948966</v>
      </c>
      <c r="AW305" s="32" t="str">
        <f t="shared" si="275"/>
        <v>1+0.0305613179859556i</v>
      </c>
      <c r="AX305" s="32">
        <f t="shared" si="300"/>
        <v>1.0004668880862768</v>
      </c>
      <c r="AY305" s="32">
        <f t="shared" si="301"/>
        <v>3.0551808616927346E-2</v>
      </c>
      <c r="AZ305" s="32" t="str">
        <f t="shared" si="276"/>
        <v>1+5.21672437014812i</v>
      </c>
      <c r="BA305" s="32">
        <f t="shared" si="302"/>
        <v>5.3117052962393627</v>
      </c>
      <c r="BB305" s="32">
        <f t="shared" si="303"/>
        <v>1.3814026414986675</v>
      </c>
      <c r="BC305" s="60" t="str">
        <f t="shared" si="304"/>
        <v>-0.399957642086108+0.0894154065788981i</v>
      </c>
      <c r="BD305" s="51">
        <f t="shared" si="305"/>
        <v>-7.7479095260660689</v>
      </c>
      <c r="BE305" s="63">
        <f t="shared" si="306"/>
        <v>167.39805147585582</v>
      </c>
      <c r="BF305" s="60" t="str">
        <f t="shared" si="307"/>
        <v>0.203611278908535+0.668940410968596i</v>
      </c>
      <c r="BG305" s="66">
        <f t="shared" si="308"/>
        <v>-3.1074547431431618</v>
      </c>
      <c r="BH305" s="63">
        <f t="shared" si="309"/>
        <v>73.070862774792346</v>
      </c>
      <c r="BI305" s="60" t="e">
        <f t="shared" si="263"/>
        <v>#NUM!</v>
      </c>
      <c r="BJ305" s="66" t="e">
        <f t="shared" si="310"/>
        <v>#NUM!</v>
      </c>
      <c r="BK305" s="63" t="e">
        <f t="shared" si="264"/>
        <v>#NUM!</v>
      </c>
      <c r="BL305" s="51">
        <f t="shared" si="311"/>
        <v>-3.1074547431431618</v>
      </c>
      <c r="BM305" s="63">
        <f t="shared" si="312"/>
        <v>73.070862774792346</v>
      </c>
      <c r="BO305" s="32">
        <f t="shared" si="313"/>
        <v>0</v>
      </c>
      <c r="BP305" s="32">
        <f t="shared" si="314"/>
        <v>0</v>
      </c>
    </row>
    <row r="306" spans="14:68" x14ac:dyDescent="0.25">
      <c r="N306" s="11">
        <v>88</v>
      </c>
      <c r="O306" s="52">
        <f t="shared" si="315"/>
        <v>7585.7757502918394</v>
      </c>
      <c r="P306" s="50" t="str">
        <f t="shared" si="265"/>
        <v>40.9090909090909</v>
      </c>
      <c r="Q306" s="18" t="str">
        <f t="shared" si="266"/>
        <v>1+24.5535815315902i</v>
      </c>
      <c r="R306" s="18">
        <f t="shared" si="277"/>
        <v>24.573936722235761</v>
      </c>
      <c r="S306" s="18">
        <f t="shared" si="278"/>
        <v>1.5300915666685535</v>
      </c>
      <c r="T306" s="18" t="str">
        <f t="shared" si="267"/>
        <v>1+0.0381302677902343i</v>
      </c>
      <c r="U306" s="18">
        <f t="shared" si="279"/>
        <v>1.0007266946183433</v>
      </c>
      <c r="V306" s="18">
        <f t="shared" si="280"/>
        <v>3.8111804475099091E-2</v>
      </c>
      <c r="W306" s="32" t="str">
        <f t="shared" si="268"/>
        <v>1-0.0793387603239511i</v>
      </c>
      <c r="X306" s="18">
        <f t="shared" si="281"/>
        <v>1.0031423821620444</v>
      </c>
      <c r="Y306" s="18">
        <f t="shared" si="282"/>
        <v>-7.9172916615158337E-2</v>
      </c>
      <c r="Z306" s="32" t="str">
        <f t="shared" si="269"/>
        <v>0.999079296100261+0.078924046933463i</v>
      </c>
      <c r="AA306" s="18">
        <f t="shared" si="283"/>
        <v>1.0021918205017184</v>
      </c>
      <c r="AB306" s="18">
        <f t="shared" si="284"/>
        <v>7.8833065897462196E-2</v>
      </c>
      <c r="AC306" s="68" t="str">
        <f t="shared" si="285"/>
        <v>-0.131912348287487-1.66229904477623i</v>
      </c>
      <c r="AD306" s="66">
        <f t="shared" si="286"/>
        <v>4.4414460686175499</v>
      </c>
      <c r="AE306" s="63">
        <f t="shared" si="287"/>
        <v>-94.537219428408164</v>
      </c>
      <c r="AF306" s="51" t="e">
        <f t="shared" si="288"/>
        <v>#NUM!</v>
      </c>
      <c r="AG306" s="51" t="str">
        <f t="shared" si="270"/>
        <v>1+111.21328105485i</v>
      </c>
      <c r="AH306" s="51">
        <f t="shared" si="289"/>
        <v>111.21777682989827</v>
      </c>
      <c r="AI306" s="51">
        <f t="shared" si="290"/>
        <v>1.5618048372766591</v>
      </c>
      <c r="AJ306" s="51" t="str">
        <f t="shared" si="271"/>
        <v>1+0.0381302677902343i</v>
      </c>
      <c r="AK306" s="51">
        <f t="shared" si="291"/>
        <v>1.0007266946183433</v>
      </c>
      <c r="AL306" s="51">
        <f t="shared" si="292"/>
        <v>3.8111804475099091E-2</v>
      </c>
      <c r="AM306" s="51" t="e">
        <f t="shared" si="272"/>
        <v>#NUM!</v>
      </c>
      <c r="AN306" s="51" t="e">
        <f t="shared" si="293"/>
        <v>#NUM!</v>
      </c>
      <c r="AO306" s="51" t="e">
        <f t="shared" si="294"/>
        <v>#NUM!</v>
      </c>
      <c r="AP306" s="60" t="e">
        <f t="shared" si="295"/>
        <v>#NUM!</v>
      </c>
      <c r="AQ306" s="51" t="e">
        <f t="shared" si="296"/>
        <v>#NUM!</v>
      </c>
      <c r="AR306" s="63" t="e">
        <f t="shared" si="297"/>
        <v>#NUM!</v>
      </c>
      <c r="AS306" s="32" t="str">
        <f t="shared" si="273"/>
        <v>-0.00020253164556962</v>
      </c>
      <c r="AT306" s="32" t="str">
        <f t="shared" si="274"/>
        <v>0.00268484748077987i</v>
      </c>
      <c r="AU306" s="32">
        <f t="shared" si="298"/>
        <v>2.6848474807798701E-3</v>
      </c>
      <c r="AV306" s="32">
        <f t="shared" si="299"/>
        <v>1.5707963267948966</v>
      </c>
      <c r="AW306" s="32" t="str">
        <f t="shared" si="275"/>
        <v>1+0.0312731825298921i</v>
      </c>
      <c r="AX306" s="32">
        <f t="shared" si="300"/>
        <v>1.0004888864677848</v>
      </c>
      <c r="AY306" s="32">
        <f t="shared" si="301"/>
        <v>3.1262993326291989E-2</v>
      </c>
      <c r="AZ306" s="32" t="str">
        <f t="shared" si="276"/>
        <v>1+5.3382374906328i</v>
      </c>
      <c r="BA306" s="32">
        <f t="shared" si="302"/>
        <v>5.4310937670415491</v>
      </c>
      <c r="BB306" s="32">
        <f t="shared" si="303"/>
        <v>1.385614785262637</v>
      </c>
      <c r="BC306" s="60" t="str">
        <f t="shared" si="304"/>
        <v>-0.399940054036528+0.0879424638107057i</v>
      </c>
      <c r="BD306" s="51">
        <f t="shared" si="305"/>
        <v>-7.7550339230308873</v>
      </c>
      <c r="BE306" s="63">
        <f t="shared" si="306"/>
        <v>167.59864165393279</v>
      </c>
      <c r="BF306" s="60" t="str">
        <f t="shared" si="307"/>
        <v>0.198943705289987+0.653219272877217i</v>
      </c>
      <c r="BG306" s="66">
        <f t="shared" si="308"/>
        <v>-3.3135878544133366</v>
      </c>
      <c r="BH306" s="63">
        <f t="shared" si="309"/>
        <v>73.061422225524637</v>
      </c>
      <c r="BI306" s="60" t="e">
        <f t="shared" ref="BI306:BI369" si="316">IMPRODUCT(AP306,BC306)</f>
        <v>#NUM!</v>
      </c>
      <c r="BJ306" s="66" t="e">
        <f t="shared" si="310"/>
        <v>#NUM!</v>
      </c>
      <c r="BK306" s="63" t="e">
        <f t="shared" ref="BK306:BK369" si="317">(180/PI())*IMARGUMENT(BI306)</f>
        <v>#NUM!</v>
      </c>
      <c r="BL306" s="51">
        <f t="shared" si="311"/>
        <v>-3.3135878544133366</v>
      </c>
      <c r="BM306" s="63">
        <f t="shared" si="312"/>
        <v>73.061422225524637</v>
      </c>
      <c r="BO306" s="32">
        <f t="shared" si="313"/>
        <v>0</v>
      </c>
      <c r="BP306" s="32">
        <f t="shared" si="314"/>
        <v>0</v>
      </c>
    </row>
    <row r="307" spans="14:68" x14ac:dyDescent="0.25">
      <c r="N307" s="11">
        <v>89</v>
      </c>
      <c r="O307" s="52">
        <f t="shared" si="315"/>
        <v>7762.4711662869322</v>
      </c>
      <c r="P307" s="50" t="str">
        <f t="shared" si="265"/>
        <v>40.9090909090909</v>
      </c>
      <c r="Q307" s="18" t="str">
        <f t="shared" si="266"/>
        <v>1+25.1255079166704i</v>
      </c>
      <c r="R307" s="18">
        <f t="shared" si="277"/>
        <v>25.145400137414136</v>
      </c>
      <c r="S307" s="18">
        <f t="shared" si="278"/>
        <v>1.5310171316356409</v>
      </c>
      <c r="T307" s="18" t="str">
        <f t="shared" si="267"/>
        <v>1+0.0390184358235354i</v>
      </c>
      <c r="U307" s="18">
        <f t="shared" si="279"/>
        <v>1.0007609296600839</v>
      </c>
      <c r="V307" s="18">
        <f t="shared" si="280"/>
        <v>3.8998652837274606E-2</v>
      </c>
      <c r="W307" s="32" t="str">
        <f t="shared" si="268"/>
        <v>1-0.0811867974557415i</v>
      </c>
      <c r="X307" s="18">
        <f t="shared" si="281"/>
        <v>1.0032902352166693</v>
      </c>
      <c r="Y307" s="18">
        <f t="shared" si="282"/>
        <v>-8.1009124179875006E-2</v>
      </c>
      <c r="Z307" s="32" t="str">
        <f t="shared" si="269"/>
        <v>0.999035904662281+0.0807624241494501i</v>
      </c>
      <c r="AA307" s="18">
        <f t="shared" si="283"/>
        <v>1.0022950204200747</v>
      </c>
      <c r="AB307" s="18">
        <f t="shared" si="284"/>
        <v>8.0664947592816325E-2</v>
      </c>
      <c r="AC307" s="68" t="str">
        <f t="shared" si="285"/>
        <v>-0.134945954425954-1.62415970369775i</v>
      </c>
      <c r="AD307" s="66">
        <f t="shared" si="286"/>
        <v>4.2424526451425875</v>
      </c>
      <c r="AE307" s="63">
        <f t="shared" si="287"/>
        <v>-94.749603759946041</v>
      </c>
      <c r="AF307" s="51" t="e">
        <f t="shared" si="288"/>
        <v>#NUM!</v>
      </c>
      <c r="AG307" s="51" t="str">
        <f t="shared" si="270"/>
        <v>1+113.803771151978i</v>
      </c>
      <c r="AH307" s="51">
        <f t="shared" si="289"/>
        <v>113.80816459468882</v>
      </c>
      <c r="AI307" s="51">
        <f t="shared" si="290"/>
        <v>1.5620094979084311</v>
      </c>
      <c r="AJ307" s="51" t="str">
        <f t="shared" si="271"/>
        <v>1+0.0390184358235354i</v>
      </c>
      <c r="AK307" s="51">
        <f t="shared" si="291"/>
        <v>1.0007609296600839</v>
      </c>
      <c r="AL307" s="51">
        <f t="shared" si="292"/>
        <v>3.8998652837274606E-2</v>
      </c>
      <c r="AM307" s="51" t="e">
        <f t="shared" si="272"/>
        <v>#NUM!</v>
      </c>
      <c r="AN307" s="51" t="e">
        <f t="shared" si="293"/>
        <v>#NUM!</v>
      </c>
      <c r="AO307" s="51" t="e">
        <f t="shared" si="294"/>
        <v>#NUM!</v>
      </c>
      <c r="AP307" s="60" t="e">
        <f t="shared" si="295"/>
        <v>#NUM!</v>
      </c>
      <c r="AQ307" s="51" t="e">
        <f t="shared" si="296"/>
        <v>#NUM!</v>
      </c>
      <c r="AR307" s="63" t="e">
        <f t="shared" si="297"/>
        <v>#NUM!</v>
      </c>
      <c r="AS307" s="32" t="str">
        <f t="shared" si="273"/>
        <v>-0.00020253164556962</v>
      </c>
      <c r="AT307" s="32" t="str">
        <f t="shared" si="274"/>
        <v>0.00274738561242469i</v>
      </c>
      <c r="AU307" s="32">
        <f t="shared" si="298"/>
        <v>2.7473856124246901E-3</v>
      </c>
      <c r="AV307" s="32">
        <f t="shared" si="299"/>
        <v>1.5707963267948966</v>
      </c>
      <c r="AW307" s="32" t="str">
        <f t="shared" si="275"/>
        <v>1+0.0320016285291555i</v>
      </c>
      <c r="AX307" s="32">
        <f t="shared" si="300"/>
        <v>1.0005119210826616</v>
      </c>
      <c r="AY307" s="32">
        <f t="shared" si="301"/>
        <v>3.1990710902477945E-2</v>
      </c>
      <c r="AZ307" s="32" t="str">
        <f t="shared" si="276"/>
        <v>1+5.46258101529495i</v>
      </c>
      <c r="BA307" s="32">
        <f t="shared" si="302"/>
        <v>5.5533585647480761</v>
      </c>
      <c r="BB307" s="32">
        <f t="shared" si="303"/>
        <v>1.3897374819812476</v>
      </c>
      <c r="BC307" s="60" t="str">
        <f t="shared" si="304"/>
        <v>-0.399921638745561+0.0865160974955567i</v>
      </c>
      <c r="BD307" s="51">
        <f t="shared" si="305"/>
        <v>-7.761865605820172</v>
      </c>
      <c r="BE307" s="63">
        <f t="shared" si="306"/>
        <v>167.79315963032863</v>
      </c>
      <c r="BF307" s="60" t="str">
        <f t="shared" si="307"/>
        <v>0.19448376650958+0.637861612937562i</v>
      </c>
      <c r="BG307" s="66">
        <f t="shared" si="308"/>
        <v>-3.5194129606775881</v>
      </c>
      <c r="BH307" s="63">
        <f t="shared" si="309"/>
        <v>73.043555870382605</v>
      </c>
      <c r="BI307" s="60" t="e">
        <f t="shared" si="316"/>
        <v>#NUM!</v>
      </c>
      <c r="BJ307" s="66" t="e">
        <f t="shared" si="310"/>
        <v>#NUM!</v>
      </c>
      <c r="BK307" s="63" t="e">
        <f t="shared" si="317"/>
        <v>#NUM!</v>
      </c>
      <c r="BL307" s="51">
        <f t="shared" si="311"/>
        <v>-3.5194129606775881</v>
      </c>
      <c r="BM307" s="63">
        <f t="shared" si="312"/>
        <v>73.043555870382605</v>
      </c>
      <c r="BO307" s="32">
        <f t="shared" si="313"/>
        <v>0</v>
      </c>
      <c r="BP307" s="32">
        <f t="shared" si="314"/>
        <v>0</v>
      </c>
    </row>
    <row r="308" spans="14:68" x14ac:dyDescent="0.25">
      <c r="N308" s="11">
        <v>90</v>
      </c>
      <c r="O308" s="52">
        <f t="shared" si="315"/>
        <v>7943.2823472428154</v>
      </c>
      <c r="P308" s="50" t="str">
        <f t="shared" si="265"/>
        <v>40.9090909090909</v>
      </c>
      <c r="Q308" s="18" t="str">
        <f t="shared" si="266"/>
        <v>1+25.7107561786234i</v>
      </c>
      <c r="R308" s="18">
        <f t="shared" si="277"/>
        <v>25.730195943222451</v>
      </c>
      <c r="S308" s="18">
        <f t="shared" si="278"/>
        <v>1.5319216940689289</v>
      </c>
      <c r="T308" s="18" t="str">
        <f t="shared" si="267"/>
        <v>1+0.03992729194798i</v>
      </c>
      <c r="U308" s="18">
        <f t="shared" si="279"/>
        <v>1.0007967768944399</v>
      </c>
      <c r="V308" s="18">
        <f t="shared" si="280"/>
        <v>3.9906095007661506E-2</v>
      </c>
      <c r="W308" s="32" t="str">
        <f t="shared" si="268"/>
        <v>1-0.0830778809021771i</v>
      </c>
      <c r="X308" s="18">
        <f t="shared" si="281"/>
        <v>1.0034450330213391</v>
      </c>
      <c r="Y308" s="18">
        <f t="shared" si="282"/>
        <v>-8.2887535840271712E-2</v>
      </c>
      <c r="Z308" s="32" t="str">
        <f t="shared" si="269"/>
        <v>0.998990468248832+0.0826436226717381i</v>
      </c>
      <c r="AA308" s="18">
        <f t="shared" si="283"/>
        <v>1.0024030746263346</v>
      </c>
      <c r="AB308" s="18">
        <f t="shared" si="284"/>
        <v>8.2539187424234758E-2</v>
      </c>
      <c r="AC308" s="68" t="str">
        <f t="shared" si="285"/>
        <v>-0.137841115012372-1.58687072261336i</v>
      </c>
      <c r="AD308" s="66">
        <f t="shared" si="286"/>
        <v>4.0434766126343167</v>
      </c>
      <c r="AE308" s="63">
        <f t="shared" si="287"/>
        <v>-94.964449855628644</v>
      </c>
      <c r="AF308" s="51" t="e">
        <f t="shared" si="288"/>
        <v>#NUM!</v>
      </c>
      <c r="AG308" s="51" t="str">
        <f t="shared" si="270"/>
        <v>1+116.454601514942i</v>
      </c>
      <c r="AH308" s="51">
        <f t="shared" si="289"/>
        <v>116.45889495441699</v>
      </c>
      <c r="AI308" s="51">
        <f t="shared" si="290"/>
        <v>1.5622095006067571</v>
      </c>
      <c r="AJ308" s="51" t="str">
        <f t="shared" si="271"/>
        <v>1+0.03992729194798i</v>
      </c>
      <c r="AK308" s="51">
        <f t="shared" si="291"/>
        <v>1.0007967768944399</v>
      </c>
      <c r="AL308" s="51">
        <f t="shared" si="292"/>
        <v>3.9906095007661506E-2</v>
      </c>
      <c r="AM308" s="51" t="e">
        <f t="shared" si="272"/>
        <v>#NUM!</v>
      </c>
      <c r="AN308" s="51" t="e">
        <f t="shared" si="293"/>
        <v>#NUM!</v>
      </c>
      <c r="AO308" s="51" t="e">
        <f t="shared" si="294"/>
        <v>#NUM!</v>
      </c>
      <c r="AP308" s="60" t="e">
        <f t="shared" si="295"/>
        <v>#NUM!</v>
      </c>
      <c r="AQ308" s="51" t="e">
        <f t="shared" si="296"/>
        <v>#NUM!</v>
      </c>
      <c r="AR308" s="63" t="e">
        <f t="shared" si="297"/>
        <v>#NUM!</v>
      </c>
      <c r="AS308" s="32" t="str">
        <f t="shared" si="273"/>
        <v>-0.00020253164556962</v>
      </c>
      <c r="AT308" s="32" t="str">
        <f t="shared" si="274"/>
        <v>0.00281138044428714i</v>
      </c>
      <c r="AU308" s="32">
        <f t="shared" si="298"/>
        <v>2.8113804442871401E-3</v>
      </c>
      <c r="AV308" s="32">
        <f t="shared" si="299"/>
        <v>1.5707963267948966</v>
      </c>
      <c r="AW308" s="32" t="str">
        <f t="shared" si="275"/>
        <v>1+0.0327470422154566i</v>
      </c>
      <c r="AX308" s="32">
        <f t="shared" si="300"/>
        <v>1.0005360407171053</v>
      </c>
      <c r="AY308" s="32">
        <f t="shared" si="301"/>
        <v>3.2735344106177525E-2</v>
      </c>
      <c r="AZ308" s="32" t="str">
        <f t="shared" si="276"/>
        <v>1+5.5898208727172i</v>
      </c>
      <c r="BA308" s="32">
        <f t="shared" si="302"/>
        <v>5.6785647296711241</v>
      </c>
      <c r="BB308" s="32">
        <f t="shared" si="303"/>
        <v>1.393772356712949</v>
      </c>
      <c r="BC308" s="60" t="str">
        <f t="shared" si="304"/>
        <v>-0.399902357386223+0.0851355476577439i</v>
      </c>
      <c r="BD308" s="51">
        <f t="shared" si="305"/>
        <v>-7.7684176946320012</v>
      </c>
      <c r="BE308" s="63">
        <f t="shared" si="306"/>
        <v>167.98167658346179</v>
      </c>
      <c r="BF308" s="60" t="str">
        <f t="shared" si="307"/>
        <v>0.190222094869921+0.622858164023929i</v>
      </c>
      <c r="BG308" s="66">
        <f t="shared" si="308"/>
        <v>-3.724941081997692</v>
      </c>
      <c r="BH308" s="63">
        <f t="shared" si="309"/>
        <v>73.017226727833176</v>
      </c>
      <c r="BI308" s="60" t="e">
        <f t="shared" si="316"/>
        <v>#NUM!</v>
      </c>
      <c r="BJ308" s="66" t="e">
        <f t="shared" si="310"/>
        <v>#NUM!</v>
      </c>
      <c r="BK308" s="63" t="e">
        <f t="shared" si="317"/>
        <v>#NUM!</v>
      </c>
      <c r="BL308" s="51">
        <f t="shared" si="311"/>
        <v>-3.724941081997692</v>
      </c>
      <c r="BM308" s="63">
        <f t="shared" si="312"/>
        <v>73.017226727833176</v>
      </c>
      <c r="BO308" s="32">
        <f t="shared" si="313"/>
        <v>0</v>
      </c>
      <c r="BP308" s="32">
        <f t="shared" si="314"/>
        <v>0</v>
      </c>
    </row>
    <row r="309" spans="14:68" x14ac:dyDescent="0.25">
      <c r="N309" s="11">
        <v>91</v>
      </c>
      <c r="O309" s="52">
        <f t="shared" si="315"/>
        <v>8128.3051616410066</v>
      </c>
      <c r="P309" s="50" t="str">
        <f t="shared" si="265"/>
        <v>40.9090909090909</v>
      </c>
      <c r="Q309" s="18" t="str">
        <f t="shared" si="266"/>
        <v>1+26.3096366238245i</v>
      </c>
      <c r="R309" s="18">
        <f t="shared" si="277"/>
        <v>26.328634208361198</v>
      </c>
      <c r="S309" s="18">
        <f t="shared" si="278"/>
        <v>1.5328057276548714</v>
      </c>
      <c r="T309" s="18" t="str">
        <f t="shared" si="267"/>
        <v>1+0.0408573180511158i</v>
      </c>
      <c r="U309" s="18">
        <f t="shared" si="279"/>
        <v>1.0008343121807575</v>
      </c>
      <c r="V309" s="18">
        <f t="shared" si="280"/>
        <v>4.0834606142825233E-2</v>
      </c>
      <c r="W309" s="32" t="str">
        <f t="shared" si="268"/>
        <v>1-0.0850130133407332i</v>
      </c>
      <c r="X309" s="18">
        <f t="shared" si="281"/>
        <v>1.0036071006311542</v>
      </c>
      <c r="Y309" s="18">
        <f t="shared" si="282"/>
        <v>-8.4809094502791713E-2</v>
      </c>
      <c r="Z309" s="32" t="str">
        <f t="shared" si="269"/>
        <v>0.998942890483188+0.0845686399366847i</v>
      </c>
      <c r="AA309" s="18">
        <f t="shared" si="283"/>
        <v>1.0025162109949379</v>
      </c>
      <c r="AB309" s="18">
        <f t="shared" si="284"/>
        <v>8.4456749870804496E-2</v>
      </c>
      <c r="AC309" s="68" t="str">
        <f t="shared" si="285"/>
        <v>-0.140603915099716-1.55041306978789i</v>
      </c>
      <c r="AD309" s="66">
        <f t="shared" si="286"/>
        <v>3.8445201053927036</v>
      </c>
      <c r="AE309" s="63">
        <f t="shared" si="287"/>
        <v>-95.181866916365621</v>
      </c>
      <c r="AF309" s="51" t="e">
        <f t="shared" si="288"/>
        <v>#NUM!</v>
      </c>
      <c r="AG309" s="51" t="str">
        <f t="shared" si="270"/>
        <v>1+119.167177649088i</v>
      </c>
      <c r="AH309" s="51">
        <f t="shared" si="289"/>
        <v>119.17137336142979</v>
      </c>
      <c r="AI309" s="51">
        <f t="shared" si="290"/>
        <v>1.5624049513516753</v>
      </c>
      <c r="AJ309" s="51" t="str">
        <f t="shared" si="271"/>
        <v>1+0.0408573180511158i</v>
      </c>
      <c r="AK309" s="51">
        <f t="shared" si="291"/>
        <v>1.0008343121807575</v>
      </c>
      <c r="AL309" s="51">
        <f t="shared" si="292"/>
        <v>4.0834606142825233E-2</v>
      </c>
      <c r="AM309" s="51" t="e">
        <f t="shared" si="272"/>
        <v>#NUM!</v>
      </c>
      <c r="AN309" s="51" t="e">
        <f t="shared" si="293"/>
        <v>#NUM!</v>
      </c>
      <c r="AO309" s="51" t="e">
        <f t="shared" si="294"/>
        <v>#NUM!</v>
      </c>
      <c r="AP309" s="60" t="e">
        <f t="shared" si="295"/>
        <v>#NUM!</v>
      </c>
      <c r="AQ309" s="51" t="e">
        <f t="shared" si="296"/>
        <v>#NUM!</v>
      </c>
      <c r="AR309" s="63" t="e">
        <f t="shared" si="297"/>
        <v>#NUM!</v>
      </c>
      <c r="AS309" s="32" t="str">
        <f t="shared" si="273"/>
        <v>-0.00020253164556962</v>
      </c>
      <c r="AT309" s="32" t="str">
        <f t="shared" si="274"/>
        <v>0.00287686590727419i</v>
      </c>
      <c r="AU309" s="32">
        <f t="shared" si="298"/>
        <v>2.87686590727419E-3</v>
      </c>
      <c r="AV309" s="32">
        <f t="shared" si="299"/>
        <v>1.5707963267948966</v>
      </c>
      <c r="AW309" s="32" t="str">
        <f t="shared" si="275"/>
        <v>1+0.0335098188169989i</v>
      </c>
      <c r="AX309" s="32">
        <f t="shared" si="300"/>
        <v>1.0005612964517208</v>
      </c>
      <c r="AY309" s="32">
        <f t="shared" si="301"/>
        <v>3.3497284446818106E-2</v>
      </c>
      <c r="AZ309" s="32" t="str">
        <f t="shared" si="276"/>
        <v>1+5.72002452715622i</v>
      </c>
      <c r="BA309" s="32">
        <f t="shared" si="302"/>
        <v>5.8067788481453926</v>
      </c>
      <c r="BB309" s="32">
        <f t="shared" si="303"/>
        <v>1.3977210230336445</v>
      </c>
      <c r="BC309" s="60" t="str">
        <f t="shared" si="304"/>
        <v>-0.39988216931703+0.0838000783505593i</v>
      </c>
      <c r="BD309" s="51">
        <f t="shared" si="305"/>
        <v>-7.774702832006108</v>
      </c>
      <c r="BE309" s="63">
        <f t="shared" si="306"/>
        <v>168.16426253258362</v>
      </c>
      <c r="BF309" s="60" t="str">
        <f t="shared" si="307"/>
        <v>0.186149735308498+0.608199922582506i</v>
      </c>
      <c r="BG309" s="66">
        <f t="shared" si="308"/>
        <v>-3.9301827266134017</v>
      </c>
      <c r="BH309" s="63">
        <f t="shared" si="309"/>
        <v>72.982395616218028</v>
      </c>
      <c r="BI309" s="60" t="e">
        <f t="shared" si="316"/>
        <v>#NUM!</v>
      </c>
      <c r="BJ309" s="66" t="e">
        <f t="shared" si="310"/>
        <v>#NUM!</v>
      </c>
      <c r="BK309" s="63" t="e">
        <f t="shared" si="317"/>
        <v>#NUM!</v>
      </c>
      <c r="BL309" s="51">
        <f t="shared" si="311"/>
        <v>-3.9301827266134017</v>
      </c>
      <c r="BM309" s="63">
        <f t="shared" si="312"/>
        <v>72.982395616218028</v>
      </c>
      <c r="BO309" s="32">
        <f t="shared" si="313"/>
        <v>0</v>
      </c>
      <c r="BP309" s="32">
        <f t="shared" si="314"/>
        <v>0</v>
      </c>
    </row>
    <row r="310" spans="14:68" x14ac:dyDescent="0.25">
      <c r="N310" s="11">
        <v>92</v>
      </c>
      <c r="O310" s="52">
        <f t="shared" si="315"/>
        <v>8317.6377110267094</v>
      </c>
      <c r="P310" s="50" t="str">
        <f t="shared" si="265"/>
        <v>40.9090909090909</v>
      </c>
      <c r="Q310" s="18" t="str">
        <f t="shared" si="266"/>
        <v>1+26.9224667866127i</v>
      </c>
      <c r="R310" s="18">
        <f t="shared" si="277"/>
        <v>26.941032234795014</v>
      </c>
      <c r="S310" s="18">
        <f t="shared" si="278"/>
        <v>1.5336696955895366</v>
      </c>
      <c r="T310" s="18" t="str">
        <f t="shared" si="267"/>
        <v>1+0.0418090072450927i</v>
      </c>
      <c r="U310" s="18">
        <f t="shared" si="279"/>
        <v>1.0008736149418769</v>
      </c>
      <c r="V310" s="18">
        <f t="shared" si="280"/>
        <v>4.1784672144007926E-2</v>
      </c>
      <c r="W310" s="32" t="str">
        <f t="shared" si="268"/>
        <v>1-0.0869932208042424i</v>
      </c>
      <c r="X310" s="18">
        <f t="shared" si="281"/>
        <v>1.0037767782061386</v>
      </c>
      <c r="Y310" s="18">
        <f t="shared" si="282"/>
        <v>-8.6774762210594866E-2</v>
      </c>
      <c r="Z310" s="32" t="str">
        <f t="shared" si="269"/>
        <v>0.99889307044653+0.0865384966139236i</v>
      </c>
      <c r="AA310" s="18">
        <f t="shared" si="283"/>
        <v>1.0026346680532718</v>
      </c>
      <c r="AB310" s="18">
        <f t="shared" si="284"/>
        <v>8.6418620308236771E-2</v>
      </c>
      <c r="AC310" s="68" t="str">
        <f t="shared" si="285"/>
        <v>-0.143240164166596-1.51476810665901i</v>
      </c>
      <c r="AD310" s="66">
        <f t="shared" si="286"/>
        <v>3.6455852960972344</v>
      </c>
      <c r="AE310" s="63">
        <f t="shared" si="287"/>
        <v>-95.401965220128545</v>
      </c>
      <c r="AF310" s="51" t="e">
        <f t="shared" si="288"/>
        <v>#NUM!</v>
      </c>
      <c r="AG310" s="51" t="str">
        <f t="shared" si="270"/>
        <v>1+121.942937798187i</v>
      </c>
      <c r="AH310" s="51">
        <f t="shared" si="289"/>
        <v>121.94703800770441</v>
      </c>
      <c r="AI310" s="51">
        <f t="shared" si="290"/>
        <v>1.5625959537139924</v>
      </c>
      <c r="AJ310" s="51" t="str">
        <f t="shared" si="271"/>
        <v>1+0.0418090072450927i</v>
      </c>
      <c r="AK310" s="51">
        <f t="shared" si="291"/>
        <v>1.0008736149418769</v>
      </c>
      <c r="AL310" s="51">
        <f t="shared" si="292"/>
        <v>4.1784672144007926E-2</v>
      </c>
      <c r="AM310" s="51" t="e">
        <f t="shared" si="272"/>
        <v>#NUM!</v>
      </c>
      <c r="AN310" s="51" t="e">
        <f t="shared" si="293"/>
        <v>#NUM!</v>
      </c>
      <c r="AO310" s="51" t="e">
        <f t="shared" si="294"/>
        <v>#NUM!</v>
      </c>
      <c r="AP310" s="60" t="e">
        <f t="shared" si="295"/>
        <v>#NUM!</v>
      </c>
      <c r="AQ310" s="51" t="e">
        <f t="shared" si="296"/>
        <v>#NUM!</v>
      </c>
      <c r="AR310" s="63" t="e">
        <f t="shared" si="297"/>
        <v>#NUM!</v>
      </c>
      <c r="AS310" s="32" t="str">
        <f t="shared" si="273"/>
        <v>-0.00020253164556962</v>
      </c>
      <c r="AT310" s="32" t="str">
        <f t="shared" si="274"/>
        <v>0.00294387672264509i</v>
      </c>
      <c r="AU310" s="32">
        <f t="shared" si="298"/>
        <v>2.9438767226450898E-3</v>
      </c>
      <c r="AV310" s="32">
        <f t="shared" si="299"/>
        <v>1.5707963267948966</v>
      </c>
      <c r="AW310" s="32" t="str">
        <f t="shared" si="275"/>
        <v>1+0.0342903627680327i</v>
      </c>
      <c r="AX310" s="32">
        <f t="shared" si="300"/>
        <v>1.000587741769188</v>
      </c>
      <c r="AY310" s="32">
        <f t="shared" si="301"/>
        <v>3.4276932374456122E-2</v>
      </c>
      <c r="AZ310" s="32" t="str">
        <f t="shared" si="276"/>
        <v>1+5.85326101431298i</v>
      </c>
      <c r="BA310" s="32">
        <f t="shared" si="302"/>
        <v>5.9380690886580467</v>
      </c>
      <c r="BB310" s="32">
        <f t="shared" si="303"/>
        <v>1.4015850817941893</v>
      </c>
      <c r="BC310" s="60" t="str">
        <f t="shared" si="304"/>
        <v>-0.399861031997976+0.0825089772473571i</v>
      </c>
      <c r="BD310" s="51">
        <f t="shared" si="305"/>
        <v>-7.7807332000819871</v>
      </c>
      <c r="BE310" s="63">
        <f t="shared" si="306"/>
        <v>168.34098625559361</v>
      </c>
      <c r="BF310" s="60" t="str">
        <f t="shared" si="307"/>
        <v>0.182258127114565+0.593878138920163i</v>
      </c>
      <c r="BG310" s="66">
        <f t="shared" si="308"/>
        <v>-4.1351479039847465</v>
      </c>
      <c r="BH310" s="63">
        <f t="shared" si="309"/>
        <v>72.939021035465075</v>
      </c>
      <c r="BI310" s="60" t="e">
        <f t="shared" si="316"/>
        <v>#NUM!</v>
      </c>
      <c r="BJ310" s="66" t="e">
        <f t="shared" si="310"/>
        <v>#NUM!</v>
      </c>
      <c r="BK310" s="63" t="e">
        <f t="shared" si="317"/>
        <v>#NUM!</v>
      </c>
      <c r="BL310" s="51">
        <f t="shared" si="311"/>
        <v>-4.1351479039847465</v>
      </c>
      <c r="BM310" s="63">
        <f t="shared" si="312"/>
        <v>72.939021035465075</v>
      </c>
      <c r="BO310" s="32">
        <f t="shared" si="313"/>
        <v>0</v>
      </c>
      <c r="BP310" s="32">
        <f t="shared" si="314"/>
        <v>0</v>
      </c>
    </row>
    <row r="311" spans="14:68" x14ac:dyDescent="0.25">
      <c r="N311" s="11">
        <v>93</v>
      </c>
      <c r="O311" s="52">
        <f t="shared" si="315"/>
        <v>8511.3803820237772</v>
      </c>
      <c r="P311" s="50" t="str">
        <f t="shared" si="265"/>
        <v>40.9090909090909</v>
      </c>
      <c r="Q311" s="18" t="str">
        <f t="shared" si="266"/>
        <v>1+27.5495715976521i</v>
      </c>
      <c r="R311" s="18">
        <f t="shared" si="277"/>
        <v>27.567714726000759</v>
      </c>
      <c r="S311" s="18">
        <f t="shared" si="278"/>
        <v>1.5345140507980086</v>
      </c>
      <c r="T311" s="18" t="str">
        <f t="shared" si="267"/>
        <v>1+0.0427828641281187i</v>
      </c>
      <c r="U311" s="18">
        <f t="shared" si="279"/>
        <v>1.0009147683309527</v>
      </c>
      <c r="V311" s="18">
        <f t="shared" si="280"/>
        <v>4.2756789884439261E-2</v>
      </c>
      <c r="W311" s="32" t="str">
        <f t="shared" si="268"/>
        <v>1-0.0890195532249136i</v>
      </c>
      <c r="X311" s="18">
        <f t="shared" si="281"/>
        <v>1.0039544217026803</v>
      </c>
      <c r="Y311" s="18">
        <f t="shared" si="282"/>
        <v>-8.8785520392632974E-2</v>
      </c>
      <c r="Z311" s="32" t="str">
        <f t="shared" si="269"/>
        <v>0.99884090246388+0.0885542371475399i</v>
      </c>
      <c r="AA311" s="18">
        <f t="shared" si="283"/>
        <v>1.0027586954754573</v>
      </c>
      <c r="AB311" s="18">
        <f t="shared" si="284"/>
        <v>8.8425805385400652E-2</v>
      </c>
      <c r="AC311" s="68" t="str">
        <f t="shared" si="285"/>
        <v>-0.145755408011747-1.47991758121198i</v>
      </c>
      <c r="AD311" s="66">
        <f t="shared" si="286"/>
        <v>3.4466744000781153</v>
      </c>
      <c r="AE311" s="63">
        <f t="shared" si="287"/>
        <v>-95.624856157342691</v>
      </c>
      <c r="AF311" s="51" t="e">
        <f t="shared" si="288"/>
        <v>#NUM!</v>
      </c>
      <c r="AG311" s="51" t="str">
        <f t="shared" si="270"/>
        <v>1+124.783353707013i</v>
      </c>
      <c r="AH311" s="51">
        <f t="shared" si="289"/>
        <v>124.78736058739889</v>
      </c>
      <c r="AI311" s="51">
        <f t="shared" si="290"/>
        <v>1.5627826089099122</v>
      </c>
      <c r="AJ311" s="51" t="str">
        <f t="shared" si="271"/>
        <v>1+0.0427828641281187i</v>
      </c>
      <c r="AK311" s="51">
        <f t="shared" si="291"/>
        <v>1.0009147683309527</v>
      </c>
      <c r="AL311" s="51">
        <f t="shared" si="292"/>
        <v>4.2756789884439261E-2</v>
      </c>
      <c r="AM311" s="51" t="e">
        <f t="shared" si="272"/>
        <v>#NUM!</v>
      </c>
      <c r="AN311" s="51" t="e">
        <f t="shared" si="293"/>
        <v>#NUM!</v>
      </c>
      <c r="AO311" s="51" t="e">
        <f t="shared" si="294"/>
        <v>#NUM!</v>
      </c>
      <c r="AP311" s="60" t="e">
        <f t="shared" si="295"/>
        <v>#NUM!</v>
      </c>
      <c r="AQ311" s="51" t="e">
        <f t="shared" si="296"/>
        <v>#NUM!</v>
      </c>
      <c r="AR311" s="63" t="e">
        <f t="shared" si="297"/>
        <v>#NUM!</v>
      </c>
      <c r="AS311" s="32" t="str">
        <f t="shared" si="273"/>
        <v>-0.00020253164556962</v>
      </c>
      <c r="AT311" s="32" t="str">
        <f t="shared" si="274"/>
        <v>0.00301244842042116i</v>
      </c>
      <c r="AU311" s="32">
        <f t="shared" si="298"/>
        <v>3.0124484204211602E-3</v>
      </c>
      <c r="AV311" s="32">
        <f t="shared" si="299"/>
        <v>1.5707963267948966</v>
      </c>
      <c r="AW311" s="32" t="str">
        <f t="shared" si="275"/>
        <v>1+0.0350890879232927i</v>
      </c>
      <c r="AX311" s="32">
        <f t="shared" si="300"/>
        <v>1.0006154326669605</v>
      </c>
      <c r="AY311" s="32">
        <f t="shared" si="301"/>
        <v>3.5074697475298747E-2</v>
      </c>
      <c r="AZ311" s="32" t="str">
        <f t="shared" si="276"/>
        <v>1+5.98960097793662i</v>
      </c>
      <c r="BA311" s="32">
        <f t="shared" si="302"/>
        <v>6.0725052387708409</v>
      </c>
      <c r="BB311" s="32">
        <f t="shared" si="303"/>
        <v>1.4053661199864615</v>
      </c>
      <c r="BC311" s="60" t="str">
        <f t="shared" si="304"/>
        <v>-0.399838900902675+0.0812615552438095i</v>
      </c>
      <c r="BD311" s="51">
        <f t="shared" si="305"/>
        <v>-7.7865205376437618</v>
      </c>
      <c r="BE311" s="63">
        <f t="shared" si="306"/>
        <v>168.51191521286754</v>
      </c>
      <c r="BF311" s="60" t="str">
        <f t="shared" si="307"/>
        <v>0.17853908642198+0.579884307958113i</v>
      </c>
      <c r="BG311" s="66">
        <f t="shared" si="308"/>
        <v>-4.3398461375656447</v>
      </c>
      <c r="BH311" s="63">
        <f t="shared" si="309"/>
        <v>72.887059055524873</v>
      </c>
      <c r="BI311" s="60" t="e">
        <f t="shared" si="316"/>
        <v>#NUM!</v>
      </c>
      <c r="BJ311" s="66" t="e">
        <f t="shared" si="310"/>
        <v>#NUM!</v>
      </c>
      <c r="BK311" s="63" t="e">
        <f t="shared" si="317"/>
        <v>#NUM!</v>
      </c>
      <c r="BL311" s="51">
        <f t="shared" si="311"/>
        <v>-4.3398461375656447</v>
      </c>
      <c r="BM311" s="63">
        <f t="shared" si="312"/>
        <v>72.887059055524873</v>
      </c>
      <c r="BO311" s="32">
        <f t="shared" si="313"/>
        <v>0</v>
      </c>
      <c r="BP311" s="32">
        <f t="shared" si="314"/>
        <v>0</v>
      </c>
    </row>
    <row r="312" spans="14:68" x14ac:dyDescent="0.25">
      <c r="N312" s="11">
        <v>94</v>
      </c>
      <c r="O312" s="52">
        <f t="shared" si="315"/>
        <v>8709.6358995608189</v>
      </c>
      <c r="P312" s="50" t="str">
        <f t="shared" si="265"/>
        <v>40.9090909090909</v>
      </c>
      <c r="Q312" s="18" t="str">
        <f t="shared" si="266"/>
        <v>1+28.1912835562143i</v>
      </c>
      <c r="R312" s="18">
        <f t="shared" si="277"/>
        <v>28.209013959138645</v>
      </c>
      <c r="S312" s="18">
        <f t="shared" si="278"/>
        <v>1.5353392361500786</v>
      </c>
      <c r="T312" s="18" t="str">
        <f t="shared" si="267"/>
        <v>1+0.0437794050520035i</v>
      </c>
      <c r="U312" s="18">
        <f t="shared" si="279"/>
        <v>1.0009578594060329</v>
      </c>
      <c r="V312" s="18">
        <f t="shared" si="280"/>
        <v>4.3751467440314613E-2</v>
      </c>
      <c r="W312" s="32" t="str">
        <f t="shared" si="268"/>
        <v>1-0.0910930849910177i</v>
      </c>
      <c r="X312" s="18">
        <f t="shared" si="281"/>
        <v>1.0041404035956232</v>
      </c>
      <c r="Y312" s="18">
        <f t="shared" si="282"/>
        <v>-9.0842370105109871E-2</v>
      </c>
      <c r="Z312" s="32" t="str">
        <f t="shared" si="269"/>
        <v>0.998786275879953+0.0906169303098456i</v>
      </c>
      <c r="AA312" s="18">
        <f t="shared" si="283"/>
        <v>1.0028885545986277</v>
      </c>
      <c r="AB312" s="18">
        <f t="shared" si="284"/>
        <v>9.0479333401979334E-2</v>
      </c>
      <c r="AC312" s="68" t="str">
        <f t="shared" si="285"/>
        <v>-0.148154940129083-1.44584362135219i</v>
      </c>
      <c r="AD312" s="66">
        <f t="shared" si="286"/>
        <v>3.247789679651726</v>
      </c>
      <c r="AE312" s="63">
        <f t="shared" si="287"/>
        <v>-95.850652265483717</v>
      </c>
      <c r="AF312" s="51" t="e">
        <f t="shared" si="288"/>
        <v>#NUM!</v>
      </c>
      <c r="AG312" s="51" t="str">
        <f t="shared" si="270"/>
        <v>1+127.689931401677i</v>
      </c>
      <c r="AH312" s="51">
        <f t="shared" si="289"/>
        <v>127.69384707715943</v>
      </c>
      <c r="AI312" s="51">
        <f t="shared" si="290"/>
        <v>1.562965015854435</v>
      </c>
      <c r="AJ312" s="51" t="str">
        <f t="shared" si="271"/>
        <v>1+0.0437794050520035i</v>
      </c>
      <c r="AK312" s="51">
        <f t="shared" si="291"/>
        <v>1.0009578594060329</v>
      </c>
      <c r="AL312" s="51">
        <f t="shared" si="292"/>
        <v>4.3751467440314613E-2</v>
      </c>
      <c r="AM312" s="51" t="e">
        <f t="shared" si="272"/>
        <v>#NUM!</v>
      </c>
      <c r="AN312" s="51" t="e">
        <f t="shared" si="293"/>
        <v>#NUM!</v>
      </c>
      <c r="AO312" s="51" t="e">
        <f t="shared" si="294"/>
        <v>#NUM!</v>
      </c>
      <c r="AP312" s="60" t="e">
        <f t="shared" si="295"/>
        <v>#NUM!</v>
      </c>
      <c r="AQ312" s="51" t="e">
        <f t="shared" si="296"/>
        <v>#NUM!</v>
      </c>
      <c r="AR312" s="63" t="e">
        <f t="shared" si="297"/>
        <v>#NUM!</v>
      </c>
      <c r="AS312" s="32" t="str">
        <f t="shared" si="273"/>
        <v>-0.00020253164556962</v>
      </c>
      <c r="AT312" s="32" t="str">
        <f t="shared" si="274"/>
        <v>0.0030826173582242i</v>
      </c>
      <c r="AU312" s="32">
        <f t="shared" si="298"/>
        <v>3.0826173582242E-3</v>
      </c>
      <c r="AV312" s="32">
        <f t="shared" si="299"/>
        <v>1.5707963267948966</v>
      </c>
      <c r="AW312" s="32" t="str">
        <f t="shared" si="275"/>
        <v>1+0.0359064177774287i</v>
      </c>
      <c r="AX312" s="32">
        <f t="shared" si="300"/>
        <v>1.0006444277752249</v>
      </c>
      <c r="AY312" s="32">
        <f t="shared" si="301"/>
        <v>3.5890998670873905E-2</v>
      </c>
      <c r="AZ312" s="32" t="str">
        <f t="shared" si="276"/>
        <v>1+6.12911670728049i</v>
      </c>
      <c r="BA312" s="32">
        <f t="shared" si="302"/>
        <v>6.2101587428555183</v>
      </c>
      <c r="BB312" s="32">
        <f t="shared" si="303"/>
        <v>1.4090657097121271</v>
      </c>
      <c r="BC312" s="60" t="str">
        <f t="shared" si="304"/>
        <v>-0.399815729426511+0.0800571460710591i</v>
      </c>
      <c r="BD312" s="51">
        <f t="shared" si="305"/>
        <v>-7.7920761569295021</v>
      </c>
      <c r="BE312" s="63">
        <f t="shared" si="306"/>
        <v>168.67711547676015</v>
      </c>
      <c r="BF312" s="60" t="str">
        <f t="shared" si="307"/>
        <v>0.174984789446352+0.566210160424531i</v>
      </c>
      <c r="BG312" s="66">
        <f t="shared" si="308"/>
        <v>-4.5442864772777734</v>
      </c>
      <c r="BH312" s="63">
        <f t="shared" si="309"/>
        <v>72.826463211276391</v>
      </c>
      <c r="BI312" s="60" t="e">
        <f t="shared" si="316"/>
        <v>#NUM!</v>
      </c>
      <c r="BJ312" s="66" t="e">
        <f t="shared" si="310"/>
        <v>#NUM!</v>
      </c>
      <c r="BK312" s="63" t="e">
        <f t="shared" si="317"/>
        <v>#NUM!</v>
      </c>
      <c r="BL312" s="51">
        <f t="shared" si="311"/>
        <v>-4.5442864772777734</v>
      </c>
      <c r="BM312" s="63">
        <f t="shared" si="312"/>
        <v>72.826463211276391</v>
      </c>
      <c r="BO312" s="32">
        <f t="shared" si="313"/>
        <v>0</v>
      </c>
      <c r="BP312" s="32">
        <f t="shared" si="314"/>
        <v>0</v>
      </c>
    </row>
    <row r="313" spans="14:68" x14ac:dyDescent="0.25">
      <c r="N313" s="11">
        <v>95</v>
      </c>
      <c r="O313" s="52">
        <f t="shared" si="315"/>
        <v>8912.5093813374679</v>
      </c>
      <c r="P313" s="50" t="str">
        <f t="shared" si="265"/>
        <v>40.9090909090909</v>
      </c>
      <c r="Q313" s="18" t="str">
        <f t="shared" si="266"/>
        <v>1+28.8479429064738i</v>
      </c>
      <c r="R313" s="18">
        <f t="shared" si="277"/>
        <v>28.865269961238404</v>
      </c>
      <c r="S313" s="18">
        <f t="shared" si="278"/>
        <v>1.5361456846722217</v>
      </c>
      <c r="T313" s="18" t="str">
        <f t="shared" si="267"/>
        <v>1+0.0447991583959358i</v>
      </c>
      <c r="U313" s="18">
        <f t="shared" si="279"/>
        <v>1.0010029793127411</v>
      </c>
      <c r="V313" s="18">
        <f t="shared" si="280"/>
        <v>4.4769224325416246E-2</v>
      </c>
      <c r="W313" s="32" t="str">
        <f t="shared" si="268"/>
        <v>1-0.0932149155165435i</v>
      </c>
      <c r="X313" s="18">
        <f t="shared" si="281"/>
        <v>1.0043351136322758</v>
      </c>
      <c r="Y313" s="18">
        <f t="shared" si="282"/>
        <v>-9.2946332264276108E-2</v>
      </c>
      <c r="Z313" s="32" t="str">
        <f t="shared" si="269"/>
        <v>0.998729074824441+0.0927276697680584i</v>
      </c>
      <c r="AA313" s="18">
        <f t="shared" si="283"/>
        <v>1.0030245189626712</v>
      </c>
      <c r="AB313" s="18">
        <f t="shared" si="284"/>
        <v>9.2580254686768476E-2</v>
      </c>
      <c r="AC313" s="68" t="str">
        <f t="shared" si="285"/>
        <v>-0.1504438125842-1.41252872828571i</v>
      </c>
      <c r="AD313" s="66">
        <f t="shared" si="286"/>
        <v>3.0489334485250588</v>
      </c>
      <c r="AE313" s="63">
        <f t="shared" si="287"/>
        <v>-96.079467262793472</v>
      </c>
      <c r="AF313" s="51" t="e">
        <f t="shared" si="288"/>
        <v>#NUM!</v>
      </c>
      <c r="AG313" s="51" t="str">
        <f t="shared" si="270"/>
        <v>1+130.664211988146i</v>
      </c>
      <c r="AH313" s="51">
        <f t="shared" si="289"/>
        <v>130.6680385346132</v>
      </c>
      <c r="AI313" s="51">
        <f t="shared" si="290"/>
        <v>1.5631432712135573</v>
      </c>
      <c r="AJ313" s="51" t="str">
        <f t="shared" si="271"/>
        <v>1+0.0447991583959358i</v>
      </c>
      <c r="AK313" s="51">
        <f t="shared" si="291"/>
        <v>1.0010029793127411</v>
      </c>
      <c r="AL313" s="51">
        <f t="shared" si="292"/>
        <v>4.4769224325416246E-2</v>
      </c>
      <c r="AM313" s="51" t="e">
        <f t="shared" si="272"/>
        <v>#NUM!</v>
      </c>
      <c r="AN313" s="51" t="e">
        <f t="shared" si="293"/>
        <v>#NUM!</v>
      </c>
      <c r="AO313" s="51" t="e">
        <f t="shared" si="294"/>
        <v>#NUM!</v>
      </c>
      <c r="AP313" s="60" t="e">
        <f t="shared" si="295"/>
        <v>#NUM!</v>
      </c>
      <c r="AQ313" s="51" t="e">
        <f t="shared" si="296"/>
        <v>#NUM!</v>
      </c>
      <c r="AR313" s="63" t="e">
        <f t="shared" si="297"/>
        <v>#NUM!</v>
      </c>
      <c r="AS313" s="32" t="str">
        <f t="shared" si="273"/>
        <v>-0.00020253164556962</v>
      </c>
      <c r="AT313" s="32" t="str">
        <f t="shared" si="274"/>
        <v>0.00315442074055383i</v>
      </c>
      <c r="AU313" s="32">
        <f t="shared" si="298"/>
        <v>3.1544207405538299E-3</v>
      </c>
      <c r="AV313" s="32">
        <f t="shared" si="299"/>
        <v>1.5707963267948966</v>
      </c>
      <c r="AW313" s="32" t="str">
        <f t="shared" si="275"/>
        <v>1+0.0367427856895479i</v>
      </c>
      <c r="AX313" s="32">
        <f t="shared" si="300"/>
        <v>1.0006747884803673</v>
      </c>
      <c r="AY313" s="32">
        <f t="shared" si="301"/>
        <v>3.6726264420871936E-2</v>
      </c>
      <c r="AZ313" s="32" t="str">
        <f t="shared" si="276"/>
        <v>1+6.27188217543102i</v>
      </c>
      <c r="BA313" s="32">
        <f t="shared" si="302"/>
        <v>6.3511027406655405</v>
      </c>
      <c r="BB313" s="32">
        <f t="shared" si="303"/>
        <v>1.4126854072484349</v>
      </c>
      <c r="BC313" s="60" t="str">
        <f t="shared" si="304"/>
        <v>-0.399791468790655+0.0788951059194575i</v>
      </c>
      <c r="BD313" s="51">
        <f t="shared" si="305"/>
        <v>-7.797410960185875</v>
      </c>
      <c r="BE313" s="63">
        <f t="shared" si="306"/>
        <v>168.83665166645781</v>
      </c>
      <c r="BF313" s="60" t="str">
        <f t="shared" si="307"/>
        <v>0.171587756435881+0.552847654461583i</v>
      </c>
      <c r="BG313" s="66">
        <f t="shared" si="308"/>
        <v>-4.7484775116608118</v>
      </c>
      <c r="BH313" s="63">
        <f t="shared" si="309"/>
        <v>72.757184403664354</v>
      </c>
      <c r="BI313" s="60" t="e">
        <f t="shared" si="316"/>
        <v>#NUM!</v>
      </c>
      <c r="BJ313" s="66" t="e">
        <f t="shared" si="310"/>
        <v>#NUM!</v>
      </c>
      <c r="BK313" s="63" t="e">
        <f t="shared" si="317"/>
        <v>#NUM!</v>
      </c>
      <c r="BL313" s="51">
        <f t="shared" si="311"/>
        <v>-4.7484775116608118</v>
      </c>
      <c r="BM313" s="63">
        <f t="shared" si="312"/>
        <v>72.757184403664354</v>
      </c>
      <c r="BO313" s="32">
        <f t="shared" si="313"/>
        <v>0</v>
      </c>
      <c r="BP313" s="32">
        <f t="shared" si="314"/>
        <v>0</v>
      </c>
    </row>
    <row r="314" spans="14:68" x14ac:dyDescent="0.25">
      <c r="N314" s="11">
        <v>96</v>
      </c>
      <c r="O314" s="52">
        <f t="shared" si="315"/>
        <v>9120.1083935591087</v>
      </c>
      <c r="P314" s="50" t="str">
        <f t="shared" si="265"/>
        <v>40.9090909090909</v>
      </c>
      <c r="Q314" s="18" t="str">
        <f t="shared" si="266"/>
        <v>1+29.5198978179099i</v>
      </c>
      <c r="R314" s="18">
        <f t="shared" si="277"/>
        <v>29.536830689494121</v>
      </c>
      <c r="S314" s="18">
        <f t="shared" si="278"/>
        <v>1.5369338197558724</v>
      </c>
      <c r="T314" s="18" t="str">
        <f t="shared" si="267"/>
        <v>1+0.0458426648466366i</v>
      </c>
      <c r="U314" s="18">
        <f t="shared" si="279"/>
        <v>1.0010502234754464</v>
      </c>
      <c r="V314" s="18">
        <f t="shared" si="280"/>
        <v>4.5810591729337352E-2</v>
      </c>
      <c r="W314" s="32" t="str">
        <f t="shared" si="268"/>
        <v>1-0.0953861698241215i</v>
      </c>
      <c r="X314" s="18">
        <f t="shared" si="281"/>
        <v>1.0045389596196437</v>
      </c>
      <c r="Y314" s="18">
        <f t="shared" si="282"/>
        <v>-9.509844786941668E-2</v>
      </c>
      <c r="Z314" s="32" t="str">
        <f t="shared" si="269"/>
        <v>0.998669177966236+0.0948875746641781i</v>
      </c>
      <c r="AA314" s="18">
        <f t="shared" si="283"/>
        <v>1.0031668748744684</v>
      </c>
      <c r="AB314" s="18">
        <f t="shared" si="284"/>
        <v>9.4729641976073767E-2</v>
      </c>
      <c r="AC314" s="68" t="str">
        <f t="shared" si="285"/>
        <v>-0.152626846412453-1.37995576991753i</v>
      </c>
      <c r="AD314" s="66">
        <f t="shared" si="286"/>
        <v>2.8501080762755153</v>
      </c>
      <c r="AE314" s="63">
        <f t="shared" si="287"/>
        <v>-96.311416081020766</v>
      </c>
      <c r="AF314" s="51" t="e">
        <f t="shared" si="288"/>
        <v>#NUM!</v>
      </c>
      <c r="AG314" s="51" t="str">
        <f t="shared" si="270"/>
        <v>1+133.707772469357i</v>
      </c>
      <c r="AH314" s="51">
        <f t="shared" si="289"/>
        <v>133.71151191545678</v>
      </c>
      <c r="AI314" s="51">
        <f t="shared" si="290"/>
        <v>1.5633174694552909</v>
      </c>
      <c r="AJ314" s="51" t="str">
        <f t="shared" si="271"/>
        <v>1+0.0458426648466366i</v>
      </c>
      <c r="AK314" s="51">
        <f t="shared" si="291"/>
        <v>1.0010502234754464</v>
      </c>
      <c r="AL314" s="51">
        <f t="shared" si="292"/>
        <v>4.5810591729337352E-2</v>
      </c>
      <c r="AM314" s="51" t="e">
        <f t="shared" si="272"/>
        <v>#NUM!</v>
      </c>
      <c r="AN314" s="51" t="e">
        <f t="shared" si="293"/>
        <v>#NUM!</v>
      </c>
      <c r="AO314" s="51" t="e">
        <f t="shared" si="294"/>
        <v>#NUM!</v>
      </c>
      <c r="AP314" s="60" t="e">
        <f t="shared" si="295"/>
        <v>#NUM!</v>
      </c>
      <c r="AQ314" s="51" t="e">
        <f t="shared" si="296"/>
        <v>#NUM!</v>
      </c>
      <c r="AR314" s="63" t="e">
        <f t="shared" si="297"/>
        <v>#NUM!</v>
      </c>
      <c r="AS314" s="32" t="str">
        <f t="shared" si="273"/>
        <v>-0.00020253164556962</v>
      </c>
      <c r="AT314" s="32" t="str">
        <f t="shared" si="274"/>
        <v>0.0032278966385138i</v>
      </c>
      <c r="AU314" s="32">
        <f t="shared" si="298"/>
        <v>3.2278966385138001E-3</v>
      </c>
      <c r="AV314" s="32">
        <f t="shared" si="299"/>
        <v>1.5707963267948966</v>
      </c>
      <c r="AW314" s="32" t="str">
        <f t="shared" si="275"/>
        <v>1+0.0375986351129879i</v>
      </c>
      <c r="AX314" s="32">
        <f t="shared" si="300"/>
        <v>1.0007065790541998</v>
      </c>
      <c r="AY314" s="32">
        <f t="shared" si="301"/>
        <v>3.7580932929676181E-2</v>
      </c>
      <c r="AZ314" s="32" t="str">
        <f t="shared" si="276"/>
        <v>1+6.41797307852913i</v>
      </c>
      <c r="BA314" s="32">
        <f t="shared" si="302"/>
        <v>6.4954121067661799</v>
      </c>
      <c r="BB314" s="32">
        <f t="shared" si="303"/>
        <v>1.4162267522055318</v>
      </c>
      <c r="BC314" s="60" t="str">
        <f t="shared" si="304"/>
        <v>-0.399766067941711+0.0777748130725903i</v>
      </c>
      <c r="BD314" s="51">
        <f t="shared" si="305"/>
        <v>-7.8025354559540823</v>
      </c>
      <c r="BE314" s="63">
        <f t="shared" si="306"/>
        <v>168.99058688786218</v>
      </c>
      <c r="BF314" s="60" t="str">
        <f t="shared" si="307"/>
        <v>0.168340836306428+0.53978896762382i</v>
      </c>
      <c r="BG314" s="66">
        <f t="shared" si="308"/>
        <v>-4.9524273796785669</v>
      </c>
      <c r="BH314" s="63">
        <f t="shared" si="309"/>
        <v>72.679170806841412</v>
      </c>
      <c r="BI314" s="60" t="e">
        <f t="shared" si="316"/>
        <v>#NUM!</v>
      </c>
      <c r="BJ314" s="66" t="e">
        <f t="shared" si="310"/>
        <v>#NUM!</v>
      </c>
      <c r="BK314" s="63" t="e">
        <f t="shared" si="317"/>
        <v>#NUM!</v>
      </c>
      <c r="BL314" s="51">
        <f t="shared" si="311"/>
        <v>-4.9524273796785669</v>
      </c>
      <c r="BM314" s="63">
        <f t="shared" si="312"/>
        <v>72.679170806841412</v>
      </c>
      <c r="BO314" s="32">
        <f t="shared" si="313"/>
        <v>0</v>
      </c>
      <c r="BP314" s="32">
        <f t="shared" si="314"/>
        <v>0</v>
      </c>
    </row>
    <row r="315" spans="14:68" x14ac:dyDescent="0.25">
      <c r="N315" s="11">
        <v>97</v>
      </c>
      <c r="O315" s="52">
        <f t="shared" si="315"/>
        <v>9332.5430079699217</v>
      </c>
      <c r="P315" s="50" t="str">
        <f t="shared" si="265"/>
        <v>40.9090909090909</v>
      </c>
      <c r="Q315" s="18" t="str">
        <f t="shared" si="266"/>
        <v>1+30.2075045699111i</v>
      </c>
      <c r="R315" s="18">
        <f t="shared" si="277"/>
        <v>30.224052215763525</v>
      </c>
      <c r="S315" s="18">
        <f t="shared" si="278"/>
        <v>1.5377040553620021</v>
      </c>
      <c r="T315" s="18" t="str">
        <f t="shared" si="267"/>
        <v>1+0.0469104776850385i</v>
      </c>
      <c r="U315" s="18">
        <f t="shared" si="279"/>
        <v>1.0010996917972947</v>
      </c>
      <c r="V315" s="18">
        <f t="shared" si="280"/>
        <v>4.687611275926401E-2</v>
      </c>
      <c r="W315" s="32" t="str">
        <f t="shared" si="268"/>
        <v>1-0.0976079991415253i</v>
      </c>
      <c r="X315" s="18">
        <f t="shared" si="281"/>
        <v>1.004752368246232</v>
      </c>
      <c r="Y315" s="18">
        <f t="shared" si="282"/>
        <v>-9.7299778214811949E-2</v>
      </c>
      <c r="Z315" s="32" t="str">
        <f t="shared" si="269"/>
        <v>0.99860645825607+0.0970977902083702i</v>
      </c>
      <c r="AA315" s="18">
        <f t="shared" si="283"/>
        <v>1.003315921997693</v>
      </c>
      <c r="AB315" s="18">
        <f t="shared" si="284"/>
        <v>9.6928590791625066E-2</v>
      </c>
      <c r="AC315" s="68" t="str">
        <f t="shared" si="285"/>
        <v>-0.154708641557984-1.34810797427645i</v>
      </c>
      <c r="AD315" s="66">
        <f t="shared" si="286"/>
        <v>2.6513159929128975</v>
      </c>
      <c r="AE315" s="63">
        <f t="shared" si="287"/>
        <v>-96.546614897087053</v>
      </c>
      <c r="AF315" s="51" t="e">
        <f t="shared" si="288"/>
        <v>#NUM!</v>
      </c>
      <c r="AG315" s="51" t="str">
        <f t="shared" si="270"/>
        <v>1+136.822226581362i</v>
      </c>
      <c r="AH315" s="51">
        <f t="shared" si="289"/>
        <v>136.82588090957631</v>
      </c>
      <c r="AI315" s="51">
        <f t="shared" si="290"/>
        <v>1.5634877028995371</v>
      </c>
      <c r="AJ315" s="51" t="str">
        <f t="shared" si="271"/>
        <v>1+0.0469104776850385i</v>
      </c>
      <c r="AK315" s="51">
        <f t="shared" si="291"/>
        <v>1.0010996917972947</v>
      </c>
      <c r="AL315" s="51">
        <f t="shared" si="292"/>
        <v>4.687611275926401E-2</v>
      </c>
      <c r="AM315" s="51" t="e">
        <f t="shared" si="272"/>
        <v>#NUM!</v>
      </c>
      <c r="AN315" s="51" t="e">
        <f t="shared" si="293"/>
        <v>#NUM!</v>
      </c>
      <c r="AO315" s="51" t="e">
        <f t="shared" si="294"/>
        <v>#NUM!</v>
      </c>
      <c r="AP315" s="60" t="e">
        <f t="shared" si="295"/>
        <v>#NUM!</v>
      </c>
      <c r="AQ315" s="51" t="e">
        <f t="shared" si="296"/>
        <v>#NUM!</v>
      </c>
      <c r="AR315" s="63" t="e">
        <f t="shared" si="297"/>
        <v>#NUM!</v>
      </c>
      <c r="AS315" s="32" t="str">
        <f t="shared" si="273"/>
        <v>-0.00020253164556962</v>
      </c>
      <c r="AT315" s="32" t="str">
        <f t="shared" si="274"/>
        <v>0.00330308400999778i</v>
      </c>
      <c r="AU315" s="32">
        <f t="shared" si="298"/>
        <v>3.3030840099977799E-3</v>
      </c>
      <c r="AV315" s="32">
        <f t="shared" si="299"/>
        <v>1.5707963267948966</v>
      </c>
      <c r="AW315" s="32" t="str">
        <f t="shared" si="275"/>
        <v>1+0.0384744198304416i</v>
      </c>
      <c r="AX315" s="32">
        <f t="shared" si="300"/>
        <v>1.0007398667892116</v>
      </c>
      <c r="AY315" s="32">
        <f t="shared" si="301"/>
        <v>3.8455452356594547E-2</v>
      </c>
      <c r="AZ315" s="32" t="str">
        <f t="shared" si="276"/>
        <v>1+6.56746687590539i</v>
      </c>
      <c r="BA315" s="32">
        <f t="shared" si="302"/>
        <v>6.6431634908463986</v>
      </c>
      <c r="BB315" s="32">
        <f t="shared" si="303"/>
        <v>1.4196912667699946</v>
      </c>
      <c r="BC315" s="60" t="str">
        <f t="shared" si="304"/>
        <v>-0.399739473446863+0.0766956675512744i</v>
      </c>
      <c r="BD315" s="51">
        <f t="shared" si="305"/>
        <v>-7.807459775073557</v>
      </c>
      <c r="BE315" s="63">
        <f t="shared" si="306"/>
        <v>169.13898267820286</v>
      </c>
      <c r="BF315" s="60" t="str">
        <f t="shared" si="307"/>
        <v>0.165237191932397+0.527026489246545i</v>
      </c>
      <c r="BG315" s="66">
        <f t="shared" si="308"/>
        <v>-5.1561437821606564</v>
      </c>
      <c r="BH315" s="63">
        <f t="shared" si="309"/>
        <v>72.592367781115769</v>
      </c>
      <c r="BI315" s="60" t="e">
        <f t="shared" si="316"/>
        <v>#NUM!</v>
      </c>
      <c r="BJ315" s="66" t="e">
        <f t="shared" si="310"/>
        <v>#NUM!</v>
      </c>
      <c r="BK315" s="63" t="e">
        <f t="shared" si="317"/>
        <v>#NUM!</v>
      </c>
      <c r="BL315" s="51">
        <f t="shared" si="311"/>
        <v>-5.1561437821606564</v>
      </c>
      <c r="BM315" s="63">
        <f t="shared" si="312"/>
        <v>72.592367781115769</v>
      </c>
      <c r="BO315" s="32">
        <f t="shared" si="313"/>
        <v>0</v>
      </c>
      <c r="BP315" s="32">
        <f t="shared" si="314"/>
        <v>0</v>
      </c>
    </row>
    <row r="316" spans="14:68" x14ac:dyDescent="0.25">
      <c r="N316" s="11">
        <v>98</v>
      </c>
      <c r="O316" s="52">
        <f t="shared" si="315"/>
        <v>9549.9258602143691</v>
      </c>
      <c r="P316" s="50" t="str">
        <f t="shared" si="265"/>
        <v>40.9090909090909</v>
      </c>
      <c r="Q316" s="18" t="str">
        <f t="shared" si="266"/>
        <v>1+30.9111277406789i</v>
      </c>
      <c r="R316" s="18">
        <f t="shared" si="277"/>
        <v>30.927298915368745</v>
      </c>
      <c r="S316" s="18">
        <f t="shared" si="278"/>
        <v>1.5384567962220175</v>
      </c>
      <c r="T316" s="18" t="str">
        <f t="shared" si="267"/>
        <v>1+0.0480031630796426i</v>
      </c>
      <c r="U316" s="18">
        <f t="shared" si="279"/>
        <v>1.001151488869517</v>
      </c>
      <c r="V316" s="18">
        <f t="shared" si="280"/>
        <v>4.7966342685258102E-2</v>
      </c>
      <c r="W316" s="32" t="str">
        <f t="shared" si="268"/>
        <v>1-0.0998815815120689i</v>
      </c>
      <c r="X316" s="18">
        <f t="shared" si="281"/>
        <v>1.0049757859398167</v>
      </c>
      <c r="Y316" s="18">
        <f t="shared" si="282"/>
        <v>-9.9551405089365524E-2</v>
      </c>
      <c r="Z316" s="32" t="str">
        <f t="shared" si="269"/>
        <v>0.998540782657031+0.0993594882861722i</v>
      </c>
      <c r="AA316" s="18">
        <f t="shared" si="283"/>
        <v>1.0034719739692814</v>
      </c>
      <c r="AB316" s="18">
        <f t="shared" si="284"/>
        <v>9.9178219817372265E-2</v>
      </c>
      <c r="AC316" s="68" t="str">
        <f t="shared" si="285"/>
        <v>-0.156693586372396-1.31696892297456i</v>
      </c>
      <c r="AD316" s="66">
        <f t="shared" si="286"/>
        <v>2.452559693528765</v>
      </c>
      <c r="AE316" s="63">
        <f t="shared" si="287"/>
        <v>-96.785181163570243</v>
      </c>
      <c r="AF316" s="51" t="e">
        <f t="shared" si="288"/>
        <v>#NUM!</v>
      </c>
      <c r="AG316" s="51" t="str">
        <f t="shared" si="270"/>
        <v>1+140.009225648958i</v>
      </c>
      <c r="AH316" s="51">
        <f t="shared" si="289"/>
        <v>140.01279679665299</v>
      </c>
      <c r="AI316" s="51">
        <f t="shared" si="290"/>
        <v>1.5636540617668322</v>
      </c>
      <c r="AJ316" s="51" t="str">
        <f t="shared" si="271"/>
        <v>1+0.0480031630796426i</v>
      </c>
      <c r="AK316" s="51">
        <f t="shared" si="291"/>
        <v>1.001151488869517</v>
      </c>
      <c r="AL316" s="51">
        <f t="shared" si="292"/>
        <v>4.7966342685258102E-2</v>
      </c>
      <c r="AM316" s="51" t="e">
        <f t="shared" si="272"/>
        <v>#NUM!</v>
      </c>
      <c r="AN316" s="51" t="e">
        <f t="shared" si="293"/>
        <v>#NUM!</v>
      </c>
      <c r="AO316" s="51" t="e">
        <f t="shared" si="294"/>
        <v>#NUM!</v>
      </c>
      <c r="AP316" s="60" t="e">
        <f t="shared" si="295"/>
        <v>#NUM!</v>
      </c>
      <c r="AQ316" s="51" t="e">
        <f t="shared" si="296"/>
        <v>#NUM!</v>
      </c>
      <c r="AR316" s="63" t="e">
        <f t="shared" si="297"/>
        <v>#NUM!</v>
      </c>
      <c r="AS316" s="32" t="str">
        <f t="shared" si="273"/>
        <v>-0.00020253164556962</v>
      </c>
      <c r="AT316" s="32" t="str">
        <f t="shared" si="274"/>
        <v>0.00338002272034534i</v>
      </c>
      <c r="AU316" s="32">
        <f t="shared" si="298"/>
        <v>3.3800227203453401E-3</v>
      </c>
      <c r="AV316" s="32">
        <f t="shared" si="299"/>
        <v>1.5707963267948966</v>
      </c>
      <c r="AW316" s="32" t="str">
        <f t="shared" si="275"/>
        <v>1+0.0393706041945586i</v>
      </c>
      <c r="AX316" s="32">
        <f t="shared" si="300"/>
        <v>1.0007747221401251</v>
      </c>
      <c r="AY316" s="32">
        <f t="shared" si="301"/>
        <v>3.9350281029800108E-2</v>
      </c>
      <c r="AZ316" s="32" t="str">
        <f t="shared" si="276"/>
        <v>1+6.72044283114997i</v>
      </c>
      <c r="BA316" s="32">
        <f t="shared" si="302"/>
        <v>6.794435358935651</v>
      </c>
      <c r="BB316" s="32">
        <f t="shared" si="303"/>
        <v>1.4230804550294665</v>
      </c>
      <c r="BC316" s="60" t="str">
        <f t="shared" si="304"/>
        <v>-0.399711629384299+0.075657090767223i</v>
      </c>
      <c r="BD316" s="51">
        <f t="shared" si="305"/>
        <v>-7.8121936863945969</v>
      </c>
      <c r="BE316" s="63">
        <f t="shared" si="306"/>
        <v>169.2818989550839</v>
      </c>
      <c r="BF316" s="60" t="str">
        <f t="shared" si="307"/>
        <v>0.162270286066078+0.514552813163829i</v>
      </c>
      <c r="BG316" s="66">
        <f t="shared" si="308"/>
        <v>-5.3596339928658292</v>
      </c>
      <c r="BH316" s="63">
        <f t="shared" si="309"/>
        <v>72.496717791513674</v>
      </c>
      <c r="BI316" s="60" t="e">
        <f t="shared" si="316"/>
        <v>#NUM!</v>
      </c>
      <c r="BJ316" s="66" t="e">
        <f t="shared" si="310"/>
        <v>#NUM!</v>
      </c>
      <c r="BK316" s="63" t="e">
        <f t="shared" si="317"/>
        <v>#NUM!</v>
      </c>
      <c r="BL316" s="51">
        <f t="shared" si="311"/>
        <v>-5.3596339928658292</v>
      </c>
      <c r="BM316" s="63">
        <f t="shared" si="312"/>
        <v>72.496717791513674</v>
      </c>
      <c r="BO316" s="32">
        <f t="shared" si="313"/>
        <v>0</v>
      </c>
      <c r="BP316" s="32">
        <f t="shared" si="314"/>
        <v>0</v>
      </c>
    </row>
    <row r="317" spans="14:68" x14ac:dyDescent="0.25">
      <c r="N317" s="11">
        <v>99</v>
      </c>
      <c r="O317" s="52">
        <f t="shared" si="315"/>
        <v>9772.3722095581161</v>
      </c>
      <c r="P317" s="50" t="str">
        <f t="shared" si="265"/>
        <v>40.9090909090909</v>
      </c>
      <c r="Q317" s="18" t="str">
        <f t="shared" si="266"/>
        <v>1+31.631140400532i</v>
      </c>
      <c r="R317" s="18">
        <f t="shared" si="277"/>
        <v>31.646943660299456</v>
      </c>
      <c r="S317" s="18">
        <f t="shared" si="278"/>
        <v>1.5391924380349986</v>
      </c>
      <c r="T317" s="18" t="str">
        <f t="shared" si="267"/>
        <v>1+0.0491213003867086i</v>
      </c>
      <c r="U317" s="18">
        <f t="shared" si="279"/>
        <v>1.0012057241904289</v>
      </c>
      <c r="V317" s="18">
        <f t="shared" si="280"/>
        <v>4.9081849188973702E-2</v>
      </c>
      <c r="W317" s="32" t="str">
        <f t="shared" si="268"/>
        <v>1-0.102208122419219i</v>
      </c>
      <c r="X317" s="18">
        <f t="shared" si="281"/>
        <v>1.0052096797626167</v>
      </c>
      <c r="Y317" s="18">
        <f t="shared" si="282"/>
        <v>-0.10185443096249318</v>
      </c>
      <c r="Z317" s="32" t="str">
        <f t="shared" si="269"/>
        <v>0.998472011862366+0.101673868079842i</v>
      </c>
      <c r="AA317" s="18">
        <f t="shared" si="283"/>
        <v>1.0036353590437106</v>
      </c>
      <c r="AB317" s="18">
        <f t="shared" si="284"/>
        <v>0.10147967127447113</v>
      </c>
      <c r="AC317" s="68" t="str">
        <f t="shared" si="285"/>
        <v>-0.158585866691017-1.28652254470883i</v>
      </c>
      <c r="AD317" s="66">
        <f t="shared" si="286"/>
        <v>2.2538417430397919</v>
      </c>
      <c r="AE317" s="63">
        <f t="shared" si="287"/>
        <v>-97.02723363789076</v>
      </c>
      <c r="AF317" s="51" t="e">
        <f t="shared" si="288"/>
        <v>#NUM!</v>
      </c>
      <c r="AG317" s="51" t="str">
        <f t="shared" si="270"/>
        <v>1+143.270459461233i</v>
      </c>
      <c r="AH317" s="51">
        <f t="shared" si="289"/>
        <v>143.27394932168517</v>
      </c>
      <c r="AI317" s="51">
        <f t="shared" si="290"/>
        <v>1.5638166342259965</v>
      </c>
      <c r="AJ317" s="51" t="str">
        <f t="shared" si="271"/>
        <v>1+0.0491213003867086i</v>
      </c>
      <c r="AK317" s="51">
        <f t="shared" si="291"/>
        <v>1.0012057241904289</v>
      </c>
      <c r="AL317" s="51">
        <f t="shared" si="292"/>
        <v>4.9081849188973702E-2</v>
      </c>
      <c r="AM317" s="51" t="e">
        <f t="shared" si="272"/>
        <v>#NUM!</v>
      </c>
      <c r="AN317" s="51" t="e">
        <f t="shared" si="293"/>
        <v>#NUM!</v>
      </c>
      <c r="AO317" s="51" t="e">
        <f t="shared" si="294"/>
        <v>#NUM!</v>
      </c>
      <c r="AP317" s="60" t="e">
        <f t="shared" si="295"/>
        <v>#NUM!</v>
      </c>
      <c r="AQ317" s="51" t="e">
        <f t="shared" si="296"/>
        <v>#NUM!</v>
      </c>
      <c r="AR317" s="63" t="e">
        <f t="shared" si="297"/>
        <v>#NUM!</v>
      </c>
      <c r="AS317" s="32" t="str">
        <f t="shared" si="273"/>
        <v>-0.00020253164556962</v>
      </c>
      <c r="AT317" s="32" t="str">
        <f t="shared" si="274"/>
        <v>0.00345875356347911i</v>
      </c>
      <c r="AU317" s="32">
        <f t="shared" si="298"/>
        <v>3.4587535634791099E-3</v>
      </c>
      <c r="AV317" s="32">
        <f t="shared" si="299"/>
        <v>1.5707963267948966</v>
      </c>
      <c r="AW317" s="32" t="str">
        <f t="shared" si="275"/>
        <v>1+0.0402876633741511i</v>
      </c>
      <c r="AX317" s="32">
        <f t="shared" si="300"/>
        <v>1.0008112188720453</v>
      </c>
      <c r="AY317" s="32">
        <f t="shared" si="301"/>
        <v>4.0265887663983743E-2</v>
      </c>
      <c r="AZ317" s="32" t="str">
        <f t="shared" si="276"/>
        <v>1+6.8769820541392i</v>
      </c>
      <c r="BA317" s="32">
        <f t="shared" si="302"/>
        <v>6.9493080355494818</v>
      </c>
      <c r="BB317" s="32">
        <f t="shared" si="303"/>
        <v>1.4263958023734828</v>
      </c>
      <c r="BC317" s="60" t="str">
        <f t="shared" si="304"/>
        <v>-0.399682477228702+0.074658525186058i</v>
      </c>
      <c r="BD317" s="51">
        <f t="shared" si="305"/>
        <v>-7.816746612193044</v>
      </c>
      <c r="BE317" s="63">
        <f t="shared" si="306"/>
        <v>169.41939396968309</v>
      </c>
      <c r="BF317" s="60" t="str">
        <f t="shared" si="307"/>
        <v>0.159433867859102+0.502360730757295i</v>
      </c>
      <c r="BG317" s="66">
        <f t="shared" si="308"/>
        <v>-5.5629048691532423</v>
      </c>
      <c r="BH317" s="63">
        <f t="shared" si="309"/>
        <v>72.392160331792311</v>
      </c>
      <c r="BI317" s="60" t="e">
        <f t="shared" si="316"/>
        <v>#NUM!</v>
      </c>
      <c r="BJ317" s="66" t="e">
        <f t="shared" si="310"/>
        <v>#NUM!</v>
      </c>
      <c r="BK317" s="63" t="e">
        <f t="shared" si="317"/>
        <v>#NUM!</v>
      </c>
      <c r="BL317" s="51">
        <f t="shared" si="311"/>
        <v>-5.5629048691532423</v>
      </c>
      <c r="BM317" s="63">
        <f t="shared" si="312"/>
        <v>72.392160331792311</v>
      </c>
      <c r="BO317" s="32">
        <f t="shared" si="313"/>
        <v>0</v>
      </c>
      <c r="BP317" s="32">
        <f t="shared" si="314"/>
        <v>0</v>
      </c>
    </row>
    <row r="318" spans="14:68" x14ac:dyDescent="0.25">
      <c r="N318" s="11">
        <v>100</v>
      </c>
      <c r="O318" s="52">
        <f t="shared" si="315"/>
        <v>10000</v>
      </c>
      <c r="P318" s="50" t="str">
        <f t="shared" si="265"/>
        <v>40.9090909090909</v>
      </c>
      <c r="Q318" s="18" t="str">
        <f t="shared" si="266"/>
        <v>1+32.367924309713i</v>
      </c>
      <c r="R318" s="18">
        <f t="shared" si="277"/>
        <v>32.3833680169205</v>
      </c>
      <c r="S318" s="18">
        <f t="shared" si="278"/>
        <v>1.5399113676612992</v>
      </c>
      <c r="T318" s="18" t="str">
        <f t="shared" si="267"/>
        <v>1+0.0502654824574367i</v>
      </c>
      <c r="U318" s="18">
        <f t="shared" si="279"/>
        <v>1.0012625123945662</v>
      </c>
      <c r="V318" s="18">
        <f t="shared" si="280"/>
        <v>5.0223212615727097E-2</v>
      </c>
      <c r="W318" s="32" t="str">
        <f t="shared" si="268"/>
        <v>1-0.10458885542576i</v>
      </c>
      <c r="X318" s="18">
        <f t="shared" si="281"/>
        <v>1.0054545383453548</v>
      </c>
      <c r="Y318" s="18">
        <f t="shared" si="282"/>
        <v>-0.10420997915477963</v>
      </c>
      <c r="Z318" s="32" t="str">
        <f t="shared" si="269"/>
        <v>0.9984+0.10404215670418i</v>
      </c>
      <c r="AA318" s="18">
        <f t="shared" si="283"/>
        <v>1.0038064207663033</v>
      </c>
      <c r="AB318" s="18">
        <f t="shared" si="284"/>
        <v>0.10383411129371051</v>
      </c>
      <c r="AC318" s="68" t="str">
        <f t="shared" si="285"/>
        <v>-0.160389474504075-1.25675310881147i</v>
      </c>
      <c r="AD318" s="66">
        <f t="shared" si="286"/>
        <v>2.0551647810304088</v>
      </c>
      <c r="AE318" s="63">
        <f t="shared" si="287"/>
        <v>-97.27289241007793</v>
      </c>
      <c r="AF318" s="51" t="e">
        <f t="shared" si="288"/>
        <v>#NUM!</v>
      </c>
      <c r="AG318" s="51" t="str">
        <f t="shared" si="270"/>
        <v>1+146.607657167524i</v>
      </c>
      <c r="AH318" s="51">
        <f t="shared" si="289"/>
        <v>146.6110675909232</v>
      </c>
      <c r="AI318" s="51">
        <f t="shared" si="290"/>
        <v>1.5639755064407059</v>
      </c>
      <c r="AJ318" s="51" t="str">
        <f t="shared" si="271"/>
        <v>1+0.0502654824574367i</v>
      </c>
      <c r="AK318" s="51">
        <f t="shared" si="291"/>
        <v>1.0012625123945662</v>
      </c>
      <c r="AL318" s="51">
        <f t="shared" si="292"/>
        <v>5.0223212615727097E-2</v>
      </c>
      <c r="AM318" s="51" t="e">
        <f t="shared" si="272"/>
        <v>#NUM!</v>
      </c>
      <c r="AN318" s="51" t="e">
        <f t="shared" si="293"/>
        <v>#NUM!</v>
      </c>
      <c r="AO318" s="51" t="e">
        <f t="shared" si="294"/>
        <v>#NUM!</v>
      </c>
      <c r="AP318" s="60" t="e">
        <f t="shared" si="295"/>
        <v>#NUM!</v>
      </c>
      <c r="AQ318" s="51" t="e">
        <f t="shared" si="296"/>
        <v>#NUM!</v>
      </c>
      <c r="AR318" s="63" t="e">
        <f t="shared" si="297"/>
        <v>#NUM!</v>
      </c>
      <c r="AS318" s="32" t="str">
        <f t="shared" si="273"/>
        <v>-0.00020253164556962</v>
      </c>
      <c r="AT318" s="32" t="str">
        <f t="shared" si="274"/>
        <v>0.00353931828353426i</v>
      </c>
      <c r="AU318" s="32">
        <f t="shared" si="298"/>
        <v>3.5393182835342599E-3</v>
      </c>
      <c r="AV318" s="32">
        <f t="shared" si="299"/>
        <v>1.5707963267948966</v>
      </c>
      <c r="AW318" s="32" t="str">
        <f t="shared" si="275"/>
        <v>1+0.0412260836061348i</v>
      </c>
      <c r="AX318" s="32">
        <f t="shared" si="300"/>
        <v>1.0008494342155068</v>
      </c>
      <c r="AY318" s="32">
        <f t="shared" si="301"/>
        <v>4.1202751581715852E-2</v>
      </c>
      <c r="AZ318" s="32" t="str">
        <f t="shared" si="276"/>
        <v>1+7.03716754404114i</v>
      </c>
      <c r="BA318" s="32">
        <f t="shared" si="302"/>
        <v>7.1078637467882011</v>
      </c>
      <c r="BB318" s="32">
        <f t="shared" si="303"/>
        <v>1.4296387749657771</v>
      </c>
      <c r="BC318" s="60" t="str">
        <f t="shared" si="304"/>
        <v>-0.399651955731625+0.0736994339993581i</v>
      </c>
      <c r="BD318" s="51">
        <f t="shared" si="305"/>
        <v>-7.8211276432818302</v>
      </c>
      <c r="BE318" s="63">
        <f t="shared" si="306"/>
        <v>169.55152426383395</v>
      </c>
      <c r="BF318" s="60" t="str">
        <f t="shared" si="307"/>
        <v>0.15672195996066+0.490443224317899i</v>
      </c>
      <c r="BG318" s="66">
        <f t="shared" si="308"/>
        <v>-5.7659628622514214</v>
      </c>
      <c r="BH318" s="63">
        <f t="shared" si="309"/>
        <v>72.278631853756067</v>
      </c>
      <c r="BI318" s="60" t="e">
        <f t="shared" si="316"/>
        <v>#NUM!</v>
      </c>
      <c r="BJ318" s="66" t="e">
        <f t="shared" si="310"/>
        <v>#NUM!</v>
      </c>
      <c r="BK318" s="63" t="e">
        <f t="shared" si="317"/>
        <v>#NUM!</v>
      </c>
      <c r="BL318" s="51">
        <f t="shared" si="311"/>
        <v>-5.7659628622514214</v>
      </c>
      <c r="BM318" s="63">
        <f t="shared" si="312"/>
        <v>72.278631853756067</v>
      </c>
      <c r="BO318" s="32">
        <f t="shared" si="313"/>
        <v>0</v>
      </c>
      <c r="BP318" s="32">
        <f t="shared" si="314"/>
        <v>0</v>
      </c>
    </row>
    <row r="319" spans="14:68" x14ac:dyDescent="0.25">
      <c r="N319" s="11">
        <v>1</v>
      </c>
      <c r="O319" s="52">
        <f>10^(4+(N319/100))</f>
        <v>10232.929922807549</v>
      </c>
      <c r="P319" s="50" t="str">
        <f t="shared" si="265"/>
        <v>40.9090909090909</v>
      </c>
      <c r="Q319" s="18" t="str">
        <f t="shared" si="266"/>
        <v>1+33.1218701208031i</v>
      </c>
      <c r="R319" s="18">
        <f t="shared" si="277"/>
        <v>33.136962448289516</v>
      </c>
      <c r="S319" s="18">
        <f t="shared" si="278"/>
        <v>1.5406139633125369</v>
      </c>
      <c r="T319" s="18" t="str">
        <f t="shared" si="267"/>
        <v>1+0.0514363159523062i</v>
      </c>
      <c r="U319" s="18">
        <f t="shared" si="279"/>
        <v>1.0013219734924155</v>
      </c>
      <c r="V319" s="18">
        <f t="shared" si="280"/>
        <v>5.1391026229830432E-2</v>
      </c>
      <c r="W319" s="32" t="str">
        <f t="shared" si="268"/>
        <v>1-0.107025042827845i</v>
      </c>
      <c r="X319" s="18">
        <f t="shared" si="281"/>
        <v>1.0057108728617297</v>
      </c>
      <c r="Y319" s="18">
        <f t="shared" si="282"/>
        <v>-0.10661919399179458</v>
      </c>
      <c r="Z319" s="32" t="str">
        <f t="shared" si="269"/>
        <v>0.998324594323119+0.106465609857163i</v>
      </c>
      <c r="AA319" s="18">
        <f t="shared" si="283"/>
        <v>1.0039855186767774</v>
      </c>
      <c r="AB319" s="18">
        <f t="shared" si="284"/>
        <v>0.10624273028457278</v>
      </c>
      <c r="AC319" s="68" t="str">
        <f t="shared" si="285"/>
        <v>-0.162108216239407-1.22764521885519i</v>
      </c>
      <c r="AD319" s="66">
        <f t="shared" si="286"/>
        <v>1.8565315267000801</v>
      </c>
      <c r="AE319" s="63">
        <f t="shared" si="287"/>
        <v>-97.52227892898479</v>
      </c>
      <c r="AF319" s="51" t="e">
        <f t="shared" si="288"/>
        <v>#NUM!</v>
      </c>
      <c r="AG319" s="51" t="str">
        <f t="shared" si="270"/>
        <v>1+150.022588194226i</v>
      </c>
      <c r="AH319" s="51">
        <f t="shared" si="289"/>
        <v>150.02592098865554</v>
      </c>
      <c r="AI319" s="51">
        <f t="shared" si="290"/>
        <v>1.5641307626150132</v>
      </c>
      <c r="AJ319" s="51" t="str">
        <f t="shared" si="271"/>
        <v>1+0.0514363159523062i</v>
      </c>
      <c r="AK319" s="51">
        <f t="shared" si="291"/>
        <v>1.0013219734924155</v>
      </c>
      <c r="AL319" s="51">
        <f t="shared" si="292"/>
        <v>5.1391026229830432E-2</v>
      </c>
      <c r="AM319" s="51" t="e">
        <f t="shared" si="272"/>
        <v>#NUM!</v>
      </c>
      <c r="AN319" s="51" t="e">
        <f t="shared" si="293"/>
        <v>#NUM!</v>
      </c>
      <c r="AO319" s="51" t="e">
        <f t="shared" si="294"/>
        <v>#NUM!</v>
      </c>
      <c r="AP319" s="60" t="e">
        <f t="shared" si="295"/>
        <v>#NUM!</v>
      </c>
      <c r="AQ319" s="51" t="e">
        <f t="shared" si="296"/>
        <v>#NUM!</v>
      </c>
      <c r="AR319" s="63" t="e">
        <f t="shared" si="297"/>
        <v>#NUM!</v>
      </c>
      <c r="AS319" s="32" t="str">
        <f t="shared" si="273"/>
        <v>-0.00020253164556962</v>
      </c>
      <c r="AT319" s="32" t="str">
        <f t="shared" si="274"/>
        <v>0.00362175959699176i</v>
      </c>
      <c r="AU319" s="32">
        <f t="shared" si="298"/>
        <v>3.6217595969917598E-3</v>
      </c>
      <c r="AV319" s="32">
        <f t="shared" si="299"/>
        <v>1.5707963267948966</v>
      </c>
      <c r="AW319" s="32" t="str">
        <f t="shared" si="275"/>
        <v>1+0.0421863624533382i</v>
      </c>
      <c r="AX319" s="32">
        <f t="shared" si="300"/>
        <v>1.000889449028735</v>
      </c>
      <c r="AY319" s="32">
        <f t="shared" si="301"/>
        <v>4.2161362938507481E-2</v>
      </c>
      <c r="AZ319" s="32" t="str">
        <f t="shared" si="276"/>
        <v>1+7.20108423332286i</v>
      </c>
      <c r="BA319" s="32">
        <f t="shared" si="302"/>
        <v>7.2701866644131696</v>
      </c>
      <c r="BB319" s="32">
        <f t="shared" si="303"/>
        <v>1.4328108192835509</v>
      </c>
      <c r="BC319" s="60" t="str">
        <f t="shared" si="304"/>
        <v>-0.39962000079653+0.0727793008054176i</v>
      </c>
      <c r="BD319" s="51">
        <f t="shared" si="305"/>
        <v>-7.8253455538168204</v>
      </c>
      <c r="BE319" s="63">
        <f t="shared" si="306"/>
        <v>169.67834463073342</v>
      </c>
      <c r="BF319" s="60" t="str">
        <f t="shared" si="307"/>
        <v>0.15412884616811+0.47879346070405i</v>
      </c>
      <c r="BG319" s="66">
        <f t="shared" si="308"/>
        <v>-5.96881402711674</v>
      </c>
      <c r="BH319" s="63">
        <f t="shared" si="309"/>
        <v>72.156065701748702</v>
      </c>
      <c r="BI319" s="60" t="e">
        <f t="shared" si="316"/>
        <v>#NUM!</v>
      </c>
      <c r="BJ319" s="66" t="e">
        <f t="shared" si="310"/>
        <v>#NUM!</v>
      </c>
      <c r="BK319" s="63" t="e">
        <f t="shared" si="317"/>
        <v>#NUM!</v>
      </c>
      <c r="BL319" s="51">
        <f t="shared" si="311"/>
        <v>-5.96881402711674</v>
      </c>
      <c r="BM319" s="63">
        <f t="shared" si="312"/>
        <v>72.156065701748702</v>
      </c>
      <c r="BO319" s="32">
        <f t="shared" si="313"/>
        <v>0</v>
      </c>
      <c r="BP319" s="32">
        <f t="shared" si="314"/>
        <v>0</v>
      </c>
    </row>
    <row r="320" spans="14:68" x14ac:dyDescent="0.25">
      <c r="N320" s="11">
        <v>2</v>
      </c>
      <c r="O320" s="52">
        <f t="shared" ref="O320:O383" si="318">10^(4+(N320/100))</f>
        <v>10471.285480509003</v>
      </c>
      <c r="P320" s="50" t="str">
        <f t="shared" si="265"/>
        <v>40.9090909090909</v>
      </c>
      <c r="Q320" s="18" t="str">
        <f t="shared" si="266"/>
        <v>1+33.8933775858512i</v>
      </c>
      <c r="R320" s="18">
        <f t="shared" si="277"/>
        <v>33.908126521190766</v>
      </c>
      <c r="S320" s="18">
        <f t="shared" si="278"/>
        <v>1.5413005947380003</v>
      </c>
      <c r="T320" s="18" t="str">
        <f t="shared" si="267"/>
        <v>1+0.0526344216627337i</v>
      </c>
      <c r="U320" s="18">
        <f t="shared" si="279"/>
        <v>1.0013842331212182</v>
      </c>
      <c r="V320" s="18">
        <f t="shared" si="280"/>
        <v>5.2585896473079145E-2</v>
      </c>
      <c r="W320" s="32" t="str">
        <f t="shared" si="268"/>
        <v>1-0.109517976324282i</v>
      </c>
      <c r="X320" s="18">
        <f t="shared" si="281"/>
        <v>1.005979218044869</v>
      </c>
      <c r="Y320" s="18">
        <f t="shared" si="282"/>
        <v>-0.10908324093935821</v>
      </c>
      <c r="Z320" s="32" t="str">
        <f t="shared" si="269"/>
        <v>0.998245634886171+0.108945512485732i</v>
      </c>
      <c r="AA320" s="18">
        <f t="shared" si="283"/>
        <v>1.0041730290443343</v>
      </c>
      <c r="AB320" s="18">
        <f t="shared" si="284"/>
        <v>0.10870674330004838</v>
      </c>
      <c r="AC320" s="68" t="str">
        <f t="shared" si="285"/>
        <v>-0.16374572067272-1.19918380631914i</v>
      </c>
      <c r="AD320" s="66">
        <f t="shared" si="286"/>
        <v>1.6579447839219661</v>
      </c>
      <c r="AE320" s="63">
        <f t="shared" si="287"/>
        <v>-97.775516026810479</v>
      </c>
      <c r="AF320" s="51" t="e">
        <f t="shared" si="288"/>
        <v>#NUM!</v>
      </c>
      <c r="AG320" s="51" t="str">
        <f t="shared" si="270"/>
        <v>1+153.517063182973i</v>
      </c>
      <c r="AH320" s="51">
        <f t="shared" si="289"/>
        <v>153.52032011536753</v>
      </c>
      <c r="AI320" s="51">
        <f t="shared" si="290"/>
        <v>1.5642824850378407</v>
      </c>
      <c r="AJ320" s="51" t="str">
        <f t="shared" si="271"/>
        <v>1+0.0526344216627337i</v>
      </c>
      <c r="AK320" s="51">
        <f t="shared" si="291"/>
        <v>1.0013842331212182</v>
      </c>
      <c r="AL320" s="51">
        <f t="shared" si="292"/>
        <v>5.2585896473079145E-2</v>
      </c>
      <c r="AM320" s="51" t="e">
        <f t="shared" si="272"/>
        <v>#NUM!</v>
      </c>
      <c r="AN320" s="51" t="e">
        <f t="shared" si="293"/>
        <v>#NUM!</v>
      </c>
      <c r="AO320" s="51" t="e">
        <f t="shared" si="294"/>
        <v>#NUM!</v>
      </c>
      <c r="AP320" s="60" t="e">
        <f t="shared" si="295"/>
        <v>#NUM!</v>
      </c>
      <c r="AQ320" s="51" t="e">
        <f t="shared" si="296"/>
        <v>#NUM!</v>
      </c>
      <c r="AR320" s="63" t="e">
        <f t="shared" si="297"/>
        <v>#NUM!</v>
      </c>
      <c r="AS320" s="32" t="str">
        <f t="shared" si="273"/>
        <v>-0.00020253164556962</v>
      </c>
      <c r="AT320" s="32" t="str">
        <f t="shared" si="274"/>
        <v>0.00370612121532724i</v>
      </c>
      <c r="AU320" s="32">
        <f t="shared" si="298"/>
        <v>3.7061212153272401E-3</v>
      </c>
      <c r="AV320" s="32">
        <f t="shared" si="299"/>
        <v>1.5707963267948966</v>
      </c>
      <c r="AW320" s="32" t="str">
        <f t="shared" si="275"/>
        <v>1+0.0431690090683169i</v>
      </c>
      <c r="AX320" s="32">
        <f t="shared" si="300"/>
        <v>1.000931347967452</v>
      </c>
      <c r="AY320" s="32">
        <f t="shared" si="301"/>
        <v>4.3142222951554683E-2</v>
      </c>
      <c r="AZ320" s="32" t="str">
        <f t="shared" si="276"/>
        <v>1+7.36881903278271i</v>
      </c>
      <c r="BA320" s="32">
        <f t="shared" si="302"/>
        <v>7.4363629509257221</v>
      </c>
      <c r="BB320" s="32">
        <f t="shared" si="303"/>
        <v>1.4359133617193987</v>
      </c>
      <c r="BC320" s="60" t="str">
        <f t="shared" si="304"/>
        <v>-0.399586545348234+0.0718976292983872i</v>
      </c>
      <c r="BD320" s="51">
        <f t="shared" si="305"/>
        <v>-7.8294088157969446</v>
      </c>
      <c r="BE320" s="63">
        <f t="shared" si="306"/>
        <v>169.79990807902698</v>
      </c>
      <c r="BF320" s="60" t="str">
        <f t="shared" si="307"/>
        <v>0.151649059606532+0.467404785280486i</v>
      </c>
      <c r="BG320" s="66">
        <f t="shared" si="308"/>
        <v>-6.1714640318749847</v>
      </c>
      <c r="BH320" s="63">
        <f t="shared" si="309"/>
        <v>72.024392052216427</v>
      </c>
      <c r="BI320" s="60" t="e">
        <f t="shared" si="316"/>
        <v>#NUM!</v>
      </c>
      <c r="BJ320" s="66" t="e">
        <f t="shared" si="310"/>
        <v>#NUM!</v>
      </c>
      <c r="BK320" s="63" t="e">
        <f t="shared" si="317"/>
        <v>#NUM!</v>
      </c>
      <c r="BL320" s="51">
        <f t="shared" si="311"/>
        <v>-6.1714640318749847</v>
      </c>
      <c r="BM320" s="63">
        <f t="shared" si="312"/>
        <v>72.024392052216427</v>
      </c>
      <c r="BO320" s="32">
        <f t="shared" si="313"/>
        <v>0</v>
      </c>
      <c r="BP320" s="32">
        <f t="shared" si="314"/>
        <v>0</v>
      </c>
    </row>
    <row r="321" spans="14:68" x14ac:dyDescent="0.25">
      <c r="N321" s="11">
        <v>3</v>
      </c>
      <c r="O321" s="52">
        <f t="shared" si="318"/>
        <v>10715.193052376071</v>
      </c>
      <c r="P321" s="50" t="str">
        <f t="shared" si="265"/>
        <v>40.9090909090909</v>
      </c>
      <c r="Q321" s="18" t="str">
        <f t="shared" si="266"/>
        <v>1+34.6828557683271i</v>
      </c>
      <c r="R321" s="18">
        <f t="shared" si="277"/>
        <v>34.697269117995155</v>
      </c>
      <c r="S321" s="18">
        <f t="shared" si="278"/>
        <v>1.5419716234075092</v>
      </c>
      <c r="T321" s="18" t="str">
        <f t="shared" si="267"/>
        <v>1+0.0538604348402257i</v>
      </c>
      <c r="U321" s="18">
        <f t="shared" si="279"/>
        <v>1.0014494228073518</v>
      </c>
      <c r="V321" s="18">
        <f t="shared" si="280"/>
        <v>5.3808443226276828E-2</v>
      </c>
      <c r="W321" s="32" t="str">
        <f t="shared" si="268"/>
        <v>1-0.112068977701407i</v>
      </c>
      <c r="X321" s="18">
        <f t="shared" si="281"/>
        <v>1.0062601332473817</v>
      </c>
      <c r="Y321" s="18">
        <f t="shared" si="282"/>
        <v>-0.11160330671842607</v>
      </c>
      <c r="Z321" s="32" t="str">
        <f t="shared" si="269"/>
        <v>0.998162954205605+0.111483179467085i</v>
      </c>
      <c r="AA321" s="18">
        <f t="shared" si="283"/>
        <v>1.0043693456356337</v>
      </c>
      <c r="AB321" s="18">
        <f t="shared" si="284"/>
        <v>0.11122739039625397</v>
      </c>
      <c r="AC321" s="68" t="str">
        <f t="shared" si="285"/>
        <v>-0.165305446480769-1.17135412432036i</v>
      </c>
      <c r="AD321" s="66">
        <f t="shared" si="286"/>
        <v>1.4594074464163718</v>
      </c>
      <c r="AE321" s="63">
        <f t="shared" si="287"/>
        <v>-98.032727941780436</v>
      </c>
      <c r="AF321" s="51" t="e">
        <f t="shared" si="288"/>
        <v>#NUM!</v>
      </c>
      <c r="AG321" s="51" t="str">
        <f t="shared" si="270"/>
        <v>1+157.092934950658i</v>
      </c>
      <c r="AH321" s="51">
        <f t="shared" si="289"/>
        <v>157.09611774773961</v>
      </c>
      <c r="AI321" s="51">
        <f t="shared" si="290"/>
        <v>1.5644307541264686</v>
      </c>
      <c r="AJ321" s="51" t="str">
        <f t="shared" si="271"/>
        <v>1+0.0538604348402257i</v>
      </c>
      <c r="AK321" s="51">
        <f t="shared" si="291"/>
        <v>1.0014494228073518</v>
      </c>
      <c r="AL321" s="51">
        <f t="shared" si="292"/>
        <v>5.3808443226276828E-2</v>
      </c>
      <c r="AM321" s="51" t="e">
        <f t="shared" si="272"/>
        <v>#NUM!</v>
      </c>
      <c r="AN321" s="51" t="e">
        <f t="shared" si="293"/>
        <v>#NUM!</v>
      </c>
      <c r="AO321" s="51" t="e">
        <f t="shared" si="294"/>
        <v>#NUM!</v>
      </c>
      <c r="AP321" s="60" t="e">
        <f t="shared" si="295"/>
        <v>#NUM!</v>
      </c>
      <c r="AQ321" s="51" t="e">
        <f t="shared" si="296"/>
        <v>#NUM!</v>
      </c>
      <c r="AR321" s="63" t="e">
        <f t="shared" si="297"/>
        <v>#NUM!</v>
      </c>
      <c r="AS321" s="32" t="str">
        <f t="shared" si="273"/>
        <v>-0.00020253164556962</v>
      </c>
      <c r="AT321" s="32" t="str">
        <f t="shared" si="274"/>
        <v>0.00379244786818739i</v>
      </c>
      <c r="AU321" s="32">
        <f t="shared" si="298"/>
        <v>3.79244786818739E-3</v>
      </c>
      <c r="AV321" s="32">
        <f t="shared" si="299"/>
        <v>1.5707963267948966</v>
      </c>
      <c r="AW321" s="32" t="str">
        <f t="shared" si="275"/>
        <v>1+0.044174544463313i</v>
      </c>
      <c r="AX321" s="32">
        <f t="shared" si="300"/>
        <v>1.0009752196625754</v>
      </c>
      <c r="AY321" s="32">
        <f t="shared" si="301"/>
        <v>4.4145844132142398E-2</v>
      </c>
      <c r="AZ321" s="32" t="str">
        <f t="shared" si="276"/>
        <v>1+7.5404608776316i</v>
      </c>
      <c r="BA321" s="32">
        <f t="shared" si="302"/>
        <v>7.6064808056743773</v>
      </c>
      <c r="BB321" s="32">
        <f t="shared" si="303"/>
        <v>1.4389478082417699</v>
      </c>
      <c r="BC321" s="60" t="str">
        <f t="shared" si="304"/>
        <v>-0.399551519196587+0.071053942965463i</v>
      </c>
      <c r="BD321" s="51">
        <f t="shared" si="305"/>
        <v>-7.8333256132585003</v>
      </c>
      <c r="BE321" s="63">
        <f t="shared" si="306"/>
        <v>169.91626580003941</v>
      </c>
      <c r="BF321" s="60" t="str">
        <f t="shared" si="307"/>
        <v>0.14927737141468+0.456270716123263i</v>
      </c>
      <c r="BG321" s="66">
        <f t="shared" si="308"/>
        <v>-6.3739181668421239</v>
      </c>
      <c r="BH321" s="63">
        <f t="shared" si="309"/>
        <v>71.883537858258975</v>
      </c>
      <c r="BI321" s="60" t="e">
        <f t="shared" si="316"/>
        <v>#NUM!</v>
      </c>
      <c r="BJ321" s="66" t="e">
        <f t="shared" si="310"/>
        <v>#NUM!</v>
      </c>
      <c r="BK321" s="63" t="e">
        <f t="shared" si="317"/>
        <v>#NUM!</v>
      </c>
      <c r="BL321" s="51">
        <f t="shared" si="311"/>
        <v>-6.3739181668421239</v>
      </c>
      <c r="BM321" s="63">
        <f t="shared" si="312"/>
        <v>71.883537858258975</v>
      </c>
      <c r="BO321" s="32">
        <f t="shared" si="313"/>
        <v>0</v>
      </c>
      <c r="BP321" s="32">
        <f t="shared" si="314"/>
        <v>0</v>
      </c>
    </row>
    <row r="322" spans="14:68" x14ac:dyDescent="0.25">
      <c r="N322" s="11">
        <v>4</v>
      </c>
      <c r="O322" s="52">
        <f t="shared" si="318"/>
        <v>10964.781961431856</v>
      </c>
      <c r="P322" s="50" t="str">
        <f t="shared" si="265"/>
        <v>40.9090909090909</v>
      </c>
      <c r="Q322" s="18" t="str">
        <f t="shared" si="266"/>
        <v>1+35.4907232600132i</v>
      </c>
      <c r="R322" s="18">
        <f t="shared" si="277"/>
        <v>35.504808653460472</v>
      </c>
      <c r="S322" s="18">
        <f t="shared" si="278"/>
        <v>1.5426274026907596</v>
      </c>
      <c r="T322" s="18" t="str">
        <f t="shared" si="267"/>
        <v>1+0.0551150055331971i</v>
      </c>
      <c r="U322" s="18">
        <f t="shared" si="279"/>
        <v>1.0015176802408055</v>
      </c>
      <c r="V322" s="18">
        <f t="shared" si="280"/>
        <v>5.5059300073657488E-2</v>
      </c>
      <c r="W322" s="32" t="str">
        <f t="shared" si="268"/>
        <v>1-0.114679399533918i</v>
      </c>
      <c r="X322" s="18">
        <f t="shared" si="281"/>
        <v>1.0065542035466644</v>
      </c>
      <c r="Y322" s="18">
        <f t="shared" si="282"/>
        <v>-0.11418059939765619</v>
      </c>
      <c r="Z322" s="32" t="str">
        <f t="shared" si="269"/>
        <v>0.998076376904612+0.114079956305846i</v>
      </c>
      <c r="AA322" s="18">
        <f t="shared" si="283"/>
        <v>1.0045748805170178</v>
      </c>
      <c r="AB322" s="18">
        <f t="shared" si="284"/>
        <v>0.11380593698584555</v>
      </c>
      <c r="AC322" s="68" t="str">
        <f t="shared" si="285"/>
        <v>-0.166790689452273-1.14414174141561i</v>
      </c>
      <c r="AD322" s="66">
        <f t="shared" si="286"/>
        <v>1.2609225030457671</v>
      </c>
      <c r="AE322" s="63">
        <f t="shared" si="287"/>
        <v>-98.29404033882409</v>
      </c>
      <c r="AF322" s="51" t="e">
        <f t="shared" si="288"/>
        <v>#NUM!</v>
      </c>
      <c r="AG322" s="51" t="str">
        <f t="shared" si="270"/>
        <v>1+160.752099471825i</v>
      </c>
      <c r="AH322" s="51">
        <f t="shared" si="289"/>
        <v>160.75520982101798</v>
      </c>
      <c r="AI322" s="51">
        <f t="shared" si="290"/>
        <v>1.5645756484690392</v>
      </c>
      <c r="AJ322" s="51" t="str">
        <f t="shared" si="271"/>
        <v>1+0.0551150055331971i</v>
      </c>
      <c r="AK322" s="51">
        <f t="shared" si="291"/>
        <v>1.0015176802408055</v>
      </c>
      <c r="AL322" s="51">
        <f t="shared" si="292"/>
        <v>5.5059300073657488E-2</v>
      </c>
      <c r="AM322" s="51" t="e">
        <f t="shared" si="272"/>
        <v>#NUM!</v>
      </c>
      <c r="AN322" s="51" t="e">
        <f t="shared" si="293"/>
        <v>#NUM!</v>
      </c>
      <c r="AO322" s="51" t="e">
        <f t="shared" si="294"/>
        <v>#NUM!</v>
      </c>
      <c r="AP322" s="60" t="e">
        <f t="shared" si="295"/>
        <v>#NUM!</v>
      </c>
      <c r="AQ322" s="51" t="e">
        <f t="shared" si="296"/>
        <v>#NUM!</v>
      </c>
      <c r="AR322" s="63" t="e">
        <f t="shared" si="297"/>
        <v>#NUM!</v>
      </c>
      <c r="AS322" s="32" t="str">
        <f t="shared" si="273"/>
        <v>-0.00020253164556962</v>
      </c>
      <c r="AT322" s="32" t="str">
        <f t="shared" si="274"/>
        <v>0.00388078532710624i</v>
      </c>
      <c r="AU322" s="32">
        <f t="shared" si="298"/>
        <v>3.88078532710624E-3</v>
      </c>
      <c r="AV322" s="32">
        <f t="shared" si="299"/>
        <v>1.5707963267948966</v>
      </c>
      <c r="AW322" s="32" t="str">
        <f t="shared" si="275"/>
        <v>1+0.0452035017865028i</v>
      </c>
      <c r="AX322" s="32">
        <f t="shared" si="300"/>
        <v>1.0010211569061676</v>
      </c>
      <c r="AY322" s="32">
        <f t="shared" si="301"/>
        <v>4.5172750521676325E-2</v>
      </c>
      <c r="AZ322" s="32" t="str">
        <f t="shared" si="276"/>
        <v>1+7.7161007746476i</v>
      </c>
      <c r="BA322" s="32">
        <f t="shared" si="302"/>
        <v>7.7806305120161898</v>
      </c>
      <c r="BB322" s="32">
        <f t="shared" si="303"/>
        <v>1.4419155441100515</v>
      </c>
      <c r="BC322" s="60" t="str">
        <f t="shared" si="304"/>
        <v>-0.399514848894075+0.0702477847917824i</v>
      </c>
      <c r="BD322" s="51">
        <f t="shared" si="305"/>
        <v>-7.8371038561675785</v>
      </c>
      <c r="BE322" s="63">
        <f t="shared" si="306"/>
        <v>170.02746713792621</v>
      </c>
      <c r="BF322" s="60" t="str">
        <f t="shared" si="307"/>
        <v>0.147008779915722+0.445384938477145i</v>
      </c>
      <c r="BG322" s="66">
        <f t="shared" si="308"/>
        <v>-6.5761813531218136</v>
      </c>
      <c r="BH322" s="63">
        <f t="shared" si="309"/>
        <v>71.733426799102133</v>
      </c>
      <c r="BI322" s="60" t="e">
        <f t="shared" si="316"/>
        <v>#NUM!</v>
      </c>
      <c r="BJ322" s="66" t="e">
        <f t="shared" si="310"/>
        <v>#NUM!</v>
      </c>
      <c r="BK322" s="63" t="e">
        <f t="shared" si="317"/>
        <v>#NUM!</v>
      </c>
      <c r="BL322" s="51">
        <f t="shared" si="311"/>
        <v>-6.5761813531218136</v>
      </c>
      <c r="BM322" s="63">
        <f t="shared" si="312"/>
        <v>71.733426799102133</v>
      </c>
      <c r="BO322" s="32">
        <f t="shared" si="313"/>
        <v>0</v>
      </c>
      <c r="BP322" s="32">
        <f t="shared" si="314"/>
        <v>0</v>
      </c>
    </row>
    <row r="323" spans="14:68" x14ac:dyDescent="0.25">
      <c r="N323" s="11">
        <v>5</v>
      </c>
      <c r="O323" s="52">
        <f t="shared" si="318"/>
        <v>11220.184543019639</v>
      </c>
      <c r="P323" s="50" t="str">
        <f t="shared" si="265"/>
        <v>40.9090909090909</v>
      </c>
      <c r="Q323" s="18" t="str">
        <f t="shared" si="266"/>
        <v>1+36.3174084029471i</v>
      </c>
      <c r="R323" s="18">
        <f t="shared" si="277"/>
        <v>36.331173296584481</v>
      </c>
      <c r="S323" s="18">
        <f t="shared" si="278"/>
        <v>1.5432682780331919</v>
      </c>
      <c r="T323" s="18" t="str">
        <f t="shared" si="267"/>
        <v>1+0.0563987989316356i</v>
      </c>
      <c r="U323" s="18">
        <f t="shared" si="279"/>
        <v>1.0015891495622999</v>
      </c>
      <c r="V323" s="18">
        <f t="shared" si="280"/>
        <v>5.6339114570052459E-2</v>
      </c>
      <c r="W323" s="32" t="str">
        <f t="shared" si="268"/>
        <v>1-0.117350625902023i</v>
      </c>
      <c r="X323" s="18">
        <f t="shared" si="281"/>
        <v>1.0068620408971611</v>
      </c>
      <c r="Y323" s="18">
        <f t="shared" si="282"/>
        <v>-0.1168163484615667</v>
      </c>
      <c r="Z323" s="32" t="str">
        <f t="shared" si="269"/>
        <v>0.997985719341129+0.116737219847466i</v>
      </c>
      <c r="AA323" s="18">
        <f t="shared" si="283"/>
        <v>1.0047900648924364</v>
      </c>
      <c r="AB323" s="18">
        <f t="shared" si="284"/>
        <v>0.11644367418411151</v>
      </c>
      <c r="AC323" s="68" t="str">
        <f t="shared" si="285"/>
        <v>-0.168204589370761-1.11753253547756i</v>
      </c>
      <c r="AD323" s="66">
        <f t="shared" si="286"/>
        <v>1.0624930432346502</v>
      </c>
      <c r="AE323" s="63">
        <f t="shared" si="287"/>
        <v>-98.559580328079292</v>
      </c>
      <c r="AF323" s="51" t="e">
        <f t="shared" si="288"/>
        <v>#NUM!</v>
      </c>
      <c r="AG323" s="51" t="str">
        <f t="shared" si="270"/>
        <v>1+164.496496883937i</v>
      </c>
      <c r="AH323" s="51">
        <f t="shared" si="289"/>
        <v>164.49953643426201</v>
      </c>
      <c r="AI323" s="51">
        <f t="shared" si="290"/>
        <v>1.5647172448661013</v>
      </c>
      <c r="AJ323" s="51" t="str">
        <f t="shared" si="271"/>
        <v>1+0.0563987989316356i</v>
      </c>
      <c r="AK323" s="51">
        <f t="shared" si="291"/>
        <v>1.0015891495622999</v>
      </c>
      <c r="AL323" s="51">
        <f t="shared" si="292"/>
        <v>5.6339114570052459E-2</v>
      </c>
      <c r="AM323" s="51" t="e">
        <f t="shared" si="272"/>
        <v>#NUM!</v>
      </c>
      <c r="AN323" s="51" t="e">
        <f t="shared" si="293"/>
        <v>#NUM!</v>
      </c>
      <c r="AO323" s="51" t="e">
        <f t="shared" si="294"/>
        <v>#NUM!</v>
      </c>
      <c r="AP323" s="60" t="e">
        <f t="shared" si="295"/>
        <v>#NUM!</v>
      </c>
      <c r="AQ323" s="51" t="e">
        <f t="shared" si="296"/>
        <v>#NUM!</v>
      </c>
      <c r="AR323" s="63" t="e">
        <f t="shared" si="297"/>
        <v>#NUM!</v>
      </c>
      <c r="AS323" s="32" t="str">
        <f t="shared" si="273"/>
        <v>-0.00020253164556962</v>
      </c>
      <c r="AT323" s="32" t="str">
        <f t="shared" si="274"/>
        <v>0.00397118042977379i</v>
      </c>
      <c r="AU323" s="32">
        <f t="shared" si="298"/>
        <v>3.9711804297737898E-3</v>
      </c>
      <c r="AV323" s="32">
        <f t="shared" si="299"/>
        <v>1.5707963267948966</v>
      </c>
      <c r="AW323" s="32" t="str">
        <f t="shared" si="275"/>
        <v>1+0.0462564266046788i</v>
      </c>
      <c r="AX323" s="32">
        <f t="shared" si="300"/>
        <v>1.0010692568460156</v>
      </c>
      <c r="AY323" s="32">
        <f t="shared" si="301"/>
        <v>4.6223477931301368E-2</v>
      </c>
      <c r="AZ323" s="32" t="str">
        <f t="shared" si="276"/>
        <v>1+7.89583185042898i</v>
      </c>
      <c r="BA323" s="32">
        <f t="shared" si="302"/>
        <v>7.958904485558846</v>
      </c>
      <c r="BB323" s="32">
        <f t="shared" si="303"/>
        <v>1.4448179336405396</v>
      </c>
      <c r="BC323" s="60" t="str">
        <f t="shared" si="304"/>
        <v>-0.399476457587173+0.0694787169726764i</v>
      </c>
      <c r="BD323" s="51">
        <f t="shared" si="305"/>
        <v>-7.8407511940131549</v>
      </c>
      <c r="BE323" s="63">
        <f t="shared" si="306"/>
        <v>170.13355956253585</v>
      </c>
      <c r="BF323" s="60" t="str">
        <f t="shared" si="307"/>
        <v>0.14483850025194+0.434741299452591i</v>
      </c>
      <c r="BG323" s="66">
        <f t="shared" si="308"/>
        <v>-6.7782581507785</v>
      </c>
      <c r="BH323" s="63">
        <f t="shared" si="309"/>
        <v>71.573979234456488</v>
      </c>
      <c r="BI323" s="60" t="e">
        <f t="shared" si="316"/>
        <v>#NUM!</v>
      </c>
      <c r="BJ323" s="66" t="e">
        <f t="shared" si="310"/>
        <v>#NUM!</v>
      </c>
      <c r="BK323" s="63" t="e">
        <f t="shared" si="317"/>
        <v>#NUM!</v>
      </c>
      <c r="BL323" s="51">
        <f t="shared" si="311"/>
        <v>-6.7782581507785</v>
      </c>
      <c r="BM323" s="63">
        <f t="shared" si="312"/>
        <v>71.573979234456488</v>
      </c>
      <c r="BO323" s="32">
        <f t="shared" si="313"/>
        <v>0</v>
      </c>
      <c r="BP323" s="32">
        <f t="shared" si="314"/>
        <v>0</v>
      </c>
    </row>
    <row r="324" spans="14:68" x14ac:dyDescent="0.25">
      <c r="N324" s="11">
        <v>6</v>
      </c>
      <c r="O324" s="52">
        <f t="shared" si="318"/>
        <v>11481.536214968832</v>
      </c>
      <c r="P324" s="50" t="str">
        <f t="shared" si="265"/>
        <v>40.9090909090909</v>
      </c>
      <c r="Q324" s="18" t="str">
        <f t="shared" si="266"/>
        <v>1+37.1633495165339i</v>
      </c>
      <c r="R324" s="18">
        <f t="shared" si="277"/>
        <v>37.176801197629416</v>
      </c>
      <c r="S324" s="18">
        <f t="shared" si="278"/>
        <v>1.5438945871284215</v>
      </c>
      <c r="T324" s="18" t="str">
        <f t="shared" si="267"/>
        <v>1+0.057712495719794i</v>
      </c>
      <c r="U324" s="18">
        <f t="shared" si="279"/>
        <v>1.0016639816636153</v>
      </c>
      <c r="V324" s="18">
        <f t="shared" si="280"/>
        <v>5.7648548510628325E-2</v>
      </c>
      <c r="W324" s="32" t="str">
        <f t="shared" si="268"/>
        <v>1-0.1200840731253i</v>
      </c>
      <c r="X324" s="18">
        <f t="shared" si="281"/>
        <v>1.0071842853313204</v>
      </c>
      <c r="Y324" s="18">
        <f t="shared" si="282"/>
        <v>-0.11951180485209398</v>
      </c>
      <c r="Z324" s="32" t="str">
        <f t="shared" si="269"/>
        <v>0.99789078921831+0.11945637900825i</v>
      </c>
      <c r="AA324" s="18">
        <f t="shared" si="283"/>
        <v>1.0050153499785486</v>
      </c>
      <c r="AB324" s="18">
        <f t="shared" si="284"/>
        <v>0.11914191914657792</v>
      </c>
      <c r="AC324" s="68" t="str">
        <f t="shared" si="285"/>
        <v>-0.169550136583031-1.09151268764932i</v>
      </c>
      <c r="AD324" s="66">
        <f t="shared" si="286"/>
        <v>0.86412226252014923</v>
      </c>
      <c r="AE324" s="63">
        <f t="shared" si="287"/>
        <v>-98.829476481041027</v>
      </c>
      <c r="AF324" s="51" t="e">
        <f t="shared" si="288"/>
        <v>#NUM!</v>
      </c>
      <c r="AG324" s="51" t="str">
        <f t="shared" si="270"/>
        <v>1+168.328112516066i</v>
      </c>
      <c r="AH324" s="51">
        <f t="shared" si="289"/>
        <v>168.33108287901368</v>
      </c>
      <c r="AI324" s="51">
        <f t="shared" si="290"/>
        <v>1.5648556183712139</v>
      </c>
      <c r="AJ324" s="51" t="str">
        <f t="shared" si="271"/>
        <v>1+0.057712495719794i</v>
      </c>
      <c r="AK324" s="51">
        <f t="shared" si="291"/>
        <v>1.0016639816636153</v>
      </c>
      <c r="AL324" s="51">
        <f t="shared" si="292"/>
        <v>5.7648548510628325E-2</v>
      </c>
      <c r="AM324" s="51" t="e">
        <f t="shared" si="272"/>
        <v>#NUM!</v>
      </c>
      <c r="AN324" s="51" t="e">
        <f t="shared" si="293"/>
        <v>#NUM!</v>
      </c>
      <c r="AO324" s="51" t="e">
        <f t="shared" si="294"/>
        <v>#NUM!</v>
      </c>
      <c r="AP324" s="60" t="e">
        <f t="shared" si="295"/>
        <v>#NUM!</v>
      </c>
      <c r="AQ324" s="51" t="e">
        <f t="shared" si="296"/>
        <v>#NUM!</v>
      </c>
      <c r="AR324" s="63" t="e">
        <f t="shared" si="297"/>
        <v>#NUM!</v>
      </c>
      <c r="AS324" s="32" t="str">
        <f t="shared" si="273"/>
        <v>-0.00020253164556962</v>
      </c>
      <c r="AT324" s="32" t="str">
        <f t="shared" si="274"/>
        <v>0.00406368110486999i</v>
      </c>
      <c r="AU324" s="32">
        <f t="shared" si="298"/>
        <v>4.0636811048699898E-3</v>
      </c>
      <c r="AV324" s="32">
        <f t="shared" si="299"/>
        <v>1.5707963267948966</v>
      </c>
      <c r="AW324" s="32" t="str">
        <f t="shared" si="275"/>
        <v>1+0.0473338771925169i</v>
      </c>
      <c r="AX324" s="32">
        <f t="shared" si="300"/>
        <v>1.0011196211892346</v>
      </c>
      <c r="AY324" s="32">
        <f t="shared" si="301"/>
        <v>4.7298574185057458E-2</v>
      </c>
      <c r="AZ324" s="32" t="str">
        <f t="shared" si="276"/>
        <v>1+8.07974940077116i</v>
      </c>
      <c r="BA324" s="32">
        <f t="shared" si="302"/>
        <v>8.1413973235103754</v>
      </c>
      <c r="BB324" s="32">
        <f t="shared" si="303"/>
        <v>1.447656320019757</v>
      </c>
      <c r="BC324" s="60" t="str">
        <f t="shared" si="304"/>
        <v>-0.399436264861132+0.0687463206329204i</v>
      </c>
      <c r="BD324" s="51">
        <f t="shared" si="305"/>
        <v>-7.8442750291073393</v>
      </c>
      <c r="BE324" s="63">
        <f t="shared" si="306"/>
        <v>170.23458864478192</v>
      </c>
      <c r="BF324" s="60" t="str">
        <f t="shared" si="307"/>
        <v>0.142761954463462+0.424333802950287i</v>
      </c>
      <c r="BG324" s="66">
        <f t="shared" si="308"/>
        <v>-6.9801527665871923</v>
      </c>
      <c r="BH324" s="63">
        <f t="shared" si="309"/>
        <v>71.40511216374081</v>
      </c>
      <c r="BI324" s="60" t="e">
        <f t="shared" si="316"/>
        <v>#NUM!</v>
      </c>
      <c r="BJ324" s="66" t="e">
        <f t="shared" si="310"/>
        <v>#NUM!</v>
      </c>
      <c r="BK324" s="63" t="e">
        <f t="shared" si="317"/>
        <v>#NUM!</v>
      </c>
      <c r="BL324" s="51">
        <f t="shared" si="311"/>
        <v>-6.9801527665871923</v>
      </c>
      <c r="BM324" s="63">
        <f t="shared" si="312"/>
        <v>71.40511216374081</v>
      </c>
      <c r="BO324" s="32">
        <f t="shared" si="313"/>
        <v>0</v>
      </c>
      <c r="BP324" s="32">
        <f t="shared" si="314"/>
        <v>0</v>
      </c>
    </row>
    <row r="325" spans="14:68" x14ac:dyDescent="0.25">
      <c r="N325" s="11">
        <v>7</v>
      </c>
      <c r="O325" s="52">
        <f t="shared" si="318"/>
        <v>11748.975549395318</v>
      </c>
      <c r="P325" s="50" t="str">
        <f t="shared" si="265"/>
        <v>40.9090909090909</v>
      </c>
      <c r="Q325" s="18" t="str">
        <f t="shared" si="266"/>
        <v>1+38.0289951299496i</v>
      </c>
      <c r="R325" s="18">
        <f t="shared" si="277"/>
        <v>38.042140720439619</v>
      </c>
      <c r="S325" s="18">
        <f t="shared" si="278"/>
        <v>1.5445066600872723</v>
      </c>
      <c r="T325" s="18" t="str">
        <f t="shared" si="267"/>
        <v>1+0.0590567924370983i</v>
      </c>
      <c r="U325" s="18">
        <f t="shared" si="279"/>
        <v>1.0017423345017213</v>
      </c>
      <c r="V325" s="18">
        <f t="shared" si="280"/>
        <v>5.8988278203004008E-2</v>
      </c>
      <c r="W325" s="32" t="str">
        <f t="shared" si="268"/>
        <v>1-0.12288119051365i</v>
      </c>
      <c r="X325" s="18">
        <f t="shared" si="281"/>
        <v>1.007521606211029</v>
      </c>
      <c r="Y325" s="18">
        <f t="shared" si="282"/>
        <v>-0.12226824098119848</v>
      </c>
      <c r="Z325" s="32" t="str">
        <f t="shared" si="269"/>
        <v>0.997791385176635+0.122238875522376i</v>
      </c>
      <c r="AA325" s="18">
        <f t="shared" si="283"/>
        <v>1.0052512079185396</v>
      </c>
      <c r="AB325" s="18">
        <f t="shared" si="284"/>
        <v>0.12190201539683457</v>
      </c>
      <c r="AC325" s="68" t="str">
        <f t="shared" si="285"/>
        <v>-0.170830178266339-1.06606867638062i</v>
      </c>
      <c r="AD325" s="66">
        <f t="shared" si="286"/>
        <v>0.66581346823668286</v>
      </c>
      <c r="AE325" s="63">
        <f t="shared" si="287"/>
        <v>-99.103858844160399</v>
      </c>
      <c r="AF325" s="51" t="e">
        <f t="shared" si="288"/>
        <v>#NUM!</v>
      </c>
      <c r="AG325" s="51" t="str">
        <f t="shared" si="270"/>
        <v>1+172.248977941537i</v>
      </c>
      <c r="AH325" s="51">
        <f t="shared" si="289"/>
        <v>172.25188069192188</v>
      </c>
      <c r="AI325" s="51">
        <f t="shared" si="290"/>
        <v>1.5649908423306333</v>
      </c>
      <c r="AJ325" s="51" t="str">
        <f t="shared" si="271"/>
        <v>1+0.0590567924370983i</v>
      </c>
      <c r="AK325" s="51">
        <f t="shared" si="291"/>
        <v>1.0017423345017213</v>
      </c>
      <c r="AL325" s="51">
        <f t="shared" si="292"/>
        <v>5.8988278203004008E-2</v>
      </c>
      <c r="AM325" s="51" t="e">
        <f t="shared" si="272"/>
        <v>#NUM!</v>
      </c>
      <c r="AN325" s="51" t="e">
        <f t="shared" si="293"/>
        <v>#NUM!</v>
      </c>
      <c r="AO325" s="51" t="e">
        <f t="shared" si="294"/>
        <v>#NUM!</v>
      </c>
      <c r="AP325" s="60" t="e">
        <f t="shared" si="295"/>
        <v>#NUM!</v>
      </c>
      <c r="AQ325" s="51" t="e">
        <f t="shared" si="296"/>
        <v>#NUM!</v>
      </c>
      <c r="AR325" s="63" t="e">
        <f t="shared" si="297"/>
        <v>#NUM!</v>
      </c>
      <c r="AS325" s="32" t="str">
        <f t="shared" si="273"/>
        <v>-0.00020253164556962</v>
      </c>
      <c r="AT325" s="32" t="str">
        <f t="shared" si="274"/>
        <v>0.00415833639747718i</v>
      </c>
      <c r="AU325" s="32">
        <f t="shared" si="298"/>
        <v>4.15833639747718E-3</v>
      </c>
      <c r="AV325" s="32">
        <f t="shared" si="299"/>
        <v>1.5707963267948966</v>
      </c>
      <c r="AW325" s="32" t="str">
        <f t="shared" si="275"/>
        <v>1+0.0484364248285804i</v>
      </c>
      <c r="AX325" s="32">
        <f t="shared" si="300"/>
        <v>1.0011723564153052</v>
      </c>
      <c r="AY325" s="32">
        <f t="shared" si="301"/>
        <v>4.8398599366510302E-2</v>
      </c>
      <c r="AZ325" s="32" t="str">
        <f t="shared" si="276"/>
        <v>1+8.26795094119376i</v>
      </c>
      <c r="BA325" s="32">
        <f t="shared" si="302"/>
        <v>8.3282058551639313</v>
      </c>
      <c r="BB325" s="32">
        <f t="shared" si="303"/>
        <v>1.4504320251617555</v>
      </c>
      <c r="BC325" s="60" t="str">
        <f t="shared" si="304"/>
        <v>-0.399394186577954+0.0680501955526114i</v>
      </c>
      <c r="BD325" s="51">
        <f t="shared" si="305"/>
        <v>-7.8476825295988935</v>
      </c>
      <c r="BE325" s="63">
        <f t="shared" si="306"/>
        <v>170.33059803433579</v>
      </c>
      <c r="BF325" s="60" t="str">
        <f t="shared" si="307"/>
        <v>0.140774761991866+0.414156604801962i</v>
      </c>
      <c r="BG325" s="66">
        <f t="shared" si="308"/>
        <v>-7.1818690613622138</v>
      </c>
      <c r="BH325" s="63">
        <f t="shared" si="309"/>
        <v>71.226739190175437</v>
      </c>
      <c r="BI325" s="60" t="e">
        <f t="shared" si="316"/>
        <v>#NUM!</v>
      </c>
      <c r="BJ325" s="66" t="e">
        <f t="shared" si="310"/>
        <v>#NUM!</v>
      </c>
      <c r="BK325" s="63" t="e">
        <f t="shared" si="317"/>
        <v>#NUM!</v>
      </c>
      <c r="BL325" s="51">
        <f t="shared" si="311"/>
        <v>-7.1818690613622138</v>
      </c>
      <c r="BM325" s="63">
        <f t="shared" si="312"/>
        <v>71.226739190175437</v>
      </c>
      <c r="BO325" s="32">
        <f t="shared" si="313"/>
        <v>0</v>
      </c>
      <c r="BP325" s="32">
        <f t="shared" si="314"/>
        <v>0</v>
      </c>
    </row>
    <row r="326" spans="14:68" x14ac:dyDescent="0.25">
      <c r="N326" s="11">
        <v>8</v>
      </c>
      <c r="O326" s="52">
        <f t="shared" si="318"/>
        <v>12022.644346174151</v>
      </c>
      <c r="P326" s="50" t="str">
        <f t="shared" si="265"/>
        <v>40.9090909090909</v>
      </c>
      <c r="Q326" s="18" t="str">
        <f t="shared" si="266"/>
        <v>1+38.9148042199563i</v>
      </c>
      <c r="R326" s="18">
        <f t="shared" si="277"/>
        <v>38.92765068017242</v>
      </c>
      <c r="S326" s="18">
        <f t="shared" si="278"/>
        <v>1.5451048196034547</v>
      </c>
      <c r="T326" s="18" t="str">
        <f t="shared" si="267"/>
        <v>1+0.0604324018474617i</v>
      </c>
      <c r="U326" s="18">
        <f t="shared" si="279"/>
        <v>1.0018243734273253</v>
      </c>
      <c r="V326" s="18">
        <f t="shared" si="280"/>
        <v>6.0358994741531009E-2</v>
      </c>
      <c r="W326" s="32" t="str">
        <f t="shared" si="268"/>
        <v>1-0.125743461135734i</v>
      </c>
      <c r="X326" s="18">
        <f t="shared" si="281"/>
        <v>1.0078747035313438</v>
      </c>
      <c r="Y326" s="18">
        <f t="shared" si="282"/>
        <v>-0.12508695071202081</v>
      </c>
      <c r="Z326" s="32" t="str">
        <f t="shared" si="269"/>
        <v>0.997687296366807+0.125086184706327i</v>
      </c>
      <c r="AA326" s="18">
        <f t="shared" si="283"/>
        <v>1.0054981327362542</v>
      </c>
      <c r="AB326" s="18">
        <f t="shared" si="284"/>
        <v>0.12472533314323851</v>
      </c>
      <c r="AC326" s="68" t="str">
        <f t="shared" si="285"/>
        <v>-0.172047424406951-1.04118727154871i</v>
      </c>
      <c r="AD326" s="66">
        <f t="shared" si="286"/>
        <v>0.46757008533836286</v>
      </c>
      <c r="AE326" s="63">
        <f t="shared" si="287"/>
        <v>-99.38285894968881</v>
      </c>
      <c r="AF326" s="51" t="e">
        <f t="shared" si="288"/>
        <v>#NUM!</v>
      </c>
      <c r="AG326" s="51" t="str">
        <f t="shared" si="270"/>
        <v>1+176.261172055096i</v>
      </c>
      <c r="AH326" s="51">
        <f t="shared" si="289"/>
        <v>176.26400873189104</v>
      </c>
      <c r="AI326" s="51">
        <f t="shared" si="290"/>
        <v>1.5651229884221003</v>
      </c>
      <c r="AJ326" s="51" t="str">
        <f t="shared" si="271"/>
        <v>1+0.0604324018474617i</v>
      </c>
      <c r="AK326" s="51">
        <f t="shared" si="291"/>
        <v>1.0018243734273253</v>
      </c>
      <c r="AL326" s="51">
        <f t="shared" si="292"/>
        <v>6.0358994741531009E-2</v>
      </c>
      <c r="AM326" s="51" t="e">
        <f t="shared" si="272"/>
        <v>#NUM!</v>
      </c>
      <c r="AN326" s="51" t="e">
        <f t="shared" si="293"/>
        <v>#NUM!</v>
      </c>
      <c r="AO326" s="51" t="e">
        <f t="shared" si="294"/>
        <v>#NUM!</v>
      </c>
      <c r="AP326" s="60" t="e">
        <f t="shared" si="295"/>
        <v>#NUM!</v>
      </c>
      <c r="AQ326" s="51" t="e">
        <f t="shared" si="296"/>
        <v>#NUM!</v>
      </c>
      <c r="AR326" s="63" t="e">
        <f t="shared" si="297"/>
        <v>#NUM!</v>
      </c>
      <c r="AS326" s="32" t="str">
        <f t="shared" si="273"/>
        <v>-0.00020253164556962</v>
      </c>
      <c r="AT326" s="32" t="str">
        <f t="shared" si="274"/>
        <v>0.0042551964950844i</v>
      </c>
      <c r="AU326" s="32">
        <f t="shared" si="298"/>
        <v>4.2551964950843998E-3</v>
      </c>
      <c r="AV326" s="32">
        <f t="shared" si="299"/>
        <v>1.5707963267948966</v>
      </c>
      <c r="AW326" s="32" t="str">
        <f t="shared" si="275"/>
        <v>1+0.0495646540982198i</v>
      </c>
      <c r="AX326" s="32">
        <f t="shared" si="300"/>
        <v>1.0012275739989767</v>
      </c>
      <c r="AY326" s="32">
        <f t="shared" si="301"/>
        <v>4.9524126068787075E-2</v>
      </c>
      <c r="AZ326" s="32" t="str">
        <f t="shared" si="276"/>
        <v>1+8.46053625864463i</v>
      </c>
      <c r="BA326" s="32">
        <f t="shared" si="302"/>
        <v>8.5194291935458022</v>
      </c>
      <c r="BB326" s="32">
        <f t="shared" si="303"/>
        <v>1.4531463496062211</v>
      </c>
      <c r="BC326" s="60" t="str">
        <f t="shared" si="304"/>
        <v>-0.399350134707305+0.0673899598992923i</v>
      </c>
      <c r="BD326" s="51">
        <f t="shared" si="305"/>
        <v>-7.8509806422069861</v>
      </c>
      <c r="BE326" s="63">
        <f t="shared" si="306"/>
        <v>170.42162943946315</v>
      </c>
      <c r="BF326" s="60" t="str">
        <f t="shared" si="307"/>
        <v>0.138872730590282+0.404204008116948i</v>
      </c>
      <c r="BG326" s="66">
        <f t="shared" si="308"/>
        <v>-7.3834105568686192</v>
      </c>
      <c r="BH326" s="63">
        <f t="shared" si="309"/>
        <v>71.038770489774336</v>
      </c>
      <c r="BI326" s="60" t="e">
        <f t="shared" si="316"/>
        <v>#NUM!</v>
      </c>
      <c r="BJ326" s="66" t="e">
        <f t="shared" si="310"/>
        <v>#NUM!</v>
      </c>
      <c r="BK326" s="63" t="e">
        <f t="shared" si="317"/>
        <v>#NUM!</v>
      </c>
      <c r="BL326" s="51">
        <f t="shared" si="311"/>
        <v>-7.3834105568686192</v>
      </c>
      <c r="BM326" s="63">
        <f t="shared" si="312"/>
        <v>71.038770489774336</v>
      </c>
      <c r="BO326" s="32">
        <f t="shared" si="313"/>
        <v>0</v>
      </c>
      <c r="BP326" s="32">
        <f t="shared" si="314"/>
        <v>0</v>
      </c>
    </row>
    <row r="327" spans="14:68" x14ac:dyDescent="0.25">
      <c r="N327" s="11">
        <v>9</v>
      </c>
      <c r="O327" s="52">
        <f t="shared" si="318"/>
        <v>12302.687708123816</v>
      </c>
      <c r="P327" s="50" t="str">
        <f t="shared" si="265"/>
        <v>40.9090909090909</v>
      </c>
      <c r="Q327" s="18" t="str">
        <f t="shared" si="266"/>
        <v>1+39.8212464542588i</v>
      </c>
      <c r="R327" s="18">
        <f t="shared" si="277"/>
        <v>39.833800586572437</v>
      </c>
      <c r="S327" s="18">
        <f t="shared" si="278"/>
        <v>1.5456893811159342</v>
      </c>
      <c r="T327" s="18" t="str">
        <f t="shared" si="267"/>
        <v>1+0.061840053317202i</v>
      </c>
      <c r="U327" s="18">
        <f t="shared" si="279"/>
        <v>1.0019102715284809</v>
      </c>
      <c r="V327" s="18">
        <f t="shared" si="280"/>
        <v>6.1761404283501103E-2</v>
      </c>
      <c r="W327" s="32" t="str">
        <f t="shared" si="268"/>
        <v>1-0.128672402605324i</v>
      </c>
      <c r="X327" s="18">
        <f t="shared" si="281"/>
        <v>1.0082443092783746</v>
      </c>
      <c r="Y327" s="18">
        <f t="shared" si="282"/>
        <v>-0.12796924930596854</v>
      </c>
      <c r="Z327" s="32" t="str">
        <f t="shared" si="269"/>
        <v>0.997578302002502+0.12799981624112i</v>
      </c>
      <c r="AA327" s="18">
        <f t="shared" si="283"/>
        <v>1.0057566413322634</v>
      </c>
      <c r="AB327" s="18">
        <f t="shared" si="284"/>
        <v>0.12761326958301347</v>
      </c>
      <c r="AC327" s="68" t="str">
        <f t="shared" si="285"/>
        <v>-0.173204453502187-1.01685552866693i</v>
      </c>
      <c r="AD327" s="66">
        <f t="shared" si="286"/>
        <v>0.26939566236387946</v>
      </c>
      <c r="AE327" s="63">
        <f t="shared" si="287"/>
        <v>-99.666609823546679</v>
      </c>
      <c r="AF327" s="51" t="e">
        <f t="shared" si="288"/>
        <v>#NUM!</v>
      </c>
      <c r="AG327" s="51" t="str">
        <f t="shared" si="270"/>
        <v>1+180.366822175172i</v>
      </c>
      <c r="AH327" s="51">
        <f t="shared" si="289"/>
        <v>180.36959428232387</v>
      </c>
      <c r="AI327" s="51">
        <f t="shared" si="290"/>
        <v>1.5652521266927502</v>
      </c>
      <c r="AJ327" s="51" t="str">
        <f t="shared" si="271"/>
        <v>1+0.061840053317202i</v>
      </c>
      <c r="AK327" s="51">
        <f t="shared" si="291"/>
        <v>1.0019102715284809</v>
      </c>
      <c r="AL327" s="51">
        <f t="shared" si="292"/>
        <v>6.1761404283501103E-2</v>
      </c>
      <c r="AM327" s="51" t="e">
        <f t="shared" si="272"/>
        <v>#NUM!</v>
      </c>
      <c r="AN327" s="51" t="e">
        <f t="shared" si="293"/>
        <v>#NUM!</v>
      </c>
      <c r="AO327" s="51" t="e">
        <f t="shared" si="294"/>
        <v>#NUM!</v>
      </c>
      <c r="AP327" s="60" t="e">
        <f t="shared" si="295"/>
        <v>#NUM!</v>
      </c>
      <c r="AQ327" s="51" t="e">
        <f t="shared" si="296"/>
        <v>#NUM!</v>
      </c>
      <c r="AR327" s="63" t="e">
        <f t="shared" si="297"/>
        <v>#NUM!</v>
      </c>
      <c r="AS327" s="32" t="str">
        <f t="shared" si="273"/>
        <v>-0.00020253164556962</v>
      </c>
      <c r="AT327" s="32" t="str">
        <f t="shared" si="274"/>
        <v>0.00435431275419748i</v>
      </c>
      <c r="AU327" s="32">
        <f t="shared" si="298"/>
        <v>4.3543127541974796E-3</v>
      </c>
      <c r="AV327" s="32">
        <f t="shared" si="299"/>
        <v>1.5707963267948966</v>
      </c>
      <c r="AW327" s="32" t="str">
        <f t="shared" si="275"/>
        <v>1+0.0507191632035279i</v>
      </c>
      <c r="AX327" s="32">
        <f t="shared" si="300"/>
        <v>1.00128539064348</v>
      </c>
      <c r="AY327" s="32">
        <f t="shared" si="301"/>
        <v>5.0675739647931671E-2</v>
      </c>
      <c r="AZ327" s="32" t="str">
        <f t="shared" si="276"/>
        <v>1+8.65760746440828i</v>
      </c>
      <c r="BA327" s="32">
        <f t="shared" si="302"/>
        <v>8.7151687882552196</v>
      </c>
      <c r="BB327" s="32">
        <f t="shared" si="303"/>
        <v>1.4558005724543668</v>
      </c>
      <c r="BC327" s="60" t="str">
        <f t="shared" si="304"/>
        <v>-0.399304017150061+0.0667652499659325i</v>
      </c>
      <c r="BD327" s="51">
        <f t="shared" si="305"/>
        <v>-7.8541761046840435</v>
      </c>
      <c r="BE327" s="63">
        <f t="shared" si="306"/>
        <v>170.50772260883414</v>
      </c>
      <c r="BF327" s="60" t="str">
        <f t="shared" si="307"/>
        <v>0.137051847622392+0.394470458824668i</v>
      </c>
      <c r="BG327" s="66">
        <f t="shared" si="308"/>
        <v>-7.5847804423201639</v>
      </c>
      <c r="BH327" s="63">
        <f t="shared" si="309"/>
        <v>70.841112785287493</v>
      </c>
      <c r="BI327" s="60" t="e">
        <f t="shared" si="316"/>
        <v>#NUM!</v>
      </c>
      <c r="BJ327" s="66" t="e">
        <f t="shared" si="310"/>
        <v>#NUM!</v>
      </c>
      <c r="BK327" s="63" t="e">
        <f t="shared" si="317"/>
        <v>#NUM!</v>
      </c>
      <c r="BL327" s="51">
        <f t="shared" si="311"/>
        <v>-7.5847804423201639</v>
      </c>
      <c r="BM327" s="63">
        <f t="shared" si="312"/>
        <v>70.841112785287493</v>
      </c>
      <c r="BO327" s="32">
        <f t="shared" si="313"/>
        <v>0</v>
      </c>
      <c r="BP327" s="32">
        <f t="shared" si="314"/>
        <v>0</v>
      </c>
    </row>
    <row r="328" spans="14:68" x14ac:dyDescent="0.25">
      <c r="N328" s="11">
        <v>10</v>
      </c>
      <c r="O328" s="52">
        <f t="shared" si="318"/>
        <v>12589.254117941671</v>
      </c>
      <c r="P328" s="50" t="str">
        <f t="shared" si="265"/>
        <v>40.9090909090909</v>
      </c>
      <c r="Q328" s="18" t="str">
        <f t="shared" si="266"/>
        <v>1+40.7488024405278i</v>
      </c>
      <c r="R328" s="18">
        <f t="shared" si="277"/>
        <v>40.761070892914034</v>
      </c>
      <c r="S328" s="18">
        <f t="shared" si="278"/>
        <v>1.5462606529680332</v>
      </c>
      <c r="T328" s="18" t="str">
        <f t="shared" si="267"/>
        <v>1+0.063280493201761i</v>
      </c>
      <c r="U328" s="18">
        <f t="shared" si="279"/>
        <v>1.0020002099899272</v>
      </c>
      <c r="V328" s="18">
        <f t="shared" si="280"/>
        <v>6.3196228327017032E-2</v>
      </c>
      <c r="W328" s="32" t="str">
        <f t="shared" si="268"/>
        <v>1-0.131669567885956i</v>
      </c>
      <c r="X328" s="18">
        <f t="shared" si="281"/>
        <v>1.0086311888432136</v>
      </c>
      <c r="Y328" s="18">
        <f t="shared" si="282"/>
        <v>-0.13091647333290729</v>
      </c>
      <c r="Z328" s="32" t="str">
        <f t="shared" si="269"/>
        <v>0.997464170892062+0.130981314972763i</v>
      </c>
      <c r="AA328" s="18">
        <f t="shared" si="283"/>
        <v>1.0060272745235999</v>
      </c>
      <c r="AB328" s="18">
        <f t="shared" si="284"/>
        <v>0.13056724919218826</v>
      </c>
      <c r="AC328" s="68" t="str">
        <f t="shared" si="285"/>
        <v>-0.174303717997603-0.993060783183186i</v>
      </c>
      <c r="AD328" s="66">
        <f t="shared" si="286"/>
        <v>7.1293877544740897E-2</v>
      </c>
      <c r="AE328" s="63">
        <f t="shared" si="287"/>
        <v>-99.955245989985798</v>
      </c>
      <c r="AF328" s="51" t="e">
        <f t="shared" si="288"/>
        <v>#NUM!</v>
      </c>
      <c r="AG328" s="51" t="str">
        <f t="shared" si="270"/>
        <v>1+184.568105171803i</v>
      </c>
      <c r="AH328" s="51">
        <f t="shared" si="289"/>
        <v>184.57081417902924</v>
      </c>
      <c r="AI328" s="51">
        <f t="shared" si="290"/>
        <v>1.5653783255961646</v>
      </c>
      <c r="AJ328" s="51" t="str">
        <f t="shared" si="271"/>
        <v>1+0.063280493201761i</v>
      </c>
      <c r="AK328" s="51">
        <f t="shared" si="291"/>
        <v>1.0020002099899272</v>
      </c>
      <c r="AL328" s="51">
        <f t="shared" si="292"/>
        <v>6.3196228327017032E-2</v>
      </c>
      <c r="AM328" s="51" t="e">
        <f t="shared" si="272"/>
        <v>#NUM!</v>
      </c>
      <c r="AN328" s="51" t="e">
        <f t="shared" si="293"/>
        <v>#NUM!</v>
      </c>
      <c r="AO328" s="51" t="e">
        <f t="shared" si="294"/>
        <v>#NUM!</v>
      </c>
      <c r="AP328" s="60" t="e">
        <f t="shared" si="295"/>
        <v>#NUM!</v>
      </c>
      <c r="AQ328" s="51" t="e">
        <f t="shared" si="296"/>
        <v>#NUM!</v>
      </c>
      <c r="AR328" s="63" t="e">
        <f t="shared" si="297"/>
        <v>#NUM!</v>
      </c>
      <c r="AS328" s="32" t="str">
        <f t="shared" si="273"/>
        <v>-0.00020253164556962</v>
      </c>
      <c r="AT328" s="32" t="str">
        <f t="shared" si="274"/>
        <v>0.00445573772756899i</v>
      </c>
      <c r="AU328" s="32">
        <f t="shared" si="298"/>
        <v>4.4557377275689898E-3</v>
      </c>
      <c r="AV328" s="32">
        <f t="shared" si="299"/>
        <v>1.5707963267948966</v>
      </c>
      <c r="AW328" s="32" t="str">
        <f t="shared" si="275"/>
        <v>1+0.0519005642805139i</v>
      </c>
      <c r="AX328" s="32">
        <f t="shared" si="300"/>
        <v>1.0013459285245214</v>
      </c>
      <c r="AY328" s="32">
        <f t="shared" si="301"/>
        <v>5.1854038479481758E-2</v>
      </c>
      <c r="AZ328" s="32" t="str">
        <f t="shared" si="276"/>
        <v>1+8.85926904824653i</v>
      </c>
      <c r="BA328" s="32">
        <f t="shared" si="302"/>
        <v>8.9155284795248662</v>
      </c>
      <c r="BB328" s="32">
        <f t="shared" si="303"/>
        <v>1.4583959513397591</v>
      </c>
      <c r="BC328" s="60" t="str">
        <f t="shared" si="304"/>
        <v>-0.399255737554185+0.0661757199143503i</v>
      </c>
      <c r="BD328" s="51">
        <f t="shared" si="305"/>
        <v>-7.8572754580172735</v>
      </c>
      <c r="BE328" s="63">
        <f t="shared" si="306"/>
        <v>170.58891531515152</v>
      </c>
      <c r="BF328" s="60" t="str">
        <f t="shared" si="307"/>
        <v>0.135308271733426+0.3849505414037i</v>
      </c>
      <c r="BG328" s="66">
        <f t="shared" si="308"/>
        <v>-7.7859815804725327</v>
      </c>
      <c r="BH328" s="63">
        <f t="shared" si="309"/>
        <v>70.633669325165656</v>
      </c>
      <c r="BI328" s="60" t="e">
        <f t="shared" si="316"/>
        <v>#NUM!</v>
      </c>
      <c r="BJ328" s="66" t="e">
        <f t="shared" si="310"/>
        <v>#NUM!</v>
      </c>
      <c r="BK328" s="63" t="e">
        <f t="shared" si="317"/>
        <v>#NUM!</v>
      </c>
      <c r="BL328" s="51">
        <f t="shared" si="311"/>
        <v>-7.7859815804725327</v>
      </c>
      <c r="BM328" s="63">
        <f t="shared" si="312"/>
        <v>70.633669325165656</v>
      </c>
      <c r="BO328" s="32">
        <f t="shared" si="313"/>
        <v>0</v>
      </c>
      <c r="BP328" s="32">
        <f t="shared" si="314"/>
        <v>0</v>
      </c>
    </row>
    <row r="329" spans="14:68" x14ac:dyDescent="0.25">
      <c r="N329" s="11">
        <v>11</v>
      </c>
      <c r="O329" s="52">
        <f t="shared" si="318"/>
        <v>12882.49551693136</v>
      </c>
      <c r="P329" s="50" t="str">
        <f t="shared" si="265"/>
        <v>40.9090909090909</v>
      </c>
      <c r="Q329" s="18" t="str">
        <f t="shared" si="266"/>
        <v>1+41.6979639812251i</v>
      </c>
      <c r="R329" s="18">
        <f t="shared" si="277"/>
        <v>41.709953250747546</v>
      </c>
      <c r="S329" s="18">
        <f t="shared" si="278"/>
        <v>1.5468189365633109</v>
      </c>
      <c r="T329" s="18" t="str">
        <f t="shared" si="267"/>
        <v>1+0.064754485241432i</v>
      </c>
      <c r="U329" s="18">
        <f t="shared" si="279"/>
        <v>1.0020943784688561</v>
      </c>
      <c r="V329" s="18">
        <f t="shared" si="280"/>
        <v>6.4664203990238048E-2</v>
      </c>
      <c r="W329" s="32" t="str">
        <f t="shared" si="268"/>
        <v>1-0.134736546114334i</v>
      </c>
      <c r="X329" s="18">
        <f t="shared" si="281"/>
        <v>1.0090361424938257</v>
      </c>
      <c r="Y329" s="18">
        <f t="shared" si="282"/>
        <v>-0.13392998054151622</v>
      </c>
      <c r="Z329" s="32" t="str">
        <f t="shared" si="269"/>
        <v>0.9973446609481+0.134032261731346i</v>
      </c>
      <c r="AA329" s="18">
        <f t="shared" si="283"/>
        <v>1.0063105981288782</v>
      </c>
      <c r="AB329" s="18">
        <f t="shared" si="284"/>
        <v>0.13358872399968158</v>
      </c>
      <c r="AC329" s="68" t="str">
        <f t="shared" si="285"/>
        <v>-0.175347549470524-0.969790644870908i</v>
      </c>
      <c r="AD329" s="66">
        <f t="shared" si="286"/>
        <v>-0.12673145493799634</v>
      </c>
      <c r="AE329" s="63">
        <f t="shared" si="287"/>
        <v>-100.24890347279617</v>
      </c>
      <c r="AF329" s="51" t="e">
        <f t="shared" si="288"/>
        <v>#NUM!</v>
      </c>
      <c r="AG329" s="51" t="str">
        <f t="shared" si="270"/>
        <v>1+188.867248620843i</v>
      </c>
      <c r="AH329" s="51">
        <f t="shared" si="289"/>
        <v>188.86989596441072</v>
      </c>
      <c r="AI329" s="51">
        <f t="shared" si="290"/>
        <v>1.5655016520285845</v>
      </c>
      <c r="AJ329" s="51" t="str">
        <f t="shared" si="271"/>
        <v>1+0.064754485241432i</v>
      </c>
      <c r="AK329" s="51">
        <f t="shared" si="291"/>
        <v>1.0020943784688561</v>
      </c>
      <c r="AL329" s="51">
        <f t="shared" si="292"/>
        <v>6.4664203990238048E-2</v>
      </c>
      <c r="AM329" s="51" t="e">
        <f t="shared" si="272"/>
        <v>#NUM!</v>
      </c>
      <c r="AN329" s="51" t="e">
        <f t="shared" si="293"/>
        <v>#NUM!</v>
      </c>
      <c r="AO329" s="51" t="e">
        <f t="shared" si="294"/>
        <v>#NUM!</v>
      </c>
      <c r="AP329" s="60" t="e">
        <f t="shared" si="295"/>
        <v>#NUM!</v>
      </c>
      <c r="AQ329" s="51" t="e">
        <f t="shared" si="296"/>
        <v>#NUM!</v>
      </c>
      <c r="AR329" s="63" t="e">
        <f t="shared" si="297"/>
        <v>#NUM!</v>
      </c>
      <c r="AS329" s="32" t="str">
        <f t="shared" si="273"/>
        <v>-0.00020253164556962</v>
      </c>
      <c r="AT329" s="32" t="str">
        <f t="shared" si="274"/>
        <v>0.00455952519206233i</v>
      </c>
      <c r="AU329" s="32">
        <f t="shared" si="298"/>
        <v>4.5595251920623296E-3</v>
      </c>
      <c r="AV329" s="32">
        <f t="shared" si="299"/>
        <v>1.5707963267948966</v>
      </c>
      <c r="AW329" s="32" t="str">
        <f t="shared" si="275"/>
        <v>1+0.0531094837236668i</v>
      </c>
      <c r="AX329" s="32">
        <f t="shared" si="300"/>
        <v>1.0014093155455437</v>
      </c>
      <c r="AY329" s="32">
        <f t="shared" si="301"/>
        <v>5.3059634218157917E-2</v>
      </c>
      <c r="AZ329" s="32" t="str">
        <f t="shared" si="276"/>
        <v>1+9.06562793380048i</v>
      </c>
      <c r="BA329" s="32">
        <f t="shared" si="302"/>
        <v>9.1206145535322101</v>
      </c>
      <c r="BB329" s="32">
        <f t="shared" si="303"/>
        <v>1.4609337224314007</v>
      </c>
      <c r="BC329" s="60" t="str">
        <f t="shared" si="304"/>
        <v>-0.399205195122677+0.0656210415236653i</v>
      </c>
      <c r="BD329" s="51">
        <f t="shared" si="305"/>
        <v>-7.8602850583778654</v>
      </c>
      <c r="BE329" s="63">
        <f t="shared" si="306"/>
        <v>170.66524334044774</v>
      </c>
      <c r="BF329" s="60" t="str">
        <f t="shared" si="307"/>
        <v>0.133638324877+0.375638974788959i</v>
      </c>
      <c r="BG329" s="66">
        <f t="shared" si="308"/>
        <v>-7.9870165133158677</v>
      </c>
      <c r="BH329" s="63">
        <f t="shared" si="309"/>
        <v>70.416339867651558</v>
      </c>
      <c r="BI329" s="60" t="e">
        <f t="shared" si="316"/>
        <v>#NUM!</v>
      </c>
      <c r="BJ329" s="66" t="e">
        <f t="shared" si="310"/>
        <v>#NUM!</v>
      </c>
      <c r="BK329" s="63" t="e">
        <f t="shared" si="317"/>
        <v>#NUM!</v>
      </c>
      <c r="BL329" s="51">
        <f t="shared" si="311"/>
        <v>-7.9870165133158677</v>
      </c>
      <c r="BM329" s="63">
        <f t="shared" si="312"/>
        <v>70.416339867651558</v>
      </c>
      <c r="BO329" s="32">
        <f t="shared" si="313"/>
        <v>0</v>
      </c>
      <c r="BP329" s="32">
        <f t="shared" si="314"/>
        <v>0</v>
      </c>
    </row>
    <row r="330" spans="14:68" x14ac:dyDescent="0.25">
      <c r="N330" s="11">
        <v>12</v>
      </c>
      <c r="O330" s="52">
        <f t="shared" si="318"/>
        <v>13182.567385564091</v>
      </c>
      <c r="P330" s="50" t="str">
        <f t="shared" si="265"/>
        <v>40.9090909090909</v>
      </c>
      <c r="Q330" s="18" t="str">
        <f t="shared" si="266"/>
        <v>1+42.6692343343629i</v>
      </c>
      <c r="R330" s="18">
        <f t="shared" si="277"/>
        <v>42.68095077058117</v>
      </c>
      <c r="S330" s="18">
        <f t="shared" si="278"/>
        <v>1.5473645265182729</v>
      </c>
      <c r="T330" s="18" t="str">
        <f t="shared" si="267"/>
        <v>1+0.0662628109663049i</v>
      </c>
      <c r="U330" s="18">
        <f t="shared" si="279"/>
        <v>1.0021929754878329</v>
      </c>
      <c r="V330" s="18">
        <f t="shared" si="280"/>
        <v>6.6166084291682289E-2</v>
      </c>
      <c r="W330" s="32" t="str">
        <f t="shared" si="268"/>
        <v>1-0.13787496344291i</v>
      </c>
      <c r="X330" s="18">
        <f t="shared" si="281"/>
        <v>1.0094600069068531</v>
      </c>
      <c r="Y330" s="18">
        <f t="shared" si="282"/>
        <v>-0.13701114968666547</v>
      </c>
      <c r="Z330" s="32" t="str">
        <f t="shared" si="269"/>
        <v>0.997219518674001+0.137154274169227i</v>
      </c>
      <c r="AA330" s="18">
        <f t="shared" si="283"/>
        <v>1.0066072041006331</v>
      </c>
      <c r="AB330" s="18">
        <f t="shared" si="284"/>
        <v>0.13667917384376277</v>
      </c>
      <c r="AC330" s="68" t="str">
        <f t="shared" si="285"/>
        <v>-0.176338163570718-0.9470329923142i</v>
      </c>
      <c r="AD330" s="66">
        <f t="shared" si="286"/>
        <v>-0.32467637854901499</v>
      </c>
      <c r="AE330" s="63">
        <f t="shared" si="287"/>
        <v>-100.54771979279928</v>
      </c>
      <c r="AF330" s="51" t="e">
        <f t="shared" si="288"/>
        <v>#NUM!</v>
      </c>
      <c r="AG330" s="51" t="str">
        <f t="shared" si="270"/>
        <v>1+193.266531985056i</v>
      </c>
      <c r="AH330" s="51">
        <f t="shared" si="289"/>
        <v>193.26911906854306</v>
      </c>
      <c r="AI330" s="51">
        <f t="shared" si="290"/>
        <v>1.5656221713643024</v>
      </c>
      <c r="AJ330" s="51" t="str">
        <f t="shared" si="271"/>
        <v>1+0.0662628109663049i</v>
      </c>
      <c r="AK330" s="51">
        <f t="shared" si="291"/>
        <v>1.0021929754878329</v>
      </c>
      <c r="AL330" s="51">
        <f t="shared" si="292"/>
        <v>6.6166084291682289E-2</v>
      </c>
      <c r="AM330" s="51" t="e">
        <f t="shared" si="272"/>
        <v>#NUM!</v>
      </c>
      <c r="AN330" s="51" t="e">
        <f t="shared" si="293"/>
        <v>#NUM!</v>
      </c>
      <c r="AO330" s="51" t="e">
        <f t="shared" si="294"/>
        <v>#NUM!</v>
      </c>
      <c r="AP330" s="60" t="e">
        <f t="shared" si="295"/>
        <v>#NUM!</v>
      </c>
      <c r="AQ330" s="51" t="e">
        <f t="shared" si="296"/>
        <v>#NUM!</v>
      </c>
      <c r="AR330" s="63" t="e">
        <f t="shared" si="297"/>
        <v>#NUM!</v>
      </c>
      <c r="AS330" s="32" t="str">
        <f t="shared" si="273"/>
        <v>-0.00020253164556962</v>
      </c>
      <c r="AT330" s="32" t="str">
        <f t="shared" si="274"/>
        <v>0.00466573017716494i</v>
      </c>
      <c r="AU330" s="32">
        <f t="shared" si="298"/>
        <v>4.6657301771649397E-3</v>
      </c>
      <c r="AV330" s="32">
        <f t="shared" si="299"/>
        <v>1.5707963267948966</v>
      </c>
      <c r="AW330" s="32" t="str">
        <f t="shared" si="275"/>
        <v>1+0.054346562518077i</v>
      </c>
      <c r="AX330" s="32">
        <f t="shared" si="300"/>
        <v>1.0014756856047635</v>
      </c>
      <c r="AY330" s="32">
        <f t="shared" si="301"/>
        <v>5.4293152060534935E-2</v>
      </c>
      <c r="AZ330" s="32" t="str">
        <f t="shared" si="276"/>
        <v>1+9.27679353528268i</v>
      </c>
      <c r="BA330" s="32">
        <f t="shared" si="302"/>
        <v>9.3305357989915301</v>
      </c>
      <c r="BB330" s="32">
        <f t="shared" si="303"/>
        <v>1.4634151004665179</v>
      </c>
      <c r="BC330" s="60" t="str">
        <f t="shared" si="304"/>
        <v>-0.399152284413267+0.0651009039433318i</v>
      </c>
      <c r="BD330" s="51">
        <f t="shared" si="305"/>
        <v>-7.8632110888290381</v>
      </c>
      <c r="BE330" s="63">
        <f t="shared" si="306"/>
        <v>170.73674046291413</v>
      </c>
      <c r="BF330" s="60" t="str">
        <f t="shared" si="307"/>
        <v>0.132038484682305+0.366530608448784i</v>
      </c>
      <c r="BG330" s="66">
        <f t="shared" si="308"/>
        <v>-8.1878874673780579</v>
      </c>
      <c r="BH330" s="63">
        <f t="shared" si="309"/>
        <v>70.189020670114871</v>
      </c>
      <c r="BI330" s="60" t="e">
        <f t="shared" si="316"/>
        <v>#NUM!</v>
      </c>
      <c r="BJ330" s="66" t="e">
        <f t="shared" si="310"/>
        <v>#NUM!</v>
      </c>
      <c r="BK330" s="63" t="e">
        <f t="shared" si="317"/>
        <v>#NUM!</v>
      </c>
      <c r="BL330" s="51">
        <f t="shared" si="311"/>
        <v>-8.1878874673780579</v>
      </c>
      <c r="BM330" s="63">
        <f t="shared" si="312"/>
        <v>70.189020670114871</v>
      </c>
      <c r="BO330" s="32">
        <f t="shared" si="313"/>
        <v>0</v>
      </c>
      <c r="BP330" s="32">
        <f t="shared" si="314"/>
        <v>0</v>
      </c>
    </row>
    <row r="331" spans="14:68" x14ac:dyDescent="0.25">
      <c r="N331" s="11">
        <v>13</v>
      </c>
      <c r="O331" s="52">
        <f t="shared" si="318"/>
        <v>13489.628825916556</v>
      </c>
      <c r="P331" s="50" t="str">
        <f t="shared" si="265"/>
        <v>40.9090909090909</v>
      </c>
      <c r="Q331" s="18" t="str">
        <f t="shared" si="266"/>
        <v>1+43.6631284803389i</v>
      </c>
      <c r="R331" s="18">
        <f t="shared" si="277"/>
        <v>43.674578288640426</v>
      </c>
      <c r="S331" s="18">
        <f t="shared" si="278"/>
        <v>1.5478977108119512</v>
      </c>
      <c r="T331" s="18" t="str">
        <f t="shared" si="267"/>
        <v>1+0.0678062701106441i</v>
      </c>
      <c r="U331" s="18">
        <f t="shared" si="279"/>
        <v>1.0022962088456275</v>
      </c>
      <c r="V331" s="18">
        <f t="shared" si="280"/>
        <v>6.7702638431237638E-2</v>
      </c>
      <c r="W331" s="32" t="str">
        <f t="shared" si="268"/>
        <v>1-0.141086483902095i</v>
      </c>
      <c r="X331" s="18">
        <f t="shared" si="281"/>
        <v>1.0099036567613051</v>
      </c>
      <c r="Y331" s="18">
        <f t="shared" si="282"/>
        <v>-0.14016138031051872</v>
      </c>
      <c r="Z331" s="32" t="str">
        <f t="shared" si="269"/>
        <v>0.997088478626224+0.140349007618723i</v>
      </c>
      <c r="AA331" s="18">
        <f t="shared" si="283"/>
        <v>1.0069177117067305</v>
      </c>
      <c r="AB331" s="18">
        <f t="shared" si="284"/>
        <v>0.13984010660893942</v>
      </c>
      <c r="AC331" s="68" t="str">
        <f t="shared" si="285"/>
        <v>-0.177277664728555-0.924775967489186i</v>
      </c>
      <c r="AD331" s="66">
        <f t="shared" si="286"/>
        <v>-0.52253678784305913</v>
      </c>
      <c r="AE331" s="63">
        <f t="shared" si="287"/>
        <v>-100.85183396134876</v>
      </c>
      <c r="AF331" s="51" t="e">
        <f t="shared" si="288"/>
        <v>#NUM!</v>
      </c>
      <c r="AG331" s="51" t="str">
        <f t="shared" si="270"/>
        <v>1+197.768287822712i</v>
      </c>
      <c r="AH331" s="51">
        <f t="shared" si="289"/>
        <v>197.77081601775086</v>
      </c>
      <c r="AI331" s="51">
        <f t="shared" si="290"/>
        <v>1.5657399474902529</v>
      </c>
      <c r="AJ331" s="51" t="str">
        <f t="shared" si="271"/>
        <v>1+0.0678062701106441i</v>
      </c>
      <c r="AK331" s="51">
        <f t="shared" si="291"/>
        <v>1.0022962088456275</v>
      </c>
      <c r="AL331" s="51">
        <f t="shared" si="292"/>
        <v>6.7702638431237638E-2</v>
      </c>
      <c r="AM331" s="51" t="e">
        <f t="shared" si="272"/>
        <v>#NUM!</v>
      </c>
      <c r="AN331" s="51" t="e">
        <f t="shared" si="293"/>
        <v>#NUM!</v>
      </c>
      <c r="AO331" s="51" t="e">
        <f t="shared" si="294"/>
        <v>#NUM!</v>
      </c>
      <c r="AP331" s="60" t="e">
        <f t="shared" si="295"/>
        <v>#NUM!</v>
      </c>
      <c r="AQ331" s="51" t="e">
        <f t="shared" si="296"/>
        <v>#NUM!</v>
      </c>
      <c r="AR331" s="63" t="e">
        <f t="shared" si="297"/>
        <v>#NUM!</v>
      </c>
      <c r="AS331" s="32" t="str">
        <f t="shared" si="273"/>
        <v>-0.00020253164556962</v>
      </c>
      <c r="AT331" s="32" t="str">
        <f t="shared" si="274"/>
        <v>0.00477440899416573i</v>
      </c>
      <c r="AU331" s="32">
        <f t="shared" si="298"/>
        <v>4.7744089941657297E-3</v>
      </c>
      <c r="AV331" s="32">
        <f t="shared" si="299"/>
        <v>1.5707963267948966</v>
      </c>
      <c r="AW331" s="32" t="str">
        <f t="shared" si="275"/>
        <v>1+0.0556124565792961i</v>
      </c>
      <c r="AX331" s="32">
        <f t="shared" si="300"/>
        <v>1.0015451788745149</v>
      </c>
      <c r="AY331" s="32">
        <f t="shared" si="301"/>
        <v>5.5555231010555574E-2</v>
      </c>
      <c r="AZ331" s="32" t="str">
        <f t="shared" si="276"/>
        <v>1+9.49287781549017i</v>
      </c>
      <c r="BA331" s="32">
        <f t="shared" si="302"/>
        <v>9.5454035650581819</v>
      </c>
      <c r="BB331" s="32">
        <f t="shared" si="303"/>
        <v>1.4658412788106761</v>
      </c>
      <c r="BC331" s="60" t="str">
        <f t="shared" si="304"/>
        <v>-0.399096895129533+0.0646150134503047i</v>
      </c>
      <c r="BD331" s="51">
        <f t="shared" si="305"/>
        <v>-7.8660595708041638</v>
      </c>
      <c r="BE331" s="63">
        <f t="shared" si="306"/>
        <v>170.80343844513203</v>
      </c>
      <c r="BF331" s="60" t="str">
        <f t="shared" si="307"/>
        <v>0.130505377146813+0.35762041862447i</v>
      </c>
      <c r="BG331" s="66">
        <f t="shared" si="308"/>
        <v>-8.3885963586472165</v>
      </c>
      <c r="BH331" s="63">
        <f t="shared" si="309"/>
        <v>69.951604483783271</v>
      </c>
      <c r="BI331" s="60" t="e">
        <f t="shared" si="316"/>
        <v>#NUM!</v>
      </c>
      <c r="BJ331" s="66" t="e">
        <f t="shared" si="310"/>
        <v>#NUM!</v>
      </c>
      <c r="BK331" s="63" t="e">
        <f t="shared" si="317"/>
        <v>#NUM!</v>
      </c>
      <c r="BL331" s="51">
        <f t="shared" si="311"/>
        <v>-8.3885963586472165</v>
      </c>
      <c r="BM331" s="63">
        <f t="shared" si="312"/>
        <v>69.951604483783271</v>
      </c>
      <c r="BO331" s="32">
        <f t="shared" si="313"/>
        <v>0</v>
      </c>
      <c r="BP331" s="32">
        <f t="shared" si="314"/>
        <v>0</v>
      </c>
    </row>
    <row r="332" spans="14:68" x14ac:dyDescent="0.25">
      <c r="N332" s="11">
        <v>14</v>
      </c>
      <c r="O332" s="52">
        <f t="shared" si="318"/>
        <v>13803.842646028841</v>
      </c>
      <c r="P332" s="50" t="str">
        <f t="shared" si="265"/>
        <v>40.9090909090909</v>
      </c>
      <c r="Q332" s="18" t="str">
        <f t="shared" si="266"/>
        <v>1+44.6801733949849i</v>
      </c>
      <c r="R332" s="18">
        <f t="shared" si="277"/>
        <v>44.691362639842566</v>
      </c>
      <c r="S332" s="18">
        <f t="shared" si="278"/>
        <v>1.5484187709324084</v>
      </c>
      <c r="T332" s="18" t="str">
        <f t="shared" si="267"/>
        <v>1+0.0693856810369179i</v>
      </c>
      <c r="U332" s="18">
        <f t="shared" si="279"/>
        <v>1.0024042960467383</v>
      </c>
      <c r="V332" s="18">
        <f t="shared" si="280"/>
        <v>6.9274652071499285E-2</v>
      </c>
      <c r="W332" s="32" t="str">
        <f t="shared" si="268"/>
        <v>1-0.144372810282545i</v>
      </c>
      <c r="X332" s="18">
        <f t="shared" si="281"/>
        <v>1.0103680063961249</v>
      </c>
      <c r="Y332" s="18">
        <f t="shared" si="282"/>
        <v>-0.14338209247386208</v>
      </c>
      <c r="Z332" s="32" t="str">
        <f t="shared" si="269"/>
        <v>0.996951262851259+0.143618155969797i</v>
      </c>
      <c r="AA332" s="18">
        <f t="shared" si="283"/>
        <v>1.0072427687627672</v>
      </c>
      <c r="AB332" s="18">
        <f t="shared" si="284"/>
        <v>0.14307305844126436</v>
      </c>
      <c r="AC332" s="68" t="str">
        <f t="shared" si="285"/>
        <v>-0.178168050640638-0.903007970443085i</v>
      </c>
      <c r="AD332" s="66">
        <f t="shared" si="286"/>
        <v>-0.72030842175830989</v>
      </c>
      <c r="AE332" s="63">
        <f t="shared" si="287"/>
        <v>-101.16138646954691</v>
      </c>
      <c r="AF332" s="51" t="e">
        <f t="shared" si="288"/>
        <v>#NUM!</v>
      </c>
      <c r="AG332" s="51" t="str">
        <f t="shared" si="270"/>
        <v>1+202.374903024344i</v>
      </c>
      <c r="AH332" s="51">
        <f t="shared" si="289"/>
        <v>202.37737367134855</v>
      </c>
      <c r="AI332" s="51">
        <f t="shared" si="290"/>
        <v>1.5658550428398199</v>
      </c>
      <c r="AJ332" s="51" t="str">
        <f t="shared" si="271"/>
        <v>1+0.0693856810369179i</v>
      </c>
      <c r="AK332" s="51">
        <f t="shared" si="291"/>
        <v>1.0024042960467383</v>
      </c>
      <c r="AL332" s="51">
        <f t="shared" si="292"/>
        <v>6.9274652071499285E-2</v>
      </c>
      <c r="AM332" s="51" t="e">
        <f t="shared" si="272"/>
        <v>#NUM!</v>
      </c>
      <c r="AN332" s="51" t="e">
        <f t="shared" si="293"/>
        <v>#NUM!</v>
      </c>
      <c r="AO332" s="51" t="e">
        <f t="shared" si="294"/>
        <v>#NUM!</v>
      </c>
      <c r="AP332" s="60" t="e">
        <f t="shared" si="295"/>
        <v>#NUM!</v>
      </c>
      <c r="AQ332" s="51" t="e">
        <f t="shared" si="296"/>
        <v>#NUM!</v>
      </c>
      <c r="AR332" s="63" t="e">
        <f t="shared" si="297"/>
        <v>#NUM!</v>
      </c>
      <c r="AS332" s="32" t="str">
        <f t="shared" si="273"/>
        <v>-0.00020253164556962</v>
      </c>
      <c r="AT332" s="32" t="str">
        <f t="shared" si="274"/>
        <v>0.00488561926601198i</v>
      </c>
      <c r="AU332" s="32">
        <f t="shared" si="298"/>
        <v>4.8856192660119797E-3</v>
      </c>
      <c r="AV332" s="32">
        <f t="shared" si="299"/>
        <v>1.5707963267948966</v>
      </c>
      <c r="AW332" s="32" t="str">
        <f t="shared" si="275"/>
        <v>1+0.0569078371011113i</v>
      </c>
      <c r="AX332" s="32">
        <f t="shared" si="300"/>
        <v>1.0016179420934543</v>
      </c>
      <c r="AY332" s="32">
        <f t="shared" si="301"/>
        <v>5.6846524147721636E-2</v>
      </c>
      <c r="AZ332" s="32" t="str">
        <f t="shared" si="276"/>
        <v>1+9.71399534516851i</v>
      </c>
      <c r="BA332" s="32">
        <f t="shared" si="302"/>
        <v>9.7653318205760655</v>
      </c>
      <c r="BB332" s="32">
        <f t="shared" si="303"/>
        <v>1.4682134295429647</v>
      </c>
      <c r="BC332" s="60" t="str">
        <f t="shared" si="304"/>
        <v>-0.399038911903118+0.0641630932098581i</v>
      </c>
      <c r="BD332" s="51">
        <f t="shared" si="305"/>
        <v>-7.8688363753667412</v>
      </c>
      <c r="BE332" s="63">
        <f t="shared" si="306"/>
        <v>170.86536702358717</v>
      </c>
      <c r="BF332" s="60" t="str">
        <f t="shared" si="307"/>
        <v>0.129035769640324+0.348903504725178i</v>
      </c>
      <c r="BG332" s="66">
        <f t="shared" si="308"/>
        <v>-8.5891447971250425</v>
      </c>
      <c r="BH332" s="63">
        <f t="shared" si="309"/>
        <v>69.703980554040314</v>
      </c>
      <c r="BI332" s="60" t="e">
        <f t="shared" si="316"/>
        <v>#NUM!</v>
      </c>
      <c r="BJ332" s="66" t="e">
        <f t="shared" si="310"/>
        <v>#NUM!</v>
      </c>
      <c r="BK332" s="63" t="e">
        <f t="shared" si="317"/>
        <v>#NUM!</v>
      </c>
      <c r="BL332" s="51">
        <f t="shared" si="311"/>
        <v>-8.5891447971250425</v>
      </c>
      <c r="BM332" s="63">
        <f t="shared" si="312"/>
        <v>69.703980554040314</v>
      </c>
      <c r="BO332" s="32">
        <f t="shared" si="313"/>
        <v>0</v>
      </c>
      <c r="BP332" s="32">
        <f t="shared" si="314"/>
        <v>0</v>
      </c>
    </row>
    <row r="333" spans="14:68" x14ac:dyDescent="0.25">
      <c r="N333" s="11">
        <v>15</v>
      </c>
      <c r="O333" s="52">
        <f t="shared" si="318"/>
        <v>14125.375446227561</v>
      </c>
      <c r="P333" s="50" t="str">
        <f t="shared" si="265"/>
        <v>40.9090909090909</v>
      </c>
      <c r="Q333" s="18" t="str">
        <f t="shared" si="266"/>
        <v>1+45.7209083289771i</v>
      </c>
      <c r="R333" s="18">
        <f t="shared" si="277"/>
        <v>45.731842937134374</v>
      </c>
      <c r="S333" s="18">
        <f t="shared" si="278"/>
        <v>1.5489279820202113</v>
      </c>
      <c r="T333" s="18" t="str">
        <f t="shared" si="267"/>
        <v>1+0.0710018811697058i</v>
      </c>
      <c r="U333" s="18">
        <f t="shared" si="279"/>
        <v>1.0025174647504336</v>
      </c>
      <c r="V333" s="18">
        <f t="shared" si="280"/>
        <v>7.0882927619018488E-2</v>
      </c>
      <c r="W333" s="32" t="str">
        <f t="shared" si="268"/>
        <v>1-0.147735685038008i</v>
      </c>
      <c r="X333" s="18">
        <f t="shared" si="281"/>
        <v>1.0108540115336386</v>
      </c>
      <c r="Y333" s="18">
        <f t="shared" si="282"/>
        <v>-0.14667472643400636</v>
      </c>
      <c r="Z333" s="32" t="str">
        <f t="shared" si="269"/>
        <v>0.99680758029605+0.146963452568178i</v>
      </c>
      <c r="AA333" s="18">
        <f t="shared" si="283"/>
        <v>1.0075830529174383</v>
      </c>
      <c r="AB333" s="18">
        <f t="shared" si="284"/>
        <v>0.14637959393985622</v>
      </c>
      <c r="AC333" s="68" t="str">
        <f t="shared" si="285"/>
        <v>-0.17901121654251-0.88171765407247i</v>
      </c>
      <c r="AD333" s="66">
        <f t="shared" si="286"/>
        <v>-0.91798685675878466</v>
      </c>
      <c r="AE333" s="63">
        <f t="shared" si="287"/>
        <v>-101.47651927286954</v>
      </c>
      <c r="AF333" s="51" t="e">
        <f t="shared" si="288"/>
        <v>#NUM!</v>
      </c>
      <c r="AG333" s="51" t="str">
        <f t="shared" si="270"/>
        <v>1+207.088820078308i</v>
      </c>
      <c r="AH333" s="51">
        <f t="shared" si="289"/>
        <v>207.09123448718401</v>
      </c>
      <c r="AI333" s="51">
        <f t="shared" si="290"/>
        <v>1.5659675184258772</v>
      </c>
      <c r="AJ333" s="51" t="str">
        <f t="shared" si="271"/>
        <v>1+0.0710018811697058i</v>
      </c>
      <c r="AK333" s="51">
        <f t="shared" si="291"/>
        <v>1.0025174647504336</v>
      </c>
      <c r="AL333" s="51">
        <f t="shared" si="292"/>
        <v>7.0882927619018488E-2</v>
      </c>
      <c r="AM333" s="51" t="e">
        <f t="shared" si="272"/>
        <v>#NUM!</v>
      </c>
      <c r="AN333" s="51" t="e">
        <f t="shared" si="293"/>
        <v>#NUM!</v>
      </c>
      <c r="AO333" s="51" t="e">
        <f t="shared" si="294"/>
        <v>#NUM!</v>
      </c>
      <c r="AP333" s="60" t="e">
        <f t="shared" si="295"/>
        <v>#NUM!</v>
      </c>
      <c r="AQ333" s="51" t="e">
        <f t="shared" si="296"/>
        <v>#NUM!</v>
      </c>
      <c r="AR333" s="63" t="e">
        <f t="shared" si="297"/>
        <v>#NUM!</v>
      </c>
      <c r="AS333" s="32" t="str">
        <f t="shared" si="273"/>
        <v>-0.00020253164556962</v>
      </c>
      <c r="AT333" s="32" t="str">
        <f t="shared" si="274"/>
        <v>0.00499941995786191i</v>
      </c>
      <c r="AU333" s="32">
        <f t="shared" si="298"/>
        <v>4.9994199578619102E-3</v>
      </c>
      <c r="AV333" s="32">
        <f t="shared" si="299"/>
        <v>1.5707963267948966</v>
      </c>
      <c r="AW333" s="32" t="str">
        <f t="shared" si="275"/>
        <v>1+0.058233390911422i</v>
      </c>
      <c r="AX333" s="32">
        <f t="shared" si="300"/>
        <v>1.0016941288722034</v>
      </c>
      <c r="AY333" s="32">
        <f t="shared" si="301"/>
        <v>5.8167698897785287E-2</v>
      </c>
      <c r="AZ333" s="32" t="str">
        <f t="shared" si="276"/>
        <v>1+9.94026336375882i</v>
      </c>
      <c r="BA333" s="32">
        <f t="shared" si="302"/>
        <v>9.9904372147011582</v>
      </c>
      <c r="BB333" s="32">
        <f t="shared" si="303"/>
        <v>1.4705327035641416</v>
      </c>
      <c r="BC333" s="60" t="str">
        <f t="shared" si="304"/>
        <v>-0.398978214066762+0.0637448830395596i</v>
      </c>
      <c r="BD333" s="51">
        <f t="shared" si="305"/>
        <v>-7.8715472342633985</v>
      </c>
      <c r="BE333" s="63">
        <f t="shared" si="306"/>
        <v>170.92255389935698</v>
      </c>
      <c r="BF333" s="60" t="str">
        <f t="shared" si="307"/>
        <v>0.127626564206814+0.340375085871698i</v>
      </c>
      <c r="BG333" s="66">
        <f t="shared" si="308"/>
        <v>-8.7895340910221709</v>
      </c>
      <c r="BH333" s="63">
        <f t="shared" si="309"/>
        <v>69.446034626487418</v>
      </c>
      <c r="BI333" s="60" t="e">
        <f t="shared" si="316"/>
        <v>#NUM!</v>
      </c>
      <c r="BJ333" s="66" t="e">
        <f t="shared" si="310"/>
        <v>#NUM!</v>
      </c>
      <c r="BK333" s="63" t="e">
        <f t="shared" si="317"/>
        <v>#NUM!</v>
      </c>
      <c r="BL333" s="51">
        <f t="shared" si="311"/>
        <v>-8.7895340910221709</v>
      </c>
      <c r="BM333" s="63">
        <f t="shared" si="312"/>
        <v>69.446034626487418</v>
      </c>
      <c r="BO333" s="32">
        <f t="shared" si="313"/>
        <v>0</v>
      </c>
      <c r="BP333" s="32">
        <f t="shared" si="314"/>
        <v>0</v>
      </c>
    </row>
    <row r="334" spans="14:68" x14ac:dyDescent="0.25">
      <c r="N334" s="11">
        <v>16</v>
      </c>
      <c r="O334" s="52">
        <f t="shared" si="318"/>
        <v>14454.397707459291</v>
      </c>
      <c r="P334" s="50" t="str">
        <f t="shared" si="265"/>
        <v>40.9090909090909</v>
      </c>
      <c r="Q334" s="18" t="str">
        <f t="shared" si="266"/>
        <v>1+46.7858850937531i</v>
      </c>
      <c r="R334" s="18">
        <f t="shared" si="277"/>
        <v>46.796570857338132</v>
      </c>
      <c r="S334" s="18">
        <f t="shared" si="278"/>
        <v>1.5494256130089223</v>
      </c>
      <c r="T334" s="18" t="str">
        <f t="shared" si="267"/>
        <v>1+0.0726557274397108i</v>
      </c>
      <c r="U334" s="18">
        <f t="shared" si="279"/>
        <v>1.0026359532401545</v>
      </c>
      <c r="V334" s="18">
        <f t="shared" si="280"/>
        <v>7.252828450500616E-2</v>
      </c>
      <c r="W334" s="32" t="str">
        <f t="shared" si="268"/>
        <v>1-0.15117689120919i</v>
      </c>
      <c r="X334" s="18">
        <f t="shared" si="281"/>
        <v>1.0113626710709049</v>
      </c>
      <c r="Y334" s="18">
        <f t="shared" si="282"/>
        <v>-0.15004074226538255</v>
      </c>
      <c r="Z334" s="32" t="str">
        <f t="shared" si="269"/>
        <v>0.996657126190634+0.150386671134402i</v>
      </c>
      <c r="AA334" s="18">
        <f t="shared" si="283"/>
        <v>1.007939272992902</v>
      </c>
      <c r="AB334" s="18">
        <f t="shared" si="284"/>
        <v>0.14976130632232726</v>
      </c>
      <c r="AC334" s="68" t="str">
        <f t="shared" si="285"/>
        <v>-0.179808959277691-0.860893919002042i</v>
      </c>
      <c r="AD334" s="66">
        <f t="shared" si="286"/>
        <v>-1.1155674998261929</v>
      </c>
      <c r="AE334" s="63">
        <f t="shared" si="287"/>
        <v>-101.79737577087252</v>
      </c>
      <c r="AF334" s="51" t="e">
        <f t="shared" si="288"/>
        <v>#NUM!</v>
      </c>
      <c r="AG334" s="51" t="str">
        <f t="shared" si="270"/>
        <v>1+211.912538365823i</v>
      </c>
      <c r="AH334" s="51">
        <f t="shared" si="289"/>
        <v>211.91489781666223</v>
      </c>
      <c r="AI334" s="51">
        <f t="shared" si="290"/>
        <v>1.5660774338730792</v>
      </c>
      <c r="AJ334" s="51" t="str">
        <f t="shared" si="271"/>
        <v>1+0.0726557274397108i</v>
      </c>
      <c r="AK334" s="51">
        <f t="shared" si="291"/>
        <v>1.0026359532401545</v>
      </c>
      <c r="AL334" s="51">
        <f t="shared" si="292"/>
        <v>7.252828450500616E-2</v>
      </c>
      <c r="AM334" s="51" t="e">
        <f t="shared" si="272"/>
        <v>#NUM!</v>
      </c>
      <c r="AN334" s="51" t="e">
        <f t="shared" si="293"/>
        <v>#NUM!</v>
      </c>
      <c r="AO334" s="51" t="e">
        <f t="shared" si="294"/>
        <v>#NUM!</v>
      </c>
      <c r="AP334" s="60" t="e">
        <f t="shared" si="295"/>
        <v>#NUM!</v>
      </c>
      <c r="AQ334" s="51" t="e">
        <f t="shared" si="296"/>
        <v>#NUM!</v>
      </c>
      <c r="AR334" s="63" t="e">
        <f t="shared" si="297"/>
        <v>#NUM!</v>
      </c>
      <c r="AS334" s="32" t="str">
        <f t="shared" si="273"/>
        <v>-0.00020253164556962</v>
      </c>
      <c r="AT334" s="32" t="str">
        <f t="shared" si="274"/>
        <v>0.00511587140834864i</v>
      </c>
      <c r="AU334" s="32">
        <f t="shared" si="298"/>
        <v>5.1158714083486398E-3</v>
      </c>
      <c r="AV334" s="32">
        <f t="shared" si="299"/>
        <v>1.5707963267948966</v>
      </c>
      <c r="AW334" s="32" t="str">
        <f t="shared" si="275"/>
        <v>1+0.0595898208364039i</v>
      </c>
      <c r="AX334" s="32">
        <f t="shared" si="300"/>
        <v>1.0017739000130292</v>
      </c>
      <c r="AY334" s="32">
        <f t="shared" si="301"/>
        <v>5.9519437305735758E-2</v>
      </c>
      <c r="AZ334" s="32" t="str">
        <f t="shared" si="276"/>
        <v>1+10.1718018415595i</v>
      </c>
      <c r="BA334" s="32">
        <f t="shared" si="302"/>
        <v>10.220839138933417</v>
      </c>
      <c r="BB334" s="32">
        <f t="shared" si="303"/>
        <v>1.4728002307257471</v>
      </c>
      <c r="BC334" s="60" t="str">
        <f t="shared" si="304"/>
        <v>-0.398914675417747+0.0633601391758843i</v>
      </c>
      <c r="BD334" s="51">
        <f t="shared" si="305"/>
        <v>-7.8741977507837895</v>
      </c>
      <c r="BE334" s="63">
        <f t="shared" si="306"/>
        <v>170.97502472986702</v>
      </c>
      <c r="BF334" s="60" t="str">
        <f t="shared" si="307"/>
        <v>0.126274791151105+0.332030497582906i</v>
      </c>
      <c r="BG334" s="66">
        <f t="shared" si="308"/>
        <v>-8.9897652506099881</v>
      </c>
      <c r="BH334" s="63">
        <f t="shared" si="309"/>
        <v>69.177648958994453</v>
      </c>
      <c r="BI334" s="60" t="e">
        <f t="shared" si="316"/>
        <v>#NUM!</v>
      </c>
      <c r="BJ334" s="66" t="e">
        <f t="shared" si="310"/>
        <v>#NUM!</v>
      </c>
      <c r="BK334" s="63" t="e">
        <f t="shared" si="317"/>
        <v>#NUM!</v>
      </c>
      <c r="BL334" s="51">
        <f t="shared" si="311"/>
        <v>-8.9897652506099881</v>
      </c>
      <c r="BM334" s="63">
        <f t="shared" si="312"/>
        <v>69.177648958994453</v>
      </c>
      <c r="BO334" s="32">
        <f t="shared" si="313"/>
        <v>0</v>
      </c>
      <c r="BP334" s="32">
        <f t="shared" si="314"/>
        <v>0</v>
      </c>
    </row>
    <row r="335" spans="14:68" x14ac:dyDescent="0.25">
      <c r="N335" s="11">
        <v>17</v>
      </c>
      <c r="O335" s="52">
        <f t="shared" si="318"/>
        <v>14791.083881682089</v>
      </c>
      <c r="P335" s="50" t="str">
        <f t="shared" si="265"/>
        <v>40.9090909090909</v>
      </c>
      <c r="Q335" s="18" t="str">
        <f t="shared" si="266"/>
        <v>1+47.8756683540901i</v>
      </c>
      <c r="R335" s="18">
        <f t="shared" si="277"/>
        <v>47.886110933660341</v>
      </c>
      <c r="S335" s="18">
        <f t="shared" si="278"/>
        <v>1.5499119267626602</v>
      </c>
      <c r="T335" s="18" t="str">
        <f t="shared" si="267"/>
        <v>1+0.0743480967381166i</v>
      </c>
      <c r="U335" s="18">
        <f t="shared" si="279"/>
        <v>1.002760010914167</v>
      </c>
      <c r="V335" s="18">
        <f t="shared" si="280"/>
        <v>7.4211559465001034E-2</v>
      </c>
      <c r="W335" s="32" t="str">
        <f t="shared" si="268"/>
        <v>1-0.154698253369154i</v>
      </c>
      <c r="X335" s="18">
        <f t="shared" si="281"/>
        <v>1.01189502894098</v>
      </c>
      <c r="Y335" s="18">
        <f t="shared" si="282"/>
        <v>-0.15348161941879998</v>
      </c>
      <c r="Z335" s="32" t="str">
        <f t="shared" si="269"/>
        <v>0.996499581401681+0.153889626704263i</v>
      </c>
      <c r="AA335" s="18">
        <f t="shared" si="283"/>
        <v>1.00831217038222</v>
      </c>
      <c r="AB335" s="18">
        <f t="shared" si="284"/>
        <v>0.15321981756165676</v>
      </c>
      <c r="AC335" s="68" t="str">
        <f t="shared" si="285"/>
        <v>-0.18056298117195-0.840525908564952i</v>
      </c>
      <c r="AD335" s="66">
        <f t="shared" si="286"/>
        <v>-1.3130455813041666</v>
      </c>
      <c r="AE335" s="63">
        <f t="shared" si="287"/>
        <v>-102.12410078163902</v>
      </c>
      <c r="AF335" s="51" t="e">
        <f t="shared" si="288"/>
        <v>#NUM!</v>
      </c>
      <c r="AG335" s="51" t="str">
        <f t="shared" si="270"/>
        <v>1+216.848615486173i</v>
      </c>
      <c r="AH335" s="51">
        <f t="shared" si="289"/>
        <v>216.85092122993186</v>
      </c>
      <c r="AI335" s="51">
        <f t="shared" si="290"/>
        <v>1.5661848474494215</v>
      </c>
      <c r="AJ335" s="51" t="str">
        <f t="shared" si="271"/>
        <v>1+0.0743480967381166i</v>
      </c>
      <c r="AK335" s="51">
        <f t="shared" si="291"/>
        <v>1.002760010914167</v>
      </c>
      <c r="AL335" s="51">
        <f t="shared" si="292"/>
        <v>7.4211559465001034E-2</v>
      </c>
      <c r="AM335" s="51" t="e">
        <f t="shared" si="272"/>
        <v>#NUM!</v>
      </c>
      <c r="AN335" s="51" t="e">
        <f t="shared" si="293"/>
        <v>#NUM!</v>
      </c>
      <c r="AO335" s="51" t="e">
        <f t="shared" si="294"/>
        <v>#NUM!</v>
      </c>
      <c r="AP335" s="60" t="e">
        <f t="shared" si="295"/>
        <v>#NUM!</v>
      </c>
      <c r="AQ335" s="51" t="e">
        <f t="shared" si="296"/>
        <v>#NUM!</v>
      </c>
      <c r="AR335" s="63" t="e">
        <f t="shared" si="297"/>
        <v>#NUM!</v>
      </c>
      <c r="AS335" s="32" t="str">
        <f t="shared" si="273"/>
        <v>-0.00020253164556962</v>
      </c>
      <c r="AT335" s="32" t="str">
        <f t="shared" si="274"/>
        <v>0.00523503536157263i</v>
      </c>
      <c r="AU335" s="32">
        <f t="shared" si="298"/>
        <v>5.2350353615726302E-3</v>
      </c>
      <c r="AV335" s="32">
        <f t="shared" si="299"/>
        <v>1.5707963267948966</v>
      </c>
      <c r="AW335" s="32" t="str">
        <f t="shared" si="275"/>
        <v>1+0.0609778460731578i</v>
      </c>
      <c r="AX335" s="32">
        <f t="shared" si="300"/>
        <v>1.0018574238441924</v>
      </c>
      <c r="AY335" s="32">
        <f t="shared" si="301"/>
        <v>6.0902436310862514E-2</v>
      </c>
      <c r="AZ335" s="32" t="str">
        <f t="shared" si="276"/>
        <v>1+10.4087335433363i</v>
      </c>
      <c r="BA335" s="32">
        <f t="shared" si="302"/>
        <v>10.456659790591557</v>
      </c>
      <c r="BB335" s="32">
        <f t="shared" si="303"/>
        <v>1.4750171199783308</v>
      </c>
      <c r="BC335" s="60" t="str">
        <f t="shared" si="304"/>
        <v>-0.398848163971459+0.0630086340429231i</v>
      </c>
      <c r="BD335" s="51">
        <f t="shared" si="305"/>
        <v>-7.8767934104392552</v>
      </c>
      <c r="BE335" s="63">
        <f t="shared" si="306"/>
        <v>171.02280312162347</v>
      </c>
      <c r="BF335" s="60" t="str">
        <f t="shared" si="307"/>
        <v>0.12497760289801+0.323865188599211i</v>
      </c>
      <c r="BG335" s="66">
        <f t="shared" si="308"/>
        <v>-9.1898389917434216</v>
      </c>
      <c r="BH335" s="63">
        <f t="shared" si="309"/>
        <v>68.898702339984425</v>
      </c>
      <c r="BI335" s="60" t="e">
        <f t="shared" si="316"/>
        <v>#NUM!</v>
      </c>
      <c r="BJ335" s="66" t="e">
        <f t="shared" si="310"/>
        <v>#NUM!</v>
      </c>
      <c r="BK335" s="63" t="e">
        <f t="shared" si="317"/>
        <v>#NUM!</v>
      </c>
      <c r="BL335" s="51">
        <f t="shared" si="311"/>
        <v>-9.1898389917434216</v>
      </c>
      <c r="BM335" s="63">
        <f t="shared" si="312"/>
        <v>68.898702339984425</v>
      </c>
      <c r="BO335" s="32">
        <f t="shared" si="313"/>
        <v>0</v>
      </c>
      <c r="BP335" s="32">
        <f t="shared" si="314"/>
        <v>0</v>
      </c>
    </row>
    <row r="336" spans="14:68" x14ac:dyDescent="0.25">
      <c r="N336" s="11">
        <v>18</v>
      </c>
      <c r="O336" s="52">
        <f t="shared" si="318"/>
        <v>15135.612484362096</v>
      </c>
      <c r="P336" s="50" t="str">
        <f t="shared" si="265"/>
        <v>40.9090909090909</v>
      </c>
      <c r="Q336" s="18" t="str">
        <f t="shared" si="266"/>
        <v>1+48.9908359274978i</v>
      </c>
      <c r="R336" s="18">
        <f t="shared" si="277"/>
        <v>49.001040855016633</v>
      </c>
      <c r="S336" s="18">
        <f t="shared" si="278"/>
        <v>1.5503871802107769</v>
      </c>
      <c r="T336" s="18" t="str">
        <f t="shared" si="267"/>
        <v>1+0.0760798863815262i</v>
      </c>
      <c r="U336" s="18">
        <f t="shared" si="279"/>
        <v>1.0028898987983805</v>
      </c>
      <c r="V336" s="18">
        <f t="shared" si="280"/>
        <v>7.5933606816961555E-2</v>
      </c>
      <c r="W336" s="32" t="str">
        <f t="shared" si="268"/>
        <v>1-0.158301638590728i</v>
      </c>
      <c r="X336" s="18">
        <f t="shared" si="281"/>
        <v>1.0124521760461129</v>
      </c>
      <c r="Y336" s="18">
        <f t="shared" si="282"/>
        <v>-0.15699885621509227</v>
      </c>
      <c r="Z336" s="32" t="str">
        <f t="shared" si="269"/>
        <v>0.996334611755572+0.157474176591174i</v>
      </c>
      <c r="AA336" s="18">
        <f t="shared" si="283"/>
        <v>1.0087025205060187</v>
      </c>
      <c r="AB336" s="18">
        <f t="shared" si="284"/>
        <v>0.15675677849189337</v>
      </c>
      <c r="AC336" s="68" t="str">
        <f t="shared" si="285"/>
        <v>-0.181274893721446-0.820603003885829i</v>
      </c>
      <c r="AD336" s="66">
        <f t="shared" si="286"/>
        <v>-1.5104161475963376</v>
      </c>
      <c r="AE336" s="63">
        <f t="shared" si="287"/>
        <v>-102.45684051060705</v>
      </c>
      <c r="AF336" s="51" t="e">
        <f t="shared" si="288"/>
        <v>#NUM!</v>
      </c>
      <c r="AG336" s="51" t="str">
        <f t="shared" si="270"/>
        <v>1+221.899668612785i</v>
      </c>
      <c r="AH336" s="51">
        <f t="shared" si="289"/>
        <v>221.90192187194731</v>
      </c>
      <c r="AI336" s="51">
        <f t="shared" si="290"/>
        <v>1.566289816097084</v>
      </c>
      <c r="AJ336" s="51" t="str">
        <f t="shared" si="271"/>
        <v>1+0.0760798863815262i</v>
      </c>
      <c r="AK336" s="51">
        <f t="shared" si="291"/>
        <v>1.0028898987983805</v>
      </c>
      <c r="AL336" s="51">
        <f t="shared" si="292"/>
        <v>7.5933606816961555E-2</v>
      </c>
      <c r="AM336" s="51" t="e">
        <f t="shared" si="272"/>
        <v>#NUM!</v>
      </c>
      <c r="AN336" s="51" t="e">
        <f t="shared" si="293"/>
        <v>#NUM!</v>
      </c>
      <c r="AO336" s="51" t="e">
        <f t="shared" si="294"/>
        <v>#NUM!</v>
      </c>
      <c r="AP336" s="60" t="e">
        <f t="shared" si="295"/>
        <v>#NUM!</v>
      </c>
      <c r="AQ336" s="51" t="e">
        <f t="shared" si="296"/>
        <v>#NUM!</v>
      </c>
      <c r="AR336" s="63" t="e">
        <f t="shared" si="297"/>
        <v>#NUM!</v>
      </c>
      <c r="AS336" s="32" t="str">
        <f t="shared" si="273"/>
        <v>-0.00020253164556962</v>
      </c>
      <c r="AT336" s="32" t="str">
        <f t="shared" si="274"/>
        <v>0.00535697499983922i</v>
      </c>
      <c r="AU336" s="32">
        <f t="shared" si="298"/>
        <v>5.3569749998392197E-3</v>
      </c>
      <c r="AV336" s="32">
        <f t="shared" si="299"/>
        <v>1.5707963267948966</v>
      </c>
      <c r="AW336" s="32" t="str">
        <f t="shared" si="275"/>
        <v>1+0.0623982025710368i</v>
      </c>
      <c r="AX336" s="32">
        <f t="shared" si="300"/>
        <v>1.0019448765696126</v>
      </c>
      <c r="AY336" s="32">
        <f t="shared" si="301"/>
        <v>6.2317408023643654E-2</v>
      </c>
      <c r="AZ336" s="32" t="str">
        <f t="shared" si="276"/>
        <v>1+10.6511840934137i</v>
      </c>
      <c r="BA336" s="32">
        <f t="shared" si="302"/>
        <v>10.698024237764143</v>
      </c>
      <c r="BB336" s="32">
        <f t="shared" si="303"/>
        <v>1.4771844595370331</v>
      </c>
      <c r="BC336" s="60" t="str">
        <f t="shared" si="304"/>
        <v>-0.3987785417047+0.0626901560226126i</v>
      </c>
      <c r="BD336" s="51">
        <f t="shared" si="305"/>
        <v>-7.8793395914738129</v>
      </c>
      <c r="BE336" s="63">
        <f t="shared" si="306"/>
        <v>171.06591062383603</v>
      </c>
      <c r="BF336" s="60" t="str">
        <f t="shared" si="307"/>
        <v>0.12373226811214+0.315874717837707i</v>
      </c>
      <c r="BG336" s="66">
        <f t="shared" si="308"/>
        <v>-9.3897557390701554</v>
      </c>
      <c r="BH336" s="63">
        <f t="shared" si="309"/>
        <v>68.609070113228967</v>
      </c>
      <c r="BI336" s="60" t="e">
        <f t="shared" si="316"/>
        <v>#NUM!</v>
      </c>
      <c r="BJ336" s="66" t="e">
        <f t="shared" si="310"/>
        <v>#NUM!</v>
      </c>
      <c r="BK336" s="63" t="e">
        <f t="shared" si="317"/>
        <v>#NUM!</v>
      </c>
      <c r="BL336" s="51">
        <f t="shared" si="311"/>
        <v>-9.3897557390701554</v>
      </c>
      <c r="BM336" s="63">
        <f t="shared" si="312"/>
        <v>68.609070113228967</v>
      </c>
      <c r="BO336" s="32">
        <f t="shared" si="313"/>
        <v>0</v>
      </c>
      <c r="BP336" s="32">
        <f t="shared" si="314"/>
        <v>0</v>
      </c>
    </row>
    <row r="337" spans="14:68" x14ac:dyDescent="0.25">
      <c r="N337" s="11">
        <v>19</v>
      </c>
      <c r="O337" s="52">
        <f t="shared" si="318"/>
        <v>15488.166189124853</v>
      </c>
      <c r="P337" s="50" t="str">
        <f t="shared" si="265"/>
        <v>40.9090909090909</v>
      </c>
      <c r="Q337" s="18" t="str">
        <f t="shared" si="266"/>
        <v>1+50.1319790905848i</v>
      </c>
      <c r="R337" s="18">
        <f t="shared" si="277"/>
        <v>50.141951772331637</v>
      </c>
      <c r="S337" s="18">
        <f t="shared" si="278"/>
        <v>1.550851624479701</v>
      </c>
      <c r="T337" s="18" t="str">
        <f t="shared" si="267"/>
        <v>1+0.0778520145877319i</v>
      </c>
      <c r="U337" s="18">
        <f t="shared" si="279"/>
        <v>1.0030258900822893</v>
      </c>
      <c r="V337" s="18">
        <f t="shared" si="280"/>
        <v>7.7695298737201865E-2</v>
      </c>
      <c r="W337" s="32" t="str">
        <f t="shared" si="268"/>
        <v>1-0.161988957436453i</v>
      </c>
      <c r="X337" s="18">
        <f t="shared" si="281"/>
        <v>1.01303525226487</v>
      </c>
      <c r="Y337" s="18">
        <f t="shared" si="282"/>
        <v>-0.16059396926871886</v>
      </c>
      <c r="Z337" s="32" t="str">
        <f t="shared" si="269"/>
        <v>0.996161867329569+0.161142221370931i</v>
      </c>
      <c r="AA337" s="18">
        <f t="shared" si="283"/>
        <v>1.0091111343305514</v>
      </c>
      <c r="AB337" s="18">
        <f t="shared" si="284"/>
        <v>0.16037386887989513</v>
      </c>
      <c r="AC337" s="68" t="str">
        <f t="shared" si="285"/>
        <v>-0.181946221103007-0.801114819067332i</v>
      </c>
      <c r="AD337" s="66">
        <f t="shared" si="286"/>
        <v>-1.7076740537230914</v>
      </c>
      <c r="AE337" s="63">
        <f t="shared" si="287"/>
        <v>-102.79574251339839</v>
      </c>
      <c r="AF337" s="51" t="e">
        <f t="shared" si="288"/>
        <v>#NUM!</v>
      </c>
      <c r="AG337" s="51" t="str">
        <f t="shared" si="270"/>
        <v>1+227.068375880885i</v>
      </c>
      <c r="AH337" s="51">
        <f t="shared" si="289"/>
        <v>227.07057785010997</v>
      </c>
      <c r="AI337" s="51">
        <f t="shared" si="290"/>
        <v>1.5663923954625749</v>
      </c>
      <c r="AJ337" s="51" t="str">
        <f t="shared" si="271"/>
        <v>1+0.0778520145877319i</v>
      </c>
      <c r="AK337" s="51">
        <f t="shared" si="291"/>
        <v>1.0030258900822893</v>
      </c>
      <c r="AL337" s="51">
        <f t="shared" si="292"/>
        <v>7.7695298737201865E-2</v>
      </c>
      <c r="AM337" s="51" t="e">
        <f t="shared" si="272"/>
        <v>#NUM!</v>
      </c>
      <c r="AN337" s="51" t="e">
        <f t="shared" si="293"/>
        <v>#NUM!</v>
      </c>
      <c r="AO337" s="51" t="e">
        <f t="shared" si="294"/>
        <v>#NUM!</v>
      </c>
      <c r="AP337" s="60" t="e">
        <f t="shared" si="295"/>
        <v>#NUM!</v>
      </c>
      <c r="AQ337" s="51" t="e">
        <f t="shared" si="296"/>
        <v>#NUM!</v>
      </c>
      <c r="AR337" s="63" t="e">
        <f t="shared" si="297"/>
        <v>#NUM!</v>
      </c>
      <c r="AS337" s="32" t="str">
        <f t="shared" si="273"/>
        <v>-0.00020253164556962</v>
      </c>
      <c r="AT337" s="32" t="str">
        <f t="shared" si="274"/>
        <v>0.00548175497715868i</v>
      </c>
      <c r="AU337" s="32">
        <f t="shared" si="298"/>
        <v>5.4817549771586796E-3</v>
      </c>
      <c r="AV337" s="32">
        <f t="shared" si="299"/>
        <v>1.5707963267948966</v>
      </c>
      <c r="AW337" s="32" t="str">
        <f t="shared" si="275"/>
        <v>1+0.063851643421857i</v>
      </c>
      <c r="AX337" s="32">
        <f t="shared" si="300"/>
        <v>1.0020364426345341</v>
      </c>
      <c r="AY337" s="32">
        <f t="shared" si="301"/>
        <v>6.3765080004189859E-2</v>
      </c>
      <c r="AZ337" s="32" t="str">
        <f t="shared" si="276"/>
        <v>1+10.8992820422825i</v>
      </c>
      <c r="BA337" s="32">
        <f t="shared" si="302"/>
        <v>10.945060485772647</v>
      </c>
      <c r="BB337" s="32">
        <f t="shared" si="303"/>
        <v>1.4793033170628924</v>
      </c>
      <c r="BC337" s="60" t="str">
        <f t="shared" si="304"/>
        <v>-0.3987056642884+0.062404509225894i</v>
      </c>
      <c r="BD337" s="51">
        <f t="shared" si="305"/>
        <v>-7.8818415752206548</v>
      </c>
      <c r="BE337" s="63">
        <f t="shared" si="306"/>
        <v>171.10436672285269</v>
      </c>
      <c r="BF337" s="60" t="str">
        <f t="shared" si="307"/>
        <v>0.122536166067126+0.308054751474083i</v>
      </c>
      <c r="BG337" s="66">
        <f t="shared" si="308"/>
        <v>-9.5895156289437438</v>
      </c>
      <c r="BH337" s="63">
        <f t="shared" si="309"/>
        <v>68.308624209454322</v>
      </c>
      <c r="BI337" s="60" t="e">
        <f t="shared" si="316"/>
        <v>#NUM!</v>
      </c>
      <c r="BJ337" s="66" t="e">
        <f t="shared" si="310"/>
        <v>#NUM!</v>
      </c>
      <c r="BK337" s="63" t="e">
        <f t="shared" si="317"/>
        <v>#NUM!</v>
      </c>
      <c r="BL337" s="51">
        <f t="shared" si="311"/>
        <v>-9.5895156289437438</v>
      </c>
      <c r="BM337" s="63">
        <f t="shared" si="312"/>
        <v>68.308624209454322</v>
      </c>
      <c r="BO337" s="32">
        <f t="shared" si="313"/>
        <v>0</v>
      </c>
      <c r="BP337" s="32">
        <f t="shared" si="314"/>
        <v>0</v>
      </c>
    </row>
    <row r="338" spans="14:68" x14ac:dyDescent="0.25">
      <c r="N338" s="11">
        <v>20</v>
      </c>
      <c r="O338" s="52">
        <f t="shared" si="318"/>
        <v>15848.931924611146</v>
      </c>
      <c r="P338" s="50" t="str">
        <f t="shared" si="265"/>
        <v>40.9090909090909</v>
      </c>
      <c r="Q338" s="18" t="str">
        <f t="shared" si="266"/>
        <v>1+51.2997028925606i</v>
      </c>
      <c r="R338" s="18">
        <f t="shared" si="277"/>
        <v>51.309448611975853</v>
      </c>
      <c r="S338" s="18">
        <f t="shared" si="278"/>
        <v>1.5513055050219953</v>
      </c>
      <c r="T338" s="18" t="str">
        <f t="shared" si="267"/>
        <v>1+0.079665420962565i</v>
      </c>
      <c r="U338" s="18">
        <f t="shared" si="279"/>
        <v>1.0031682706790235</v>
      </c>
      <c r="V338" s="18">
        <f t="shared" si="280"/>
        <v>7.9497525533536451E-2</v>
      </c>
      <c r="W338" s="32" t="str">
        <f t="shared" si="268"/>
        <v>1-0.165762164971587i</v>
      </c>
      <c r="X338" s="18">
        <f t="shared" si="281"/>
        <v>1.0136454485351709</v>
      </c>
      <c r="Y338" s="18">
        <f t="shared" si="282"/>
        <v>-0.16426849283666348</v>
      </c>
      <c r="Z338" s="32" t="str">
        <f t="shared" si="269"/>
        <v>0.995980981709585+0.164895705889427i</v>
      </c>
      <c r="AA338" s="18">
        <f t="shared" si="283"/>
        <v>1.0095388599494135</v>
      </c>
      <c r="AB338" s="18">
        <f t="shared" si="284"/>
        <v>0.16407279746018807</v>
      </c>
      <c r="AC338" s="68" t="str">
        <f t="shared" si="285"/>
        <v>-0.182578403514637-0.782051196481077i</v>
      </c>
      <c r="AD338" s="66">
        <f t="shared" si="286"/>
        <v>-1.9048139557415351</v>
      </c>
      <c r="AE338" s="63">
        <f t="shared" si="287"/>
        <v>-103.14095565225533</v>
      </c>
      <c r="AF338" s="51" t="e">
        <f t="shared" si="288"/>
        <v>#NUM!</v>
      </c>
      <c r="AG338" s="51" t="str">
        <f t="shared" si="270"/>
        <v>1+232.357477807481i</v>
      </c>
      <c r="AH338" s="51">
        <f t="shared" si="289"/>
        <v>232.35962965423667</v>
      </c>
      <c r="AI338" s="51">
        <f t="shared" si="290"/>
        <v>1.5664926399261916</v>
      </c>
      <c r="AJ338" s="51" t="str">
        <f t="shared" si="271"/>
        <v>1+0.079665420962565i</v>
      </c>
      <c r="AK338" s="51">
        <f t="shared" si="291"/>
        <v>1.0031682706790235</v>
      </c>
      <c r="AL338" s="51">
        <f t="shared" si="292"/>
        <v>7.9497525533536451E-2</v>
      </c>
      <c r="AM338" s="51" t="e">
        <f t="shared" si="272"/>
        <v>#NUM!</v>
      </c>
      <c r="AN338" s="51" t="e">
        <f t="shared" si="293"/>
        <v>#NUM!</v>
      </c>
      <c r="AO338" s="51" t="e">
        <f t="shared" si="294"/>
        <v>#NUM!</v>
      </c>
      <c r="AP338" s="60" t="e">
        <f t="shared" si="295"/>
        <v>#NUM!</v>
      </c>
      <c r="AQ338" s="51" t="e">
        <f t="shared" si="296"/>
        <v>#NUM!</v>
      </c>
      <c r="AR338" s="63" t="e">
        <f t="shared" si="297"/>
        <v>#NUM!</v>
      </c>
      <c r="AS338" s="32" t="str">
        <f t="shared" si="273"/>
        <v>-0.00020253164556962</v>
      </c>
      <c r="AT338" s="32" t="str">
        <f t="shared" si="274"/>
        <v>0.00560944145352661i</v>
      </c>
      <c r="AU338" s="32">
        <f t="shared" si="298"/>
        <v>5.6094414535266101E-3</v>
      </c>
      <c r="AV338" s="32">
        <f t="shared" si="299"/>
        <v>1.5707963267948966</v>
      </c>
      <c r="AW338" s="32" t="str">
        <f t="shared" si="275"/>
        <v>1+0.0653389392591957i</v>
      </c>
      <c r="AX338" s="32">
        <f t="shared" si="300"/>
        <v>1.0021323151078987</v>
      </c>
      <c r="AY338" s="32">
        <f t="shared" si="301"/>
        <v>6.5246195541940832E-2</v>
      </c>
      <c r="AZ338" s="32" t="str">
        <f t="shared" si="276"/>
        <v>1+11.1531589347591i</v>
      </c>
      <c r="BA338" s="32">
        <f t="shared" si="302"/>
        <v>11.197899545182425</v>
      </c>
      <c r="BB338" s="32">
        <f t="shared" si="303"/>
        <v>1.4813747398583479</v>
      </c>
      <c r="BC338" s="60" t="str">
        <f t="shared" si="304"/>
        <v>-0.398629380809373+0.0621515132641711i</v>
      </c>
      <c r="BD338" s="51">
        <f t="shared" si="305"/>
        <v>-7.8843045563178347</v>
      </c>
      <c r="BE338" s="63">
        <f t="shared" si="306"/>
        <v>171.13818883733506</v>
      </c>
      <c r="BF338" s="60" t="str">
        <f t="shared" si="307"/>
        <v>0.121386781253558+0.30040106014669i</v>
      </c>
      <c r="BG338" s="66">
        <f t="shared" si="308"/>
        <v>-9.7891185120593676</v>
      </c>
      <c r="BH338" s="63">
        <f t="shared" si="309"/>
        <v>67.997233185079779</v>
      </c>
      <c r="BI338" s="60" t="e">
        <f t="shared" si="316"/>
        <v>#NUM!</v>
      </c>
      <c r="BJ338" s="66" t="e">
        <f t="shared" si="310"/>
        <v>#NUM!</v>
      </c>
      <c r="BK338" s="63" t="e">
        <f t="shared" si="317"/>
        <v>#NUM!</v>
      </c>
      <c r="BL338" s="51">
        <f t="shared" si="311"/>
        <v>-9.7891185120593676</v>
      </c>
      <c r="BM338" s="63">
        <f t="shared" si="312"/>
        <v>67.997233185079779</v>
      </c>
      <c r="BO338" s="32">
        <f t="shared" si="313"/>
        <v>0</v>
      </c>
      <c r="BP338" s="32">
        <f t="shared" si="314"/>
        <v>0</v>
      </c>
    </row>
    <row r="339" spans="14:68" x14ac:dyDescent="0.25">
      <c r="N339" s="11">
        <v>21</v>
      </c>
      <c r="O339" s="52">
        <f t="shared" si="318"/>
        <v>16218.100973589309</v>
      </c>
      <c r="P339" s="50" t="str">
        <f t="shared" ref="P339:P402" si="319">COMPLEX(Adc,0)</f>
        <v>40.9090909090909</v>
      </c>
      <c r="Q339" s="18" t="str">
        <f t="shared" ref="Q339:Q402" si="320">IMSUM(COMPLEX(1,0),IMDIV(COMPLEX(0,2*PI()*O339),COMPLEX(wp_lf,0)))</f>
        <v>1+52.4946264760419i</v>
      </c>
      <c r="R339" s="18">
        <f t="shared" si="277"/>
        <v>52.504150396508273</v>
      </c>
      <c r="S339" s="18">
        <f t="shared" si="278"/>
        <v>1.5517490617426797</v>
      </c>
      <c r="T339" s="18" t="str">
        <f t="shared" ref="T339:T402" si="321">IMSUM(COMPLEX(1,0),IMDIV(COMPLEX(0,2*PI()*O339),COMPLEX(wz_esr,0)))</f>
        <v>1+0.0815210669980888i</v>
      </c>
      <c r="U339" s="18">
        <f t="shared" si="279"/>
        <v>1.0033173398105442</v>
      </c>
      <c r="V339" s="18">
        <f t="shared" si="280"/>
        <v>8.1341195914955783E-2</v>
      </c>
      <c r="W339" s="32" t="str">
        <f t="shared" ref="W339:W402" si="322">IMSUB(COMPLEX(1,0),IMDIV(COMPLEX(0,2*PI()*O339),COMPLEX(wz_rhp,0)))</f>
        <v>1-0.169623261800711i</v>
      </c>
      <c r="X339" s="18">
        <f t="shared" si="281"/>
        <v>1.0142840090151832</v>
      </c>
      <c r="Y339" s="18">
        <f t="shared" si="282"/>
        <v>-0.1680239780877873</v>
      </c>
      <c r="Z339" s="32" t="str">
        <f t="shared" ref="Z339:Z402" si="323">IMSUM(COMPLEX(1,0),IMDIV(COMPLEX(0,2*PI()*O339),COMPLEX(Q*(wsl/2),0)),IMDIV(IMPOWER(COMPLEX(0,2*PI()*O339),2),IMPOWER(COMPLEX(wsl/2,0),2)))</f>
        <v>0.995791571212967+0.168736620293838i</v>
      </c>
      <c r="AA339" s="18">
        <f t="shared" si="283"/>
        <v>1.0099865842311848</v>
      </c>
      <c r="AB339" s="18">
        <f t="shared" si="284"/>
        <v>0.16785530192982187</v>
      </c>
      <c r="AC339" s="68" t="str">
        <f t="shared" si="285"/>
        <v>-0.183172800353989-0.763402202163631i</v>
      </c>
      <c r="AD339" s="66">
        <f t="shared" si="286"/>
        <v>-2.1018303030354595</v>
      </c>
      <c r="AE339" s="63">
        <f t="shared" si="287"/>
        <v>-103.49263004566895</v>
      </c>
      <c r="AF339" s="51" t="e">
        <f t="shared" si="288"/>
        <v>#NUM!</v>
      </c>
      <c r="AG339" s="51" t="str">
        <f t="shared" ref="AG339:AG402" si="324">IMSUM(COMPLEX(1,0),IMDIV(COMPLEX(0,2*PI()*O339),COMPLEX(wp_lf_DCM,0)))</f>
        <v>1+237.769778744425i</v>
      </c>
      <c r="AH339" s="51">
        <f t="shared" si="289"/>
        <v>237.77188160960671</v>
      </c>
      <c r="AI339" s="51">
        <f t="shared" si="290"/>
        <v>1.5665906026308121</v>
      </c>
      <c r="AJ339" s="51" t="str">
        <f t="shared" ref="AJ339:AJ402" si="325">IMSUM(COMPLEX(1,0),IMDIV(COMPLEX(0,2*PI()*O339),COMPLEX(wz1_dcm,0)))</f>
        <v>1+0.0815210669980888i</v>
      </c>
      <c r="AK339" s="51">
        <f t="shared" si="291"/>
        <v>1.0033173398105442</v>
      </c>
      <c r="AL339" s="51">
        <f t="shared" si="292"/>
        <v>8.1341195914955783E-2</v>
      </c>
      <c r="AM339" s="51" t="e">
        <f t="shared" ref="AM339:AM402" si="326">IMSUB(COMPLEX(1,0),IMDIV(COMPLEX(0,2*PI()*O339),COMPLEX(wz2_dcm,0)))</f>
        <v>#NUM!</v>
      </c>
      <c r="AN339" s="51" t="e">
        <f t="shared" si="293"/>
        <v>#NUM!</v>
      </c>
      <c r="AO339" s="51" t="e">
        <f t="shared" si="294"/>
        <v>#NUM!</v>
      </c>
      <c r="AP339" s="60" t="e">
        <f t="shared" si="295"/>
        <v>#NUM!</v>
      </c>
      <c r="AQ339" s="51" t="e">
        <f t="shared" si="296"/>
        <v>#NUM!</v>
      </c>
      <c r="AR339" s="63" t="e">
        <f t="shared" si="297"/>
        <v>#NUM!</v>
      </c>
      <c r="AS339" s="32" t="str">
        <f t="shared" ref="AS339:AS402" si="327">COMPLEX(Adc_ea,0)</f>
        <v>-0.00020253164556962</v>
      </c>
      <c r="AT339" s="32" t="str">
        <f t="shared" ref="AT339:AT402" si="328">COMPLEX(0,2*PI()*O339*wp0_ea)</f>
        <v>0.00574010213000294i</v>
      </c>
      <c r="AU339" s="32">
        <f t="shared" si="298"/>
        <v>5.7401021300029402E-3</v>
      </c>
      <c r="AV339" s="32">
        <f t="shared" si="299"/>
        <v>1.5707963267948966</v>
      </c>
      <c r="AW339" s="32" t="str">
        <f t="shared" ref="AW339:AW402" si="329">IMSUM(COMPLEX(1,0),IMDIV(COMPLEX(0,2*PI()*O339),COMPLEX(wp1_ea,0)))</f>
        <v>1+0.0668608786669926i</v>
      </c>
      <c r="AX339" s="32">
        <f t="shared" si="300"/>
        <v>1.0022326960821635</v>
      </c>
      <c r="AY339" s="32">
        <f t="shared" si="301"/>
        <v>6.6761513936288305E-2</v>
      </c>
      <c r="AZ339" s="32" t="str">
        <f t="shared" ref="AZ339:AZ402" si="330">IMSUM(COMPLEX(1,0),IMDIV(COMPLEX(0,2*PI()*O339),COMPLEX(wz_ea,0)))</f>
        <v>1+11.4129493797324i</v>
      </c>
      <c r="BA339" s="32">
        <f t="shared" si="302"/>
        <v>11.456675501398045</v>
      </c>
      <c r="BB339" s="32">
        <f t="shared" si="303"/>
        <v>1.4833997550754998</v>
      </c>
      <c r="BC339" s="60" t="str">
        <f t="shared" si="304"/>
        <v>-0.398549533480733+0.0619310030204028i</v>
      </c>
      <c r="BD339" s="51">
        <f t="shared" si="305"/>
        <v>-7.8867336527972842</v>
      </c>
      <c r="BE339" s="63">
        <f t="shared" si="306"/>
        <v>171.16739231411302</v>
      </c>
      <c r="BF339" s="60" t="str">
        <f t="shared" si="307"/>
        <v>0.12028169821542+0.292909516278501i</v>
      </c>
      <c r="BG339" s="66">
        <f t="shared" si="308"/>
        <v>-9.9885639558327384</v>
      </c>
      <c r="BH339" s="63">
        <f t="shared" si="309"/>
        <v>67.674762268444027</v>
      </c>
      <c r="BI339" s="60" t="e">
        <f t="shared" si="316"/>
        <v>#NUM!</v>
      </c>
      <c r="BJ339" s="66" t="e">
        <f t="shared" si="310"/>
        <v>#NUM!</v>
      </c>
      <c r="BK339" s="63" t="e">
        <f t="shared" si="317"/>
        <v>#NUM!</v>
      </c>
      <c r="BL339" s="51">
        <f t="shared" si="311"/>
        <v>-9.9885639558327384</v>
      </c>
      <c r="BM339" s="63">
        <f t="shared" si="312"/>
        <v>67.674762268444027</v>
      </c>
      <c r="BO339" s="32">
        <f t="shared" si="313"/>
        <v>0</v>
      </c>
      <c r="BP339" s="32">
        <f t="shared" si="314"/>
        <v>0</v>
      </c>
    </row>
    <row r="340" spans="14:68" x14ac:dyDescent="0.25">
      <c r="N340" s="11">
        <v>22</v>
      </c>
      <c r="O340" s="52">
        <f t="shared" si="318"/>
        <v>16595.869074375616</v>
      </c>
      <c r="P340" s="50" t="str">
        <f t="shared" si="319"/>
        <v>40.9090909090909</v>
      </c>
      <c r="Q340" s="18" t="str">
        <f t="shared" si="320"/>
        <v>1+53.7173834053296i</v>
      </c>
      <c r="R340" s="18">
        <f t="shared" ref="R340:R403" si="331">IMABS(Q340)</f>
        <v>53.726690572891044</v>
      </c>
      <c r="S340" s="18">
        <f t="shared" ref="S340:S403" si="332">IMARGUMENT(Q340)</f>
        <v>1.5521825291228664</v>
      </c>
      <c r="T340" s="18" t="str">
        <f t="shared" si="321"/>
        <v>1+0.0834199365823944i</v>
      </c>
      <c r="U340" s="18">
        <f t="shared" ref="U340:U403" si="333">IMABS(T340)</f>
        <v>1.0034734106190411</v>
      </c>
      <c r="V340" s="18">
        <f t="shared" ref="V340:V403" si="334">IMARGUMENT(T340)</f>
        <v>8.3227237257088901E-2</v>
      </c>
      <c r="W340" s="32" t="str">
        <f t="shared" si="322"/>
        <v>1-0.173574295128472i</v>
      </c>
      <c r="X340" s="18">
        <f t="shared" ref="X340:X403" si="335">IMABS(W340)</f>
        <v>1.0149522333239855</v>
      </c>
      <c r="Y340" s="18">
        <f t="shared" ref="Y340:Y403" si="336">IMARGUMENT(W340)</f>
        <v>-0.17186199228757237</v>
      </c>
      <c r="Z340" s="32" t="str">
        <f t="shared" si="323"/>
        <v>0.995593234074659+0.172667001087824i</v>
      </c>
      <c r="AA340" s="18">
        <f t="shared" ref="AA340:AA403" si="337">IMABS(Z340)</f>
        <v>1.0104552345353561</v>
      </c>
      <c r="AB340" s="18">
        <f t="shared" ref="AB340:AB403" si="338">IMARGUMENT(Z340)</f>
        <v>0.17172314889992593</v>
      </c>
      <c r="AC340" s="68" t="str">
        <f t="shared" ref="AC340:AC403" si="339">(IMDIV(IMPRODUCT(P340,T340,W340),IMPRODUCT(Q340,Z340)))</f>
        <v>-0.183730693242364-0.745158121318224i</v>
      </c>
      <c r="AD340" s="66">
        <f t="shared" ref="AD340:AD403" si="340">20*LOG(IMABS(AC340))</f>
        <v>-2.298717330482873</v>
      </c>
      <c r="AE340" s="63">
        <f t="shared" ref="AE340:AE403" si="341">(180/PI())*IMARGUMENT(AC340)</f>
        <v>-103.8509170107672</v>
      </c>
      <c r="AF340" s="51" t="e">
        <f t="shared" ref="AF340:AF403" si="342">COMPLEX($B$68,0)</f>
        <v>#NUM!</v>
      </c>
      <c r="AG340" s="51" t="str">
        <f t="shared" si="324"/>
        <v>1+243.308148365317i</v>
      </c>
      <c r="AH340" s="51">
        <f t="shared" ref="AH340:AH403" si="343">IMABS(AG340)</f>
        <v>243.3102033638522</v>
      </c>
      <c r="AI340" s="51">
        <f t="shared" ref="AI340:AI403" si="344">IMARGUMENT(AG340)</f>
        <v>1.566686335510034</v>
      </c>
      <c r="AJ340" s="51" t="str">
        <f t="shared" si="325"/>
        <v>1+0.0834199365823944i</v>
      </c>
      <c r="AK340" s="51">
        <f t="shared" ref="AK340:AK403" si="345">IMABS(AJ340)</f>
        <v>1.0034734106190411</v>
      </c>
      <c r="AL340" s="51">
        <f t="shared" ref="AL340:AL403" si="346">IMARGUMENT(AJ340)</f>
        <v>8.3227237257088901E-2</v>
      </c>
      <c r="AM340" s="51" t="e">
        <f t="shared" si="326"/>
        <v>#NUM!</v>
      </c>
      <c r="AN340" s="51" t="e">
        <f t="shared" ref="AN340:AN403" si="347">IMABS(AM340)</f>
        <v>#NUM!</v>
      </c>
      <c r="AO340" s="51" t="e">
        <f t="shared" ref="AO340:AO403" si="348">IMARGUMENT(AM340)</f>
        <v>#NUM!</v>
      </c>
      <c r="AP340" s="60" t="e">
        <f t="shared" ref="AP340:AP403" si="349">(IMDIV(IMPRODUCT(AF340,AJ340,AM340),IMPRODUCT(AG340)))</f>
        <v>#NUM!</v>
      </c>
      <c r="AQ340" s="51" t="e">
        <f t="shared" ref="AQ340:AQ403" si="350">20*LOG(IMABS(AP340))</f>
        <v>#NUM!</v>
      </c>
      <c r="AR340" s="63" t="e">
        <f t="shared" ref="AR340:AR403" si="351">(180/PI())*IMARGUMENT(AP340)</f>
        <v>#NUM!</v>
      </c>
      <c r="AS340" s="32" t="str">
        <f t="shared" si="327"/>
        <v>-0.00020253164556962</v>
      </c>
      <c r="AT340" s="32" t="str">
        <f t="shared" si="328"/>
        <v>0.00587380628460784i</v>
      </c>
      <c r="AU340" s="32">
        <f t="shared" ref="AU340:AU403" si="352">IMABS(AT340)</f>
        <v>5.8738062846078404E-3</v>
      </c>
      <c r="AV340" s="32">
        <f t="shared" ref="AV340:AV403" si="353">IMARGUMENT(AT340)</f>
        <v>1.5707963267948966</v>
      </c>
      <c r="AW340" s="32" t="str">
        <f t="shared" si="329"/>
        <v>1+0.0684182685976675i</v>
      </c>
      <c r="AX340" s="32">
        <f t="shared" ref="AX340:AX403" si="354">IMABS(AW340)</f>
        <v>1.0023377970913312</v>
      </c>
      <c r="AY340" s="32">
        <f t="shared" ref="AY340:AY403" si="355">IMARGUMENT(AW340)</f>
        <v>6.8311810777761786E-2</v>
      </c>
      <c r="AZ340" s="32" t="str">
        <f t="shared" si="330"/>
        <v>1+11.6787911215352i</v>
      </c>
      <c r="BA340" s="32">
        <f t="shared" ref="BA340:BA403" si="356">IMABS(AZ340)</f>
        <v>11.721525585880425</v>
      </c>
      <c r="BB340" s="32">
        <f t="shared" ref="BB340:BB403" si="357">IMARGUMENT(AZ340)</f>
        <v>1.4853793699357978</v>
      </c>
      <c r="BC340" s="60" t="str">
        <f t="shared" ref="BC340:BC403" si="358">IMPRODUCT(AS340,IMDIV(AZ340,IMPRODUCT(AT340,AW340)))</f>
        <v>-0.398465957340648+0.0617428284191452i</v>
      </c>
      <c r="BD340" s="51">
        <f t="shared" ref="BD340:BD403" si="359">20*LOG(IMABS(BC340))</f>
        <v>-7.8891339160602039</v>
      </c>
      <c r="BE340" s="63">
        <f t="shared" ref="BE340:BE403" si="360">(180/PI())*IMARGUMENT(BC340)</f>
        <v>171.19199042466059</v>
      </c>
      <c r="BF340" s="60" t="str">
        <f t="shared" ref="BF340:BF403" si="361">IMPRODUCT(AC340,BC340)</f>
        <v>0.119218596605363+0.285576091513031i</v>
      </c>
      <c r="BG340" s="66">
        <f t="shared" ref="BG340:BG403" si="362">20*LOG(IMABS(BF340))</f>
        <v>-10.187851246543083</v>
      </c>
      <c r="BH340" s="63">
        <f t="shared" ref="BH340:BH403" si="363">(180/PI())*IMARGUMENT(BF340)</f>
        <v>67.341073413893426</v>
      </c>
      <c r="BI340" s="60" t="e">
        <f t="shared" si="316"/>
        <v>#NUM!</v>
      </c>
      <c r="BJ340" s="66" t="e">
        <f t="shared" ref="BJ340:BJ403" si="364">20*LOG(IMABS(BI340))</f>
        <v>#NUM!</v>
      </c>
      <c r="BK340" s="63" t="e">
        <f t="shared" si="317"/>
        <v>#NUM!</v>
      </c>
      <c r="BL340" s="51">
        <f t="shared" ref="BL340:BL403" si="365">IF($B$31=0,BJ340,BG340)</f>
        <v>-10.187851246543083</v>
      </c>
      <c r="BM340" s="63">
        <f t="shared" ref="BM340:BM403" si="366">IF($B$31=0,BK340,BH340)</f>
        <v>67.341073413893426</v>
      </c>
      <c r="BO340" s="32">
        <f t="shared" ref="BO340:BO403" si="367">SUM((BL341&lt;0)*(BL340&gt;0))*O340</f>
        <v>0</v>
      </c>
      <c r="BP340" s="32">
        <f t="shared" ref="BP340:BP403" si="368">IF(BO340&gt;0,BM340,0)</f>
        <v>0</v>
      </c>
    </row>
    <row r="341" spans="14:68" x14ac:dyDescent="0.25">
      <c r="N341" s="11">
        <v>23</v>
      </c>
      <c r="O341" s="52">
        <f t="shared" si="318"/>
        <v>16982.436524617482</v>
      </c>
      <c r="P341" s="50" t="str">
        <f t="shared" si="319"/>
        <v>40.9090909090909</v>
      </c>
      <c r="Q341" s="18" t="str">
        <f t="shared" si="320"/>
        <v>1+54.9686220023326i</v>
      </c>
      <c r="R341" s="18">
        <f t="shared" si="331"/>
        <v>54.977717348352357</v>
      </c>
      <c r="S341" s="18">
        <f t="shared" si="332"/>
        <v>1.5526061363407571</v>
      </c>
      <c r="T341" s="18" t="str">
        <f t="shared" si="321"/>
        <v>1+0.0853630365212696i</v>
      </c>
      <c r="U341" s="18">
        <f t="shared" si="333"/>
        <v>1.0036368108056477</v>
      </c>
      <c r="V341" s="18">
        <f t="shared" si="334"/>
        <v>8.5156595862655837E-2</v>
      </c>
      <c r="W341" s="32" t="str">
        <f t="shared" si="322"/>
        <v>1-0.177617359845037i</v>
      </c>
      <c r="X341" s="18">
        <f t="shared" si="335"/>
        <v>1.015651478863848</v>
      </c>
      <c r="Y341" s="18">
        <f t="shared" si="336"/>
        <v>-0.17578411789301898</v>
      </c>
      <c r="Z341" s="32" t="str">
        <f t="shared" si="323"/>
        <v>0.995385549594997+0.176688932211304i</v>
      </c>
      <c r="AA341" s="18">
        <f t="shared" si="337"/>
        <v>1.0109457804988877</v>
      </c>
      <c r="AB341" s="18">
        <f t="shared" si="338"/>
        <v>0.17567813380049777</v>
      </c>
      <c r="AC341" s="68" t="str">
        <f t="shared" si="339"/>
        <v>-0.184253288901557-0.727309453922792i</v>
      </c>
      <c r="AD341" s="66">
        <f t="shared" si="340"/>
        <v>-2.4954690505099859</v>
      </c>
      <c r="AE341" s="63">
        <f t="shared" si="341"/>
        <v>-104.21596899801042</v>
      </c>
      <c r="AF341" s="51" t="e">
        <f t="shared" si="342"/>
        <v>#NUM!</v>
      </c>
      <c r="AG341" s="51" t="str">
        <f t="shared" si="324"/>
        <v>1+248.975523187036i</v>
      </c>
      <c r="AH341" s="51">
        <f t="shared" si="343"/>
        <v>248.9775314084753</v>
      </c>
      <c r="AI341" s="51">
        <f t="shared" si="344"/>
        <v>1.5667798893156737</v>
      </c>
      <c r="AJ341" s="51" t="str">
        <f t="shared" si="325"/>
        <v>1+0.0853630365212696i</v>
      </c>
      <c r="AK341" s="51">
        <f t="shared" si="345"/>
        <v>1.0036368108056477</v>
      </c>
      <c r="AL341" s="51">
        <f t="shared" si="346"/>
        <v>8.5156595862655837E-2</v>
      </c>
      <c r="AM341" s="51" t="e">
        <f t="shared" si="326"/>
        <v>#NUM!</v>
      </c>
      <c r="AN341" s="51" t="e">
        <f t="shared" si="347"/>
        <v>#NUM!</v>
      </c>
      <c r="AO341" s="51" t="e">
        <f t="shared" si="348"/>
        <v>#NUM!</v>
      </c>
      <c r="AP341" s="60" t="e">
        <f t="shared" si="349"/>
        <v>#NUM!</v>
      </c>
      <c r="AQ341" s="51" t="e">
        <f t="shared" si="350"/>
        <v>#NUM!</v>
      </c>
      <c r="AR341" s="63" t="e">
        <f t="shared" si="351"/>
        <v>#NUM!</v>
      </c>
      <c r="AS341" s="32" t="str">
        <f t="shared" si="327"/>
        <v>-0.00020253164556962</v>
      </c>
      <c r="AT341" s="32" t="str">
        <f t="shared" si="328"/>
        <v>0.00601062480905387i</v>
      </c>
      <c r="AU341" s="32">
        <f t="shared" si="352"/>
        <v>6.0106248090538699E-3</v>
      </c>
      <c r="AV341" s="32">
        <f t="shared" si="353"/>
        <v>1.5707963267948966</v>
      </c>
      <c r="AW341" s="32" t="str">
        <f t="shared" si="329"/>
        <v>1+0.070011934799976i</v>
      </c>
      <c r="AX341" s="32">
        <f t="shared" si="354"/>
        <v>1.0024478395479917</v>
      </c>
      <c r="AY341" s="32">
        <f t="shared" si="355"/>
        <v>6.989787822938158E-2</v>
      </c>
      <c r="AZ341" s="32" t="str">
        <f t="shared" si="330"/>
        <v>1+11.9508251129777i</v>
      </c>
      <c r="BA341" s="32">
        <f t="shared" si="356"/>
        <v>11.992590249023705</v>
      </c>
      <c r="BB341" s="32">
        <f t="shared" si="357"/>
        <v>1.4873145719598988</v>
      </c>
      <c r="BC341" s="60" t="str">
        <f t="shared" si="358"/>
        <v>-0.398378479938987+0.0615868541947985i</v>
      </c>
      <c r="BD341" s="51">
        <f t="shared" si="359"/>
        <v>-7.8915103407545582</v>
      </c>
      <c r="BE341" s="63">
        <f t="shared" si="360"/>
        <v>171.21199436214587</v>
      </c>
      <c r="BF341" s="60" t="str">
        <f t="shared" si="361"/>
        <v>0.118195246449603+0.278396854260524i</v>
      </c>
      <c r="BG341" s="66">
        <f t="shared" si="362"/>
        <v>-10.386979391264548</v>
      </c>
      <c r="BH341" s="63">
        <f t="shared" si="363"/>
        <v>66.996025364135377</v>
      </c>
      <c r="BI341" s="60" t="e">
        <f t="shared" si="316"/>
        <v>#NUM!</v>
      </c>
      <c r="BJ341" s="66" t="e">
        <f t="shared" si="364"/>
        <v>#NUM!</v>
      </c>
      <c r="BK341" s="63" t="e">
        <f t="shared" si="317"/>
        <v>#NUM!</v>
      </c>
      <c r="BL341" s="51">
        <f t="shared" si="365"/>
        <v>-10.386979391264548</v>
      </c>
      <c r="BM341" s="63">
        <f t="shared" si="366"/>
        <v>66.996025364135377</v>
      </c>
      <c r="BO341" s="32">
        <f t="shared" si="367"/>
        <v>0</v>
      </c>
      <c r="BP341" s="32">
        <f t="shared" si="368"/>
        <v>0</v>
      </c>
    </row>
    <row r="342" spans="14:68" x14ac:dyDescent="0.25">
      <c r="N342" s="11">
        <v>24</v>
      </c>
      <c r="O342" s="52">
        <f t="shared" si="318"/>
        <v>17378.008287493791</v>
      </c>
      <c r="P342" s="50" t="str">
        <f t="shared" si="319"/>
        <v>40.9090909090909</v>
      </c>
      <c r="Q342" s="18" t="str">
        <f t="shared" si="320"/>
        <v>1+56.2490056903163i</v>
      </c>
      <c r="R342" s="18">
        <f t="shared" si="331"/>
        <v>56.257894034075214</v>
      </c>
      <c r="S342" s="18">
        <f t="shared" si="332"/>
        <v>1.5530201073900496</v>
      </c>
      <c r="T342" s="18" t="str">
        <f t="shared" si="321"/>
        <v>1+0.0873513970720208i</v>
      </c>
      <c r="U342" s="18">
        <f t="shared" si="333"/>
        <v>1.0038078832976127</v>
      </c>
      <c r="V342" s="18">
        <f t="shared" si="334"/>
        <v>8.7130237216052481E-2</v>
      </c>
      <c r="W342" s="32" t="str">
        <f t="shared" si="322"/>
        <v>1-0.181754599636835i</v>
      </c>
      <c r="X342" s="18">
        <f t="shared" si="335"/>
        <v>1.0163831632259295</v>
      </c>
      <c r="Y342" s="18">
        <f t="shared" si="336"/>
        <v>-0.17979195155225891</v>
      </c>
      <c r="Z342" s="32" t="str">
        <f t="shared" si="323"/>
        <v>0.995168077247357+0.180804546145396i</v>
      </c>
      <c r="AA342" s="18">
        <f t="shared" si="337"/>
        <v>1.0114592358958636</v>
      </c>
      <c r="AB342" s="18">
        <f t="shared" si="338"/>
        <v>0.17972208073477625</v>
      </c>
      <c r="AC342" s="68" t="str">
        <f t="shared" si="339"/>
        <v>-0.184741721890684-0.709846910444776i</v>
      </c>
      <c r="AD342" s="66">
        <f t="shared" si="340"/>
        <v>-2.6920792450432991</v>
      </c>
      <c r="AE342" s="63">
        <f t="shared" si="341"/>
        <v>-104.58793951772731</v>
      </c>
      <c r="AF342" s="51" t="e">
        <f t="shared" si="342"/>
        <v>#NUM!</v>
      </c>
      <c r="AG342" s="51" t="str">
        <f t="shared" si="324"/>
        <v>1+254.774908126727i</v>
      </c>
      <c r="AH342" s="51">
        <f t="shared" si="343"/>
        <v>254.77687063582167</v>
      </c>
      <c r="AI342" s="51">
        <f t="shared" si="344"/>
        <v>1.5668713136446433</v>
      </c>
      <c r="AJ342" s="51" t="str">
        <f t="shared" si="325"/>
        <v>1+0.0873513970720208i</v>
      </c>
      <c r="AK342" s="51">
        <f t="shared" si="345"/>
        <v>1.0038078832976127</v>
      </c>
      <c r="AL342" s="51">
        <f t="shared" si="346"/>
        <v>8.7130237216052481E-2</v>
      </c>
      <c r="AM342" s="51" t="e">
        <f t="shared" si="326"/>
        <v>#NUM!</v>
      </c>
      <c r="AN342" s="51" t="e">
        <f t="shared" si="347"/>
        <v>#NUM!</v>
      </c>
      <c r="AO342" s="51" t="e">
        <f t="shared" si="348"/>
        <v>#NUM!</v>
      </c>
      <c r="AP342" s="60" t="e">
        <f t="shared" si="349"/>
        <v>#NUM!</v>
      </c>
      <c r="AQ342" s="51" t="e">
        <f t="shared" si="350"/>
        <v>#NUM!</v>
      </c>
      <c r="AR342" s="63" t="e">
        <f t="shared" si="351"/>
        <v>#NUM!</v>
      </c>
      <c r="AS342" s="32" t="str">
        <f t="shared" si="327"/>
        <v>-0.00020253164556962</v>
      </c>
      <c r="AT342" s="32" t="str">
        <f t="shared" si="328"/>
        <v>0.00615063024633367i</v>
      </c>
      <c r="AU342" s="32">
        <f t="shared" si="352"/>
        <v>6.1506302463336703E-3</v>
      </c>
      <c r="AV342" s="32">
        <f t="shared" si="353"/>
        <v>1.5707963267948966</v>
      </c>
      <c r="AW342" s="32" t="str">
        <f t="shared" si="329"/>
        <v>1+0.0716427222568321i</v>
      </c>
      <c r="AX342" s="32">
        <f t="shared" si="354"/>
        <v>1.0025630552002052</v>
      </c>
      <c r="AY342" s="32">
        <f t="shared" si="355"/>
        <v>7.1520525307750951E-2</v>
      </c>
      <c r="AZ342" s="32" t="str">
        <f t="shared" si="330"/>
        <v>1+12.2291955900829i</v>
      </c>
      <c r="BA342" s="32">
        <f t="shared" si="356"/>
        <v>12.27001323473219</v>
      </c>
      <c r="BB342" s="32">
        <f t="shared" si="357"/>
        <v>1.4892063292065503</v>
      </c>
      <c r="BC342" s="60" t="str">
        <f t="shared" si="358"/>
        <v>-0.398286921011596+0.061462959657302i</v>
      </c>
      <c r="BD342" s="51">
        <f t="shared" si="359"/>
        <v>-7.8938678745666122</v>
      </c>
      <c r="BE342" s="63">
        <f t="shared" si="360"/>
        <v>171.22741323901246</v>
      </c>
      <c r="BF342" s="60" t="str">
        <f t="shared" si="361"/>
        <v>0.117209503613749+0.271367967351056i</v>
      </c>
      <c r="BG342" s="66">
        <f t="shared" si="362"/>
        <v>-10.585947119609918</v>
      </c>
      <c r="BH342" s="63">
        <f t="shared" si="363"/>
        <v>66.639473721285086</v>
      </c>
      <c r="BI342" s="60" t="e">
        <f t="shared" si="316"/>
        <v>#NUM!</v>
      </c>
      <c r="BJ342" s="66" t="e">
        <f t="shared" si="364"/>
        <v>#NUM!</v>
      </c>
      <c r="BK342" s="63" t="e">
        <f t="shared" si="317"/>
        <v>#NUM!</v>
      </c>
      <c r="BL342" s="51">
        <f t="shared" si="365"/>
        <v>-10.585947119609918</v>
      </c>
      <c r="BM342" s="63">
        <f t="shared" si="366"/>
        <v>66.639473721285086</v>
      </c>
      <c r="BO342" s="32">
        <f t="shared" si="367"/>
        <v>0</v>
      </c>
      <c r="BP342" s="32">
        <f t="shared" si="368"/>
        <v>0</v>
      </c>
    </row>
    <row r="343" spans="14:68" x14ac:dyDescent="0.25">
      <c r="N343" s="11">
        <v>25</v>
      </c>
      <c r="O343" s="52">
        <f t="shared" si="318"/>
        <v>17782.794100389234</v>
      </c>
      <c r="P343" s="50" t="str">
        <f t="shared" si="319"/>
        <v>40.9090909090909</v>
      </c>
      <c r="Q343" s="18" t="str">
        <f t="shared" si="320"/>
        <v>1+57.5592133456606i</v>
      </c>
      <c r="R343" s="18">
        <f t="shared" si="331"/>
        <v>57.567899396897168</v>
      </c>
      <c r="S343" s="18">
        <f t="shared" si="332"/>
        <v>1.553424661195804</v>
      </c>
      <c r="T343" s="18" t="str">
        <f t="shared" si="321"/>
        <v>1+0.089386072489732i</v>
      </c>
      <c r="U343" s="18">
        <f t="shared" si="333"/>
        <v>1.0039869869451197</v>
      </c>
      <c r="V343" s="18">
        <f t="shared" si="334"/>
        <v>8.9149146231142201E-2</v>
      </c>
      <c r="W343" s="32" t="str">
        <f t="shared" si="322"/>
        <v>1-0.185988208123166i</v>
      </c>
      <c r="X343" s="18">
        <f t="shared" si="335"/>
        <v>1.0171487666810919</v>
      </c>
      <c r="Y343" s="18">
        <f t="shared" si="336"/>
        <v>-0.1838871030032487</v>
      </c>
      <c r="Z343" s="32" t="str">
        <f t="shared" si="323"/>
        <v>0.994940355743731+0.185016025043085i</v>
      </c>
      <c r="AA343" s="18">
        <f t="shared" si="337"/>
        <v>1.0119966605726549</v>
      </c>
      <c r="AB343" s="18">
        <f t="shared" si="338"/>
        <v>0.18385684227933091</v>
      </c>
      <c r="AC343" s="68" t="str">
        <f t="shared" si="339"/>
        <v>-0.185197057209909-0.692761407663139i</v>
      </c>
      <c r="AD343" s="66">
        <f t="shared" si="340"/>
        <v>-2.8885414573724844</v>
      </c>
      <c r="AE343" s="63">
        <f t="shared" si="341"/>
        <v>-104.96698305800206</v>
      </c>
      <c r="AF343" s="51" t="e">
        <f t="shared" si="342"/>
        <v>#NUM!</v>
      </c>
      <c r="AG343" s="51" t="str">
        <f t="shared" si="324"/>
        <v>1+260.709378095051i</v>
      </c>
      <c r="AH343" s="51">
        <f t="shared" si="343"/>
        <v>260.71129593231717</v>
      </c>
      <c r="AI343" s="51">
        <f t="shared" si="344"/>
        <v>1.5669606569652152</v>
      </c>
      <c r="AJ343" s="51" t="str">
        <f t="shared" si="325"/>
        <v>1+0.089386072489732i</v>
      </c>
      <c r="AK343" s="51">
        <f t="shared" si="345"/>
        <v>1.0039869869451197</v>
      </c>
      <c r="AL343" s="51">
        <f t="shared" si="346"/>
        <v>8.9149146231142201E-2</v>
      </c>
      <c r="AM343" s="51" t="e">
        <f t="shared" si="326"/>
        <v>#NUM!</v>
      </c>
      <c r="AN343" s="51" t="e">
        <f t="shared" si="347"/>
        <v>#NUM!</v>
      </c>
      <c r="AO343" s="51" t="e">
        <f t="shared" si="348"/>
        <v>#NUM!</v>
      </c>
      <c r="AP343" s="60" t="e">
        <f t="shared" si="349"/>
        <v>#NUM!</v>
      </c>
      <c r="AQ343" s="51" t="e">
        <f t="shared" si="350"/>
        <v>#NUM!</v>
      </c>
      <c r="AR343" s="63" t="e">
        <f t="shared" si="351"/>
        <v>#NUM!</v>
      </c>
      <c r="AS343" s="32" t="str">
        <f t="shared" si="327"/>
        <v>-0.00020253164556962</v>
      </c>
      <c r="AT343" s="32" t="str">
        <f t="shared" si="328"/>
        <v>0.00629389682918328i</v>
      </c>
      <c r="AU343" s="32">
        <f t="shared" si="352"/>
        <v>6.2938968291832804E-3</v>
      </c>
      <c r="AV343" s="32">
        <f t="shared" si="353"/>
        <v>1.5707963267948966</v>
      </c>
      <c r="AW343" s="32" t="str">
        <f t="shared" si="329"/>
        <v>1+0.0733114956333323i</v>
      </c>
      <c r="AX343" s="32">
        <f t="shared" si="354"/>
        <v>1.00268368660909</v>
      </c>
      <c r="AY343" s="32">
        <f t="shared" si="355"/>
        <v>7.3180578163419843E-2</v>
      </c>
      <c r="AZ343" s="32" t="str">
        <f t="shared" si="330"/>
        <v>1+12.5140501485625i</v>
      </c>
      <c r="BA343" s="32">
        <f t="shared" si="356"/>
        <v>12.55394165673623</v>
      </c>
      <c r="BB343" s="32">
        <f t="shared" si="357"/>
        <v>1.4910555905193978</v>
      </c>
      <c r="BC343" s="60" t="str">
        <f t="shared" si="358"/>
        <v>-0.398191092141739+0.061371038454455i</v>
      </c>
      <c r="BD343" s="51">
        <f t="shared" si="359"/>
        <v>-7.8962114279428999</v>
      </c>
      <c r="BE343" s="63">
        <f t="shared" si="360"/>
        <v>171.23825408505695</v>
      </c>
      <c r="BF343" s="60" t="str">
        <f t="shared" si="361"/>
        <v>0.116259305461307+0.264485685791353i</v>
      </c>
      <c r="BG343" s="66">
        <f t="shared" si="362"/>
        <v>-10.784752885315365</v>
      </c>
      <c r="BH343" s="63">
        <f t="shared" si="363"/>
        <v>66.27127102705488</v>
      </c>
      <c r="BI343" s="60" t="e">
        <f t="shared" si="316"/>
        <v>#NUM!</v>
      </c>
      <c r="BJ343" s="66" t="e">
        <f t="shared" si="364"/>
        <v>#NUM!</v>
      </c>
      <c r="BK343" s="63" t="e">
        <f t="shared" si="317"/>
        <v>#NUM!</v>
      </c>
      <c r="BL343" s="51">
        <f t="shared" si="365"/>
        <v>-10.784752885315365</v>
      </c>
      <c r="BM343" s="63">
        <f t="shared" si="366"/>
        <v>66.27127102705488</v>
      </c>
      <c r="BO343" s="32">
        <f t="shared" si="367"/>
        <v>0</v>
      </c>
      <c r="BP343" s="32">
        <f t="shared" si="368"/>
        <v>0</v>
      </c>
    </row>
    <row r="344" spans="14:68" x14ac:dyDescent="0.25">
      <c r="N344" s="11">
        <v>26</v>
      </c>
      <c r="O344" s="52">
        <f t="shared" si="318"/>
        <v>18197.008586099837</v>
      </c>
      <c r="P344" s="50" t="str">
        <f t="shared" si="319"/>
        <v>40.9090909090909</v>
      </c>
      <c r="Q344" s="18" t="str">
        <f t="shared" si="320"/>
        <v>1+58.8999396578075i</v>
      </c>
      <c r="R344" s="18">
        <f t="shared" si="331"/>
        <v>58.908428019200819</v>
      </c>
      <c r="S344" s="18">
        <f t="shared" si="332"/>
        <v>1.5538200117278129</v>
      </c>
      <c r="T344" s="18" t="str">
        <f t="shared" si="321"/>
        <v>1+0.0914681415862424i</v>
      </c>
      <c r="U344" s="18">
        <f t="shared" si="333"/>
        <v>1.0041744972489797</v>
      </c>
      <c r="V344" s="18">
        <f t="shared" si="334"/>
        <v>9.1214327491248803E-2</v>
      </c>
      <c r="W344" s="32" t="str">
        <f t="shared" si="322"/>
        <v>1-0.190320430019291i</v>
      </c>
      <c r="X344" s="18">
        <f t="shared" si="335"/>
        <v>1.017949834757454</v>
      </c>
      <c r="Y344" s="18">
        <f t="shared" si="336"/>
        <v>-0.18807119386575119</v>
      </c>
      <c r="Z344" s="32" t="str">
        <f t="shared" si="323"/>
        <v>0.994701902056279+0.18932560188623i</v>
      </c>
      <c r="AA344" s="18">
        <f t="shared" si="337"/>
        <v>1.012559162461119</v>
      </c>
      <c r="AB344" s="18">
        <f t="shared" si="338"/>
        <v>0.18808429922582445</v>
      </c>
      <c r="AC344" s="68" t="str">
        <f t="shared" si="339"/>
        <v>-0.185620292777877-0.676044064598069i</v>
      </c>
      <c r="AD344" s="66">
        <f t="shared" si="340"/>
        <v>-3.0848489839376563</v>
      </c>
      <c r="AE344" s="63">
        <f t="shared" si="341"/>
        <v>-105.35325499340877</v>
      </c>
      <c r="AF344" s="51" t="e">
        <f t="shared" si="342"/>
        <v>#NUM!</v>
      </c>
      <c r="AG344" s="51" t="str">
        <f t="shared" si="324"/>
        <v>1+266.78207962654i</v>
      </c>
      <c r="AH344" s="51">
        <f t="shared" si="343"/>
        <v>266.78395380881045</v>
      </c>
      <c r="AI344" s="51">
        <f t="shared" si="344"/>
        <v>1.5670479666426922</v>
      </c>
      <c r="AJ344" s="51" t="str">
        <f t="shared" si="325"/>
        <v>1+0.0914681415862424i</v>
      </c>
      <c r="AK344" s="51">
        <f t="shared" si="345"/>
        <v>1.0041744972489797</v>
      </c>
      <c r="AL344" s="51">
        <f t="shared" si="346"/>
        <v>9.1214327491248803E-2</v>
      </c>
      <c r="AM344" s="51" t="e">
        <f t="shared" si="326"/>
        <v>#NUM!</v>
      </c>
      <c r="AN344" s="51" t="e">
        <f t="shared" si="347"/>
        <v>#NUM!</v>
      </c>
      <c r="AO344" s="51" t="e">
        <f t="shared" si="348"/>
        <v>#NUM!</v>
      </c>
      <c r="AP344" s="60" t="e">
        <f t="shared" si="349"/>
        <v>#NUM!</v>
      </c>
      <c r="AQ344" s="51" t="e">
        <f t="shared" si="350"/>
        <v>#NUM!</v>
      </c>
      <c r="AR344" s="63" t="e">
        <f t="shared" si="351"/>
        <v>#NUM!</v>
      </c>
      <c r="AS344" s="32" t="str">
        <f t="shared" si="327"/>
        <v>-0.00020253164556962</v>
      </c>
      <c r="AT344" s="32" t="str">
        <f t="shared" si="328"/>
        <v>0.00644050051944131i</v>
      </c>
      <c r="AU344" s="32">
        <f t="shared" si="352"/>
        <v>6.4405005194413103E-3</v>
      </c>
      <c r="AV344" s="32">
        <f t="shared" si="353"/>
        <v>1.5707963267948966</v>
      </c>
      <c r="AW344" s="32" t="str">
        <f t="shared" si="329"/>
        <v>1+0.0750191397352102i</v>
      </c>
      <c r="AX344" s="32">
        <f t="shared" si="354"/>
        <v>1.0028099876480145</v>
      </c>
      <c r="AY344" s="32">
        <f t="shared" si="355"/>
        <v>7.4878880360001815E-2</v>
      </c>
      <c r="AZ344" s="32" t="str">
        <f t="shared" si="330"/>
        <v>1+12.8055398220739i</v>
      </c>
      <c r="BA344" s="32">
        <f t="shared" si="356"/>
        <v>12.844526076688094</v>
      </c>
      <c r="BB344" s="32">
        <f t="shared" si="357"/>
        <v>1.4928632857807194</v>
      </c>
      <c r="BC344" s="60" t="str">
        <f t="shared" si="358"/>
        <v>-0.39809079640838+0.0613109983300103i</v>
      </c>
      <c r="BD344" s="51">
        <f t="shared" si="359"/>
        <v>-7.8985458837560163</v>
      </c>
      <c r="BE344" s="63">
        <f t="shared" si="360"/>
        <v>171.2445218459745</v>
      </c>
      <c r="BF344" s="60" t="str">
        <f t="shared" si="361"/>
        <v>0.115342666697087+0.257746354622483i</v>
      </c>
      <c r="BG344" s="66">
        <f t="shared" si="362"/>
        <v>-10.983394867693676</v>
      </c>
      <c r="BH344" s="63">
        <f t="shared" si="363"/>
        <v>65.891266852565792</v>
      </c>
      <c r="BI344" s="60" t="e">
        <f t="shared" si="316"/>
        <v>#NUM!</v>
      </c>
      <c r="BJ344" s="66" t="e">
        <f t="shared" si="364"/>
        <v>#NUM!</v>
      </c>
      <c r="BK344" s="63" t="e">
        <f t="shared" si="317"/>
        <v>#NUM!</v>
      </c>
      <c r="BL344" s="51">
        <f t="shared" si="365"/>
        <v>-10.983394867693676</v>
      </c>
      <c r="BM344" s="63">
        <f t="shared" si="366"/>
        <v>65.891266852565792</v>
      </c>
      <c r="BO344" s="32">
        <f t="shared" si="367"/>
        <v>0</v>
      </c>
      <c r="BP344" s="32">
        <f t="shared" si="368"/>
        <v>0</v>
      </c>
    </row>
    <row r="345" spans="14:68" x14ac:dyDescent="0.25">
      <c r="N345" s="11">
        <v>27</v>
      </c>
      <c r="O345" s="52">
        <f t="shared" si="318"/>
        <v>18620.871366628675</v>
      </c>
      <c r="P345" s="50" t="str">
        <f t="shared" si="319"/>
        <v>40.9090909090909</v>
      </c>
      <c r="Q345" s="18" t="str">
        <f t="shared" si="320"/>
        <v>1+60.2718954975936i</v>
      </c>
      <c r="R345" s="18">
        <f t="shared" si="331"/>
        <v>60.280190667190524</v>
      </c>
      <c r="S345" s="18">
        <f t="shared" si="332"/>
        <v>1.5542063681115246</v>
      </c>
      <c r="T345" s="18" t="str">
        <f t="shared" si="321"/>
        <v>1+0.0935987083021456i</v>
      </c>
      <c r="U345" s="18">
        <f t="shared" si="333"/>
        <v>1.0043708071204729</v>
      </c>
      <c r="V345" s="18">
        <f t="shared" si="334"/>
        <v>9.3326805480284949E-2</v>
      </c>
      <c r="W345" s="32" t="str">
        <f t="shared" si="322"/>
        <v>1-0.1947535623266i</v>
      </c>
      <c r="X345" s="18">
        <f t="shared" si="335"/>
        <v>1.0187879809061848</v>
      </c>
      <c r="Y345" s="18">
        <f t="shared" si="336"/>
        <v>-0.1923458563206159</v>
      </c>
      <c r="Z345" s="32" t="str">
        <f t="shared" si="323"/>
        <v>0.99445221039276+0.193735561669515i</v>
      </c>
      <c r="AA345" s="18">
        <f t="shared" si="337"/>
        <v>1.0131478996723275</v>
      </c>
      <c r="AB345" s="18">
        <f t="shared" si="338"/>
        <v>0.19240636026019489</v>
      </c>
      <c r="AC345" s="68" t="str">
        <f t="shared" si="339"/>
        <v>-0.186012361789471-0.659686198548645i</v>
      </c>
      <c r="AD345" s="66">
        <f t="shared" si="340"/>
        <v>-3.2809948660583723</v>
      </c>
      <c r="AE345" s="63">
        <f t="shared" si="341"/>
        <v>-105.7469114840714</v>
      </c>
      <c r="AF345" s="51" t="e">
        <f t="shared" si="342"/>
        <v>#NUM!</v>
      </c>
      <c r="AG345" s="51" t="str">
        <f t="shared" si="324"/>
        <v>1+272.996232547924i</v>
      </c>
      <c r="AH345" s="51">
        <f t="shared" si="343"/>
        <v>272.99806406888717</v>
      </c>
      <c r="AI345" s="51">
        <f t="shared" si="344"/>
        <v>1.5671332889644933</v>
      </c>
      <c r="AJ345" s="51" t="str">
        <f t="shared" si="325"/>
        <v>1+0.0935987083021456i</v>
      </c>
      <c r="AK345" s="51">
        <f t="shared" si="345"/>
        <v>1.0043708071204729</v>
      </c>
      <c r="AL345" s="51">
        <f t="shared" si="346"/>
        <v>9.3326805480284949E-2</v>
      </c>
      <c r="AM345" s="51" t="e">
        <f t="shared" si="326"/>
        <v>#NUM!</v>
      </c>
      <c r="AN345" s="51" t="e">
        <f t="shared" si="347"/>
        <v>#NUM!</v>
      </c>
      <c r="AO345" s="51" t="e">
        <f t="shared" si="348"/>
        <v>#NUM!</v>
      </c>
      <c r="AP345" s="60" t="e">
        <f t="shared" si="349"/>
        <v>#NUM!</v>
      </c>
      <c r="AQ345" s="51" t="e">
        <f t="shared" si="350"/>
        <v>#NUM!</v>
      </c>
      <c r="AR345" s="63" t="e">
        <f t="shared" si="351"/>
        <v>#NUM!</v>
      </c>
      <c r="AS345" s="32" t="str">
        <f t="shared" si="327"/>
        <v>-0.00020253164556962</v>
      </c>
      <c r="AT345" s="32" t="str">
        <f t="shared" si="328"/>
        <v>0.00659051904832485i</v>
      </c>
      <c r="AU345" s="32">
        <f t="shared" si="352"/>
        <v>6.5905190483248497E-3</v>
      </c>
      <c r="AV345" s="32">
        <f t="shared" si="353"/>
        <v>1.5707963267948966</v>
      </c>
      <c r="AW345" s="32" t="str">
        <f t="shared" si="329"/>
        <v>1+0.0767665599779712i</v>
      </c>
      <c r="AX345" s="32">
        <f t="shared" si="354"/>
        <v>1.0029422240243211</v>
      </c>
      <c r="AY345" s="32">
        <f t="shared" si="355"/>
        <v>7.6616293151495415E-2</v>
      </c>
      <c r="AZ345" s="32" t="str">
        <f t="shared" si="330"/>
        <v>1+13.1038191623004i</v>
      </c>
      <c r="BA345" s="32">
        <f t="shared" si="356"/>
        <v>13.141920584080211</v>
      </c>
      <c r="BB345" s="32">
        <f t="shared" si="357"/>
        <v>1.4946303261711489</v>
      </c>
      <c r="BC345" s="60" t="str">
        <f t="shared" si="358"/>
        <v>-0.397985828020955+0.0612827608766357i</v>
      </c>
      <c r="BD345" s="51">
        <f t="shared" si="359"/>
        <v>-7.9008761069285383</v>
      </c>
      <c r="BE345" s="63">
        <f t="shared" si="360"/>
        <v>171.24621938235072</v>
      </c>
      <c r="BF345" s="60" t="str">
        <f t="shared" si="361"/>
        <v>0.114457675388189+0.251146406875736i</v>
      </c>
      <c r="BG345" s="66">
        <f t="shared" si="362"/>
        <v>-11.181870972986923</v>
      </c>
      <c r="BH345" s="63">
        <f t="shared" si="363"/>
        <v>65.499307898279369</v>
      </c>
      <c r="BI345" s="60" t="e">
        <f t="shared" si="316"/>
        <v>#NUM!</v>
      </c>
      <c r="BJ345" s="66" t="e">
        <f t="shared" si="364"/>
        <v>#NUM!</v>
      </c>
      <c r="BK345" s="63" t="e">
        <f t="shared" si="317"/>
        <v>#NUM!</v>
      </c>
      <c r="BL345" s="51">
        <f t="shared" si="365"/>
        <v>-11.181870972986923</v>
      </c>
      <c r="BM345" s="63">
        <f t="shared" si="366"/>
        <v>65.499307898279369</v>
      </c>
      <c r="BO345" s="32">
        <f t="shared" si="367"/>
        <v>0</v>
      </c>
      <c r="BP345" s="32">
        <f t="shared" si="368"/>
        <v>0</v>
      </c>
    </row>
    <row r="346" spans="14:68" x14ac:dyDescent="0.25">
      <c r="N346" s="11">
        <v>28</v>
      </c>
      <c r="O346" s="52">
        <f t="shared" si="318"/>
        <v>19054.607179632505</v>
      </c>
      <c r="P346" s="50" t="str">
        <f t="shared" si="319"/>
        <v>40.9090909090909</v>
      </c>
      <c r="Q346" s="18" t="str">
        <f t="shared" si="320"/>
        <v>1+61.675808294166i</v>
      </c>
      <c r="R346" s="18">
        <f t="shared" si="331"/>
        <v>61.683914667753669</v>
      </c>
      <c r="S346" s="18">
        <f t="shared" si="332"/>
        <v>1.5545839347365684</v>
      </c>
      <c r="T346" s="18" t="str">
        <f t="shared" si="321"/>
        <v>1+0.0957789022921168i</v>
      </c>
      <c r="U346" s="18">
        <f t="shared" si="333"/>
        <v>1.0045763276746487</v>
      </c>
      <c r="V346" s="18">
        <f t="shared" si="334"/>
        <v>9.5487624803867521E-2</v>
      </c>
      <c r="W346" s="32" t="str">
        <f t="shared" si="322"/>
        <v>1-0.199289955550524i</v>
      </c>
      <c r="X346" s="18">
        <f t="shared" si="335"/>
        <v>1.0196648892569216</v>
      </c>
      <c r="Y346" s="18">
        <f t="shared" si="336"/>
        <v>-0.19671273167027115</v>
      </c>
      <c r="Z346" s="32" t="str">
        <f t="shared" si="323"/>
        <v>0.994190751123678+0.198248242611992i</v>
      </c>
      <c r="AA346" s="18">
        <f t="shared" si="337"/>
        <v>1.0137640826733831</v>
      </c>
      <c r="AB346" s="18">
        <f t="shared" si="338"/>
        <v>0.19682496157482363</v>
      </c>
      <c r="AC346" s="68" t="str">
        <f t="shared" si="339"/>
        <v>-0.186374134960403-0.643679321238693i</v>
      </c>
      <c r="AD346" s="66">
        <f t="shared" si="340"/>
        <v>-3.4769718816239519</v>
      </c>
      <c r="AE346" s="63">
        <f t="shared" si="341"/>
        <v>-106.14810936451406</v>
      </c>
      <c r="AF346" s="51" t="e">
        <f t="shared" si="342"/>
        <v>#NUM!</v>
      </c>
      <c r="AG346" s="51" t="str">
        <f t="shared" si="324"/>
        <v>1+279.35513168534i</v>
      </c>
      <c r="AH346" s="51">
        <f t="shared" si="343"/>
        <v>279.35692151606634</v>
      </c>
      <c r="AI346" s="51">
        <f t="shared" si="344"/>
        <v>1.567216669164671</v>
      </c>
      <c r="AJ346" s="51" t="str">
        <f t="shared" si="325"/>
        <v>1+0.0957789022921168i</v>
      </c>
      <c r="AK346" s="51">
        <f t="shared" si="345"/>
        <v>1.0045763276746487</v>
      </c>
      <c r="AL346" s="51">
        <f t="shared" si="346"/>
        <v>9.5487624803867521E-2</v>
      </c>
      <c r="AM346" s="51" t="e">
        <f t="shared" si="326"/>
        <v>#NUM!</v>
      </c>
      <c r="AN346" s="51" t="e">
        <f t="shared" si="347"/>
        <v>#NUM!</v>
      </c>
      <c r="AO346" s="51" t="e">
        <f t="shared" si="348"/>
        <v>#NUM!</v>
      </c>
      <c r="AP346" s="60" t="e">
        <f t="shared" si="349"/>
        <v>#NUM!</v>
      </c>
      <c r="AQ346" s="51" t="e">
        <f t="shared" si="350"/>
        <v>#NUM!</v>
      </c>
      <c r="AR346" s="63" t="e">
        <f t="shared" si="351"/>
        <v>#NUM!</v>
      </c>
      <c r="AS346" s="32" t="str">
        <f t="shared" si="327"/>
        <v>-0.00020253164556962</v>
      </c>
      <c r="AT346" s="32" t="str">
        <f t="shared" si="328"/>
        <v>0.00674403195764365i</v>
      </c>
      <c r="AU346" s="32">
        <f t="shared" si="352"/>
        <v>6.7440319576436503E-3</v>
      </c>
      <c r="AV346" s="32">
        <f t="shared" si="353"/>
        <v>1.5707963267948966</v>
      </c>
      <c r="AW346" s="32" t="str">
        <f t="shared" si="329"/>
        <v>1+0.0785546828669588i</v>
      </c>
      <c r="AX346" s="32">
        <f t="shared" si="354"/>
        <v>1.0030806738245577</v>
      </c>
      <c r="AY346" s="32">
        <f t="shared" si="355"/>
        <v>7.839369575721214E-2</v>
      </c>
      <c r="AZ346" s="32" t="str">
        <f t="shared" si="330"/>
        <v>1+13.4090463208964i</v>
      </c>
      <c r="BA346" s="32">
        <f t="shared" si="356"/>
        <v>13.44628287802786</v>
      </c>
      <c r="BB346" s="32">
        <f t="shared" si="357"/>
        <v>1.4963576044345184</v>
      </c>
      <c r="BC346" s="60" t="str">
        <f t="shared" si="358"/>
        <v>-0.397875971940238+0.061286261282794i</v>
      </c>
      <c r="BD346" s="51">
        <f t="shared" si="359"/>
        <v>-7.9032069540302761</v>
      </c>
      <c r="BE346" s="63">
        <f t="shared" si="360"/>
        <v>171.24334746908332</v>
      </c>
      <c r="BF346" s="60" t="str">
        <f t="shared" si="361"/>
        <v>0.113602489155657+0.24468236162414i</v>
      </c>
      <c r="BG346" s="66">
        <f t="shared" si="362"/>
        <v>-11.380178835654224</v>
      </c>
      <c r="BH346" s="63">
        <f t="shared" si="363"/>
        <v>65.095238104569376</v>
      </c>
      <c r="BI346" s="60" t="e">
        <f t="shared" si="316"/>
        <v>#NUM!</v>
      </c>
      <c r="BJ346" s="66" t="e">
        <f t="shared" si="364"/>
        <v>#NUM!</v>
      </c>
      <c r="BK346" s="63" t="e">
        <f t="shared" si="317"/>
        <v>#NUM!</v>
      </c>
      <c r="BL346" s="51">
        <f t="shared" si="365"/>
        <v>-11.380178835654224</v>
      </c>
      <c r="BM346" s="63">
        <f t="shared" si="366"/>
        <v>65.095238104569376</v>
      </c>
      <c r="BO346" s="32">
        <f t="shared" si="367"/>
        <v>0</v>
      </c>
      <c r="BP346" s="32">
        <f t="shared" si="368"/>
        <v>0</v>
      </c>
    </row>
    <row r="347" spans="14:68" x14ac:dyDescent="0.25">
      <c r="N347" s="11">
        <v>29</v>
      </c>
      <c r="O347" s="52">
        <f t="shared" si="318"/>
        <v>19498.445997580486</v>
      </c>
      <c r="P347" s="50" t="str">
        <f t="shared" si="319"/>
        <v>40.9090909090909</v>
      </c>
      <c r="Q347" s="18" t="str">
        <f t="shared" si="320"/>
        <v>1+63.1124224206709i</v>
      </c>
      <c r="R347" s="18">
        <f t="shared" si="331"/>
        <v>63.120344294095887</v>
      </c>
      <c r="S347" s="18">
        <f t="shared" si="332"/>
        <v>1.5549529113629224</v>
      </c>
      <c r="T347" s="18" t="str">
        <f t="shared" si="321"/>
        <v>1+0.0980098795238656i</v>
      </c>
      <c r="U347" s="18">
        <f t="shared" si="333"/>
        <v>1.0047914890584428</v>
      </c>
      <c r="V347" s="18">
        <f t="shared" si="334"/>
        <v>9.7697850399171463E-2</v>
      </c>
      <c r="W347" s="32" t="str">
        <f t="shared" si="322"/>
        <v>1-0.203932014946793i</v>
      </c>
      <c r="X347" s="18">
        <f t="shared" si="335"/>
        <v>1.0205823174640343</v>
      </c>
      <c r="Y347" s="18">
        <f t="shared" si="336"/>
        <v>-0.20117346877412781</v>
      </c>
      <c r="Z347" s="32" t="str">
        <f t="shared" si="323"/>
        <v>0.993916969658871+0.202866037396825i</v>
      </c>
      <c r="AA347" s="18">
        <f t="shared" si="337"/>
        <v>1.0144089765498741</v>
      </c>
      <c r="AB347" s="18">
        <f t="shared" si="338"/>
        <v>0.20134206640900126</v>
      </c>
      <c r="AC347" s="68" t="str">
        <f t="shared" si="339"/>
        <v>-0.186706422665039-0.628015135071265i</v>
      </c>
      <c r="AD347" s="66">
        <f t="shared" si="340"/>
        <v>-3.6727725367639046</v>
      </c>
      <c r="AE347" s="63">
        <f t="shared" si="341"/>
        <v>-106.55700602174534</v>
      </c>
      <c r="AF347" s="51" t="e">
        <f t="shared" si="342"/>
        <v>#NUM!</v>
      </c>
      <c r="AG347" s="51" t="str">
        <f t="shared" si="324"/>
        <v>1+285.862148611274i</v>
      </c>
      <c r="AH347" s="51">
        <f t="shared" si="343"/>
        <v>285.86389770073112</v>
      </c>
      <c r="AI347" s="51">
        <f t="shared" si="344"/>
        <v>1.567298151447871</v>
      </c>
      <c r="AJ347" s="51" t="str">
        <f t="shared" si="325"/>
        <v>1+0.0980098795238656i</v>
      </c>
      <c r="AK347" s="51">
        <f t="shared" si="345"/>
        <v>1.0047914890584428</v>
      </c>
      <c r="AL347" s="51">
        <f t="shared" si="346"/>
        <v>9.7697850399171463E-2</v>
      </c>
      <c r="AM347" s="51" t="e">
        <f t="shared" si="326"/>
        <v>#NUM!</v>
      </c>
      <c r="AN347" s="51" t="e">
        <f t="shared" si="347"/>
        <v>#NUM!</v>
      </c>
      <c r="AO347" s="51" t="e">
        <f t="shared" si="348"/>
        <v>#NUM!</v>
      </c>
      <c r="AP347" s="60" t="e">
        <f t="shared" si="349"/>
        <v>#NUM!</v>
      </c>
      <c r="AQ347" s="51" t="e">
        <f t="shared" si="350"/>
        <v>#NUM!</v>
      </c>
      <c r="AR347" s="63" t="e">
        <f t="shared" si="351"/>
        <v>#NUM!</v>
      </c>
      <c r="AS347" s="32" t="str">
        <f t="shared" si="327"/>
        <v>-0.00020253164556962</v>
      </c>
      <c r="AT347" s="32" t="str">
        <f t="shared" si="328"/>
        <v>0.0069011206419742i</v>
      </c>
      <c r="AU347" s="32">
        <f t="shared" si="352"/>
        <v>6.9011206419741997E-3</v>
      </c>
      <c r="AV347" s="32">
        <f t="shared" si="353"/>
        <v>1.5707963267948966</v>
      </c>
      <c r="AW347" s="32" t="str">
        <f t="shared" si="329"/>
        <v>1+0.0803844564885954i</v>
      </c>
      <c r="AX347" s="32">
        <f t="shared" si="354"/>
        <v>1.0032256280842147</v>
      </c>
      <c r="AY347" s="32">
        <f t="shared" si="355"/>
        <v>8.0211985633647342E-2</v>
      </c>
      <c r="AZ347" s="32" t="str">
        <f t="shared" si="330"/>
        <v>1+13.7213831333412i</v>
      </c>
      <c r="BA347" s="32">
        <f t="shared" si="356"/>
        <v>13.757774350960275</v>
      </c>
      <c r="BB347" s="32">
        <f t="shared" si="357"/>
        <v>1.4980459951470129</v>
      </c>
      <c r="BC347" s="60" t="str">
        <f t="shared" si="358"/>
        <v>-0.397761003485004+0.0613214480725255i</v>
      </c>
      <c r="BD347" s="51">
        <f t="shared" si="359"/>
        <v>-7.905543282862407</v>
      </c>
      <c r="BE347" s="63">
        <f t="shared" si="360"/>
        <v>171.23590479522727</v>
      </c>
      <c r="BF347" s="60" t="str">
        <f t="shared" si="361"/>
        <v>0.112775331530374+0.238350822127456i</v>
      </c>
      <c r="BG347" s="66">
        <f t="shared" si="362"/>
        <v>-11.578315819626294</v>
      </c>
      <c r="BH347" s="63">
        <f t="shared" si="363"/>
        <v>64.678898773481933</v>
      </c>
      <c r="BI347" s="60" t="e">
        <f t="shared" si="316"/>
        <v>#NUM!</v>
      </c>
      <c r="BJ347" s="66" t="e">
        <f t="shared" si="364"/>
        <v>#NUM!</v>
      </c>
      <c r="BK347" s="63" t="e">
        <f t="shared" si="317"/>
        <v>#NUM!</v>
      </c>
      <c r="BL347" s="51">
        <f t="shared" si="365"/>
        <v>-11.578315819626294</v>
      </c>
      <c r="BM347" s="63">
        <f t="shared" si="366"/>
        <v>64.678898773481933</v>
      </c>
      <c r="BO347" s="32">
        <f t="shared" si="367"/>
        <v>0</v>
      </c>
      <c r="BP347" s="32">
        <f t="shared" si="368"/>
        <v>0</v>
      </c>
    </row>
    <row r="348" spans="14:68" x14ac:dyDescent="0.25">
      <c r="N348" s="11">
        <v>30</v>
      </c>
      <c r="O348" s="52">
        <f t="shared" si="318"/>
        <v>19952.623149688792</v>
      </c>
      <c r="P348" s="50" t="str">
        <f t="shared" si="319"/>
        <v>40.9090909090909</v>
      </c>
      <c r="Q348" s="18" t="str">
        <f t="shared" si="320"/>
        <v>1+64.5824995889354i</v>
      </c>
      <c r="R348" s="18">
        <f t="shared" si="331"/>
        <v>64.590241160370681</v>
      </c>
      <c r="S348" s="18">
        <f t="shared" si="332"/>
        <v>1.5553134932247763</v>
      </c>
      <c r="T348" s="18" t="str">
        <f t="shared" si="321"/>
        <v>1+0.100292822891053i</v>
      </c>
      <c r="U348" s="18">
        <f t="shared" si="333"/>
        <v>1.0050167413150171</v>
      </c>
      <c r="V348" s="18">
        <f t="shared" si="334"/>
        <v>9.9958567732218548E-2</v>
      </c>
      <c r="W348" s="32" t="str">
        <f t="shared" si="322"/>
        <v>1-0.208682201796748i</v>
      </c>
      <c r="X348" s="18">
        <f t="shared" si="335"/>
        <v>1.0215420996448157</v>
      </c>
      <c r="Y348" s="18">
        <f t="shared" si="336"/>
        <v>-0.20572972235256939</v>
      </c>
      <c r="Z348" s="32" t="str">
        <f t="shared" si="323"/>
        <v>0.993630285271144+0.207591394439937i</v>
      </c>
      <c r="AA348" s="18">
        <f t="shared" si="337"/>
        <v>1.0150839033565318</v>
      </c>
      <c r="AB348" s="18">
        <f t="shared" si="338"/>
        <v>0.20595966451287687</v>
      </c>
      <c r="AC348" s="68" t="str">
        <f t="shared" si="339"/>
        <v>-0.187009976973773-0.612685529491666i</v>
      </c>
      <c r="AD348" s="66">
        <f t="shared" si="340"/>
        <v>-3.86838905752521</v>
      </c>
      <c r="AE348" s="63">
        <f t="shared" si="341"/>
        <v>-106.9737592620186</v>
      </c>
      <c r="AF348" s="51" t="e">
        <f t="shared" si="342"/>
        <v>#NUM!</v>
      </c>
      <c r="AG348" s="51" t="str">
        <f t="shared" si="324"/>
        <v>1+292.520733432237i</v>
      </c>
      <c r="AH348" s="51">
        <f t="shared" si="343"/>
        <v>292.52244270779272</v>
      </c>
      <c r="AI348" s="51">
        <f t="shared" si="344"/>
        <v>1.5673777790127479</v>
      </c>
      <c r="AJ348" s="51" t="str">
        <f t="shared" si="325"/>
        <v>1+0.100292822891053i</v>
      </c>
      <c r="AK348" s="51">
        <f t="shared" si="345"/>
        <v>1.0050167413150171</v>
      </c>
      <c r="AL348" s="51">
        <f t="shared" si="346"/>
        <v>9.9958567732218548E-2</v>
      </c>
      <c r="AM348" s="51" t="e">
        <f t="shared" si="326"/>
        <v>#NUM!</v>
      </c>
      <c r="AN348" s="51" t="e">
        <f t="shared" si="347"/>
        <v>#NUM!</v>
      </c>
      <c r="AO348" s="51" t="e">
        <f t="shared" si="348"/>
        <v>#NUM!</v>
      </c>
      <c r="AP348" s="60" t="e">
        <f t="shared" si="349"/>
        <v>#NUM!</v>
      </c>
      <c r="AQ348" s="51" t="e">
        <f t="shared" si="350"/>
        <v>#NUM!</v>
      </c>
      <c r="AR348" s="63" t="e">
        <f t="shared" si="351"/>
        <v>#NUM!</v>
      </c>
      <c r="AS348" s="32" t="str">
        <f t="shared" si="327"/>
        <v>-0.00020253164556962</v>
      </c>
      <c r="AT348" s="32" t="str">
        <f t="shared" si="328"/>
        <v>0.00706186839181625i</v>
      </c>
      <c r="AU348" s="32">
        <f t="shared" si="352"/>
        <v>7.0618683918162502E-3</v>
      </c>
      <c r="AV348" s="32">
        <f t="shared" si="353"/>
        <v>1.5707963267948966</v>
      </c>
      <c r="AW348" s="32" t="str">
        <f t="shared" si="329"/>
        <v>1+0.082256851013077i</v>
      </c>
      <c r="AX348" s="32">
        <f t="shared" si="354"/>
        <v>1.0033773913830166</v>
      </c>
      <c r="AY348" s="32">
        <f t="shared" si="355"/>
        <v>8.2072078742608676E-2</v>
      </c>
      <c r="AZ348" s="32" t="str">
        <f t="shared" si="330"/>
        <v>1+14.0409952047474i</v>
      </c>
      <c r="BA348" s="32">
        <f t="shared" si="356"/>
        <v>14.07656017426628</v>
      </c>
      <c r="BB348" s="32">
        <f t="shared" si="357"/>
        <v>1.4996963549899014</v>
      </c>
      <c r="BC348" s="60" t="str">
        <f t="shared" si="358"/>
        <v>-0.397640687924129+0.0613882828370859i</v>
      </c>
      <c r="BD348" s="51">
        <f t="shared" si="359"/>
        <v>-7.9078899620434386</v>
      </c>
      <c r="BE348" s="63">
        <f t="shared" si="360"/>
        <v>171.22388796425778</v>
      </c>
      <c r="BF348" s="60" t="str">
        <f t="shared" si="361"/>
        <v>0.111974488467151+0.232148474068402i</v>
      </c>
      <c r="BG348" s="66">
        <f t="shared" si="362"/>
        <v>-11.776279019568658</v>
      </c>
      <c r="BH348" s="63">
        <f t="shared" si="363"/>
        <v>64.250128702239095</v>
      </c>
      <c r="BI348" s="60" t="e">
        <f t="shared" si="316"/>
        <v>#NUM!</v>
      </c>
      <c r="BJ348" s="66" t="e">
        <f t="shared" si="364"/>
        <v>#NUM!</v>
      </c>
      <c r="BK348" s="63" t="e">
        <f t="shared" si="317"/>
        <v>#NUM!</v>
      </c>
      <c r="BL348" s="51">
        <f t="shared" si="365"/>
        <v>-11.776279019568658</v>
      </c>
      <c r="BM348" s="63">
        <f t="shared" si="366"/>
        <v>64.250128702239095</v>
      </c>
      <c r="BO348" s="32">
        <f t="shared" si="367"/>
        <v>0</v>
      </c>
      <c r="BP348" s="32">
        <f t="shared" si="368"/>
        <v>0</v>
      </c>
    </row>
    <row r="349" spans="14:68" x14ac:dyDescent="0.25">
      <c r="N349" s="11">
        <v>31</v>
      </c>
      <c r="O349" s="52">
        <f t="shared" si="318"/>
        <v>20417.379446695286</v>
      </c>
      <c r="P349" s="50" t="str">
        <f t="shared" si="319"/>
        <v>40.9090909090909</v>
      </c>
      <c r="Q349" s="18" t="str">
        <f t="shared" si="320"/>
        <v>1+66.086819253332i</v>
      </c>
      <c r="R349" s="18">
        <f t="shared" si="331"/>
        <v>66.094384625492765</v>
      </c>
      <c r="S349" s="18">
        <f t="shared" si="332"/>
        <v>1.5556658711321301</v>
      </c>
      <c r="T349" s="18" t="str">
        <f t="shared" si="321"/>
        <v>1+0.102628942840469i</v>
      </c>
      <c r="U349" s="18">
        <f t="shared" si="333"/>
        <v>1.0052525552857612</v>
      </c>
      <c r="V349" s="18">
        <f t="shared" si="334"/>
        <v>0.10227088298115397</v>
      </c>
      <c r="W349" s="32" t="str">
        <f t="shared" si="322"/>
        <v>1-0.213543034712329i</v>
      </c>
      <c r="X349" s="18">
        <f t="shared" si="335"/>
        <v>1.0225461494104562</v>
      </c>
      <c r="Y349" s="18">
        <f t="shared" si="336"/>
        <v>-0.21038315115301356</v>
      </c>
      <c r="Z349" s="32" t="str">
        <f t="shared" si="323"/>
        <v>0.993330089864475+0.212426819188176i</v>
      </c>
      <c r="AA349" s="18">
        <f t="shared" si="337"/>
        <v>1.0157902445586748</v>
      </c>
      <c r="AB349" s="18">
        <f t="shared" si="338"/>
        <v>0.21067977152976758</v>
      </c>
      <c r="AC349" s="68" t="str">
        <f t="shared" si="339"/>
        <v>-0.187285493596179-0.597682577459462i</v>
      </c>
      <c r="AD349" s="66">
        <f t="shared" si="340"/>
        <v>-4.0638133815790081</v>
      </c>
      <c r="AE349" s="63">
        <f t="shared" si="341"/>
        <v>-107.39852716568384</v>
      </c>
      <c r="AF349" s="51" t="e">
        <f t="shared" si="342"/>
        <v>#NUM!</v>
      </c>
      <c r="AG349" s="51" t="str">
        <f t="shared" si="324"/>
        <v>1+299.334416618034i</v>
      </c>
      <c r="AH349" s="51">
        <f t="shared" si="343"/>
        <v>299.33608698594759</v>
      </c>
      <c r="AI349" s="51">
        <f t="shared" si="344"/>
        <v>1.5674555940748491</v>
      </c>
      <c r="AJ349" s="51" t="str">
        <f t="shared" si="325"/>
        <v>1+0.102628942840469i</v>
      </c>
      <c r="AK349" s="51">
        <f t="shared" si="345"/>
        <v>1.0052525552857612</v>
      </c>
      <c r="AL349" s="51">
        <f t="shared" si="346"/>
        <v>0.10227088298115397</v>
      </c>
      <c r="AM349" s="51" t="e">
        <f t="shared" si="326"/>
        <v>#NUM!</v>
      </c>
      <c r="AN349" s="51" t="e">
        <f t="shared" si="347"/>
        <v>#NUM!</v>
      </c>
      <c r="AO349" s="51" t="e">
        <f t="shared" si="348"/>
        <v>#NUM!</v>
      </c>
      <c r="AP349" s="60" t="e">
        <f t="shared" si="349"/>
        <v>#NUM!</v>
      </c>
      <c r="AQ349" s="51" t="e">
        <f t="shared" si="350"/>
        <v>#NUM!</v>
      </c>
      <c r="AR349" s="63" t="e">
        <f t="shared" si="351"/>
        <v>#NUM!</v>
      </c>
      <c r="AS349" s="32" t="str">
        <f t="shared" si="327"/>
        <v>-0.00020253164556962</v>
      </c>
      <c r="AT349" s="32" t="str">
        <f t="shared" si="328"/>
        <v>0.00722636043775453i</v>
      </c>
      <c r="AU349" s="32">
        <f t="shared" si="352"/>
        <v>7.2263604377545299E-3</v>
      </c>
      <c r="AV349" s="32">
        <f t="shared" si="353"/>
        <v>1.5707963267948966</v>
      </c>
      <c r="AW349" s="32" t="str">
        <f t="shared" si="329"/>
        <v>1+0.0841728592087635i</v>
      </c>
      <c r="AX349" s="32">
        <f t="shared" si="354"/>
        <v>1.0035362824668466</v>
      </c>
      <c r="AY349" s="32">
        <f t="shared" si="355"/>
        <v>8.3974909814815757E-2</v>
      </c>
      <c r="AZ349" s="32" t="str">
        <f t="shared" si="330"/>
        <v>1+14.3680519976656i</v>
      </c>
      <c r="BA349" s="32">
        <f t="shared" si="356"/>
        <v>14.402809385936564</v>
      </c>
      <c r="BB349" s="32">
        <f t="shared" si="357"/>
        <v>1.5013095230251297</v>
      </c>
      <c r="BC349" s="60" t="str">
        <f t="shared" si="358"/>
        <v>-0.397514780053774+0.0614867399572998i</v>
      </c>
      <c r="BD349" s="51">
        <f t="shared" si="359"/>
        <v>-7.9102518806122077</v>
      </c>
      <c r="BE349" s="63">
        <f t="shared" si="360"/>
        <v>171.20729149475792</v>
      </c>
      <c r="BF349" s="60" t="str">
        <f t="shared" si="361"/>
        <v>0.111198305011406+0.226072083878248i</v>
      </c>
      <c r="BG349" s="66">
        <f t="shared" si="362"/>
        <v>-11.974065262191218</v>
      </c>
      <c r="BH349" s="63">
        <f t="shared" si="363"/>
        <v>63.808764329074144</v>
      </c>
      <c r="BI349" s="60" t="e">
        <f t="shared" si="316"/>
        <v>#NUM!</v>
      </c>
      <c r="BJ349" s="66" t="e">
        <f t="shared" si="364"/>
        <v>#NUM!</v>
      </c>
      <c r="BK349" s="63" t="e">
        <f t="shared" si="317"/>
        <v>#NUM!</v>
      </c>
      <c r="BL349" s="51">
        <f t="shared" si="365"/>
        <v>-11.974065262191218</v>
      </c>
      <c r="BM349" s="63">
        <f t="shared" si="366"/>
        <v>63.808764329074144</v>
      </c>
      <c r="BO349" s="32">
        <f t="shared" si="367"/>
        <v>0</v>
      </c>
      <c r="BP349" s="32">
        <f t="shared" si="368"/>
        <v>0</v>
      </c>
    </row>
    <row r="350" spans="14:68" x14ac:dyDescent="0.25">
      <c r="N350" s="11">
        <v>32</v>
      </c>
      <c r="O350" s="52">
        <f t="shared" si="318"/>
        <v>20892.961308540423</v>
      </c>
      <c r="P350" s="50" t="str">
        <f t="shared" si="319"/>
        <v>40.9090909090909</v>
      </c>
      <c r="Q350" s="18" t="str">
        <f t="shared" si="320"/>
        <v>1+67.6261790240599i</v>
      </c>
      <c r="R350" s="18">
        <f t="shared" si="331"/>
        <v>67.633572206369507</v>
      </c>
      <c r="S350" s="18">
        <f t="shared" si="332"/>
        <v>1.5560102315701754</v>
      </c>
      <c r="T350" s="18" t="str">
        <f t="shared" si="321"/>
        <v>1+0.105019478013834i</v>
      </c>
      <c r="U350" s="18">
        <f t="shared" si="333"/>
        <v>1.0054994235514498</v>
      </c>
      <c r="V350" s="18">
        <f t="shared" si="334"/>
        <v>0.10463592320402369</v>
      </c>
      <c r="W350" s="32" t="str">
        <f t="shared" si="322"/>
        <v>1-0.218517090971494i</v>
      </c>
      <c r="X350" s="18">
        <f t="shared" si="335"/>
        <v>1.0235964629904912</v>
      </c>
      <c r="Y350" s="18">
        <f t="shared" si="336"/>
        <v>-0.2151354159715827</v>
      </c>
      <c r="Z350" s="32" t="str">
        <f t="shared" si="323"/>
        <v>0.993015746684157+0.217374875447753i</v>
      </c>
      <c r="AA350" s="18">
        <f t="shared" si="337"/>
        <v>1.0165294435669927</v>
      </c>
      <c r="AB350" s="18">
        <f t="shared" si="338"/>
        <v>0.21550442829163086</v>
      </c>
      <c r="AC350" s="68" t="str">
        <f t="shared" si="339"/>
        <v>-0.187533613736129-0.582998532029292i</v>
      </c>
      <c r="AD350" s="66">
        <f t="shared" si="340"/>
        <v>-4.2590371499887301</v>
      </c>
      <c r="AE350" s="63">
        <f t="shared" si="341"/>
        <v>-107.8314679295526</v>
      </c>
      <c r="AF350" s="51" t="e">
        <f t="shared" si="342"/>
        <v>#NUM!</v>
      </c>
      <c r="AG350" s="51" t="str">
        <f t="shared" si="324"/>
        <v>1+306.306810873683i</v>
      </c>
      <c r="AH350" s="51">
        <f t="shared" si="343"/>
        <v>306.30844321958574</v>
      </c>
      <c r="AI350" s="51">
        <f t="shared" si="344"/>
        <v>1.5675316378889792</v>
      </c>
      <c r="AJ350" s="51" t="str">
        <f t="shared" si="325"/>
        <v>1+0.105019478013834i</v>
      </c>
      <c r="AK350" s="51">
        <f t="shared" si="345"/>
        <v>1.0054994235514498</v>
      </c>
      <c r="AL350" s="51">
        <f t="shared" si="346"/>
        <v>0.10463592320402369</v>
      </c>
      <c r="AM350" s="51" t="e">
        <f t="shared" si="326"/>
        <v>#NUM!</v>
      </c>
      <c r="AN350" s="51" t="e">
        <f t="shared" si="347"/>
        <v>#NUM!</v>
      </c>
      <c r="AO350" s="51" t="e">
        <f t="shared" si="348"/>
        <v>#NUM!</v>
      </c>
      <c r="AP350" s="60" t="e">
        <f t="shared" si="349"/>
        <v>#NUM!</v>
      </c>
      <c r="AQ350" s="51" t="e">
        <f t="shared" si="350"/>
        <v>#NUM!</v>
      </c>
      <c r="AR350" s="63" t="e">
        <f t="shared" si="351"/>
        <v>#NUM!</v>
      </c>
      <c r="AS350" s="32" t="str">
        <f t="shared" si="327"/>
        <v>-0.00020253164556962</v>
      </c>
      <c r="AT350" s="32" t="str">
        <f t="shared" si="328"/>
        <v>0.0073946839956491i</v>
      </c>
      <c r="AU350" s="32">
        <f t="shared" si="352"/>
        <v>7.3946839956490996E-3</v>
      </c>
      <c r="AV350" s="32">
        <f t="shared" si="353"/>
        <v>1.5707963267948966</v>
      </c>
      <c r="AW350" s="32" t="str">
        <f t="shared" si="329"/>
        <v>1+0.0861334969685627i</v>
      </c>
      <c r="AX350" s="32">
        <f t="shared" si="354"/>
        <v>1.003702634897425</v>
      </c>
      <c r="AY350" s="32">
        <f t="shared" si="355"/>
        <v>8.5921432608174877E-2</v>
      </c>
      <c r="AZ350" s="32" t="str">
        <f t="shared" si="330"/>
        <v>1+14.7027269219368i</v>
      </c>
      <c r="BA350" s="32">
        <f t="shared" si="356"/>
        <v>14.736694980254057</v>
      </c>
      <c r="BB350" s="32">
        <f t="shared" si="357"/>
        <v>1.5028863209731669</v>
      </c>
      <c r="BC350" s="60" t="str">
        <f t="shared" si="358"/>
        <v>-0.397383023759422+0.0616168063154654i</v>
      </c>
      <c r="BD350" s="51">
        <f t="shared" si="359"/>
        <v>-7.9126339576608391</v>
      </c>
      <c r="BE350" s="63">
        <f t="shared" si="360"/>
        <v>171.18610782153988</v>
      </c>
      <c r="BF350" s="60" t="str">
        <f t="shared" si="361"/>
        <v>0.110445182113244+0.220118497149886i</v>
      </c>
      <c r="BG350" s="66">
        <f t="shared" si="362"/>
        <v>-12.171671107649566</v>
      </c>
      <c r="BH350" s="63">
        <f t="shared" si="363"/>
        <v>63.354639891987283</v>
      </c>
      <c r="BI350" s="60" t="e">
        <f t="shared" si="316"/>
        <v>#NUM!</v>
      </c>
      <c r="BJ350" s="66" t="e">
        <f t="shared" si="364"/>
        <v>#NUM!</v>
      </c>
      <c r="BK350" s="63" t="e">
        <f t="shared" si="317"/>
        <v>#NUM!</v>
      </c>
      <c r="BL350" s="51">
        <f t="shared" si="365"/>
        <v>-12.171671107649566</v>
      </c>
      <c r="BM350" s="63">
        <f t="shared" si="366"/>
        <v>63.354639891987283</v>
      </c>
      <c r="BO350" s="32">
        <f t="shared" si="367"/>
        <v>0</v>
      </c>
      <c r="BP350" s="32">
        <f t="shared" si="368"/>
        <v>0</v>
      </c>
    </row>
    <row r="351" spans="14:68" x14ac:dyDescent="0.25">
      <c r="N351" s="11">
        <v>33</v>
      </c>
      <c r="O351" s="52">
        <f t="shared" si="318"/>
        <v>21379.620895022348</v>
      </c>
      <c r="P351" s="50" t="str">
        <f t="shared" si="319"/>
        <v>40.9090909090909</v>
      </c>
      <c r="Q351" s="18" t="str">
        <f t="shared" si="320"/>
        <v>1+69.201395090044i</v>
      </c>
      <c r="R351" s="18">
        <f t="shared" si="331"/>
        <v>69.208620000751111</v>
      </c>
      <c r="S351" s="18">
        <f t="shared" si="332"/>
        <v>1.5563467567965015</v>
      </c>
      <c r="T351" s="18" t="str">
        <f t="shared" si="321"/>
        <v>1+0.107465695904539i</v>
      </c>
      <c r="U351" s="18">
        <f t="shared" si="333"/>
        <v>1.0057578614140914</v>
      </c>
      <c r="V351" s="18">
        <f t="shared" si="334"/>
        <v>0.10705483648940523</v>
      </c>
      <c r="W351" s="32" t="str">
        <f t="shared" si="322"/>
        <v>1-0.223607007884705i</v>
      </c>
      <c r="X351" s="18">
        <f t="shared" si="335"/>
        <v>1.0246951224511369</v>
      </c>
      <c r="Y351" s="18">
        <f t="shared" si="336"/>
        <v>-0.21998817752376099</v>
      </c>
      <c r="Z351" s="32" t="str">
        <f t="shared" si="323"/>
        <v>0.992686588966162+0.222438186743587i</v>
      </c>
      <c r="AA351" s="18">
        <f t="shared" si="337"/>
        <v>1.0173030083682288</v>
      </c>
      <c r="AB351" s="18">
        <f t="shared" si="338"/>
        <v>0.22043570002216617</v>
      </c>
      <c r="AC351" s="68" t="str">
        <f t="shared" si="339"/>
        <v>-0.187754925865-0.568625823040714i</v>
      </c>
      <c r="AD351" s="66">
        <f t="shared" si="340"/>
        <v>-4.4540516990688337</v>
      </c>
      <c r="AE351" s="63">
        <f t="shared" si="341"/>
        <v>-108.27273969617526</v>
      </c>
      <c r="AF351" s="51" t="e">
        <f t="shared" si="342"/>
        <v>#NUM!</v>
      </c>
      <c r="AG351" s="51" t="str">
        <f t="shared" si="324"/>
        <v>1+313.441613054906i</v>
      </c>
      <c r="AH351" s="51">
        <f t="shared" si="343"/>
        <v>313.44320824427092</v>
      </c>
      <c r="AI351" s="51">
        <f t="shared" si="344"/>
        <v>1.5676059507710549</v>
      </c>
      <c r="AJ351" s="51" t="str">
        <f t="shared" si="325"/>
        <v>1+0.107465695904539i</v>
      </c>
      <c r="AK351" s="51">
        <f t="shared" si="345"/>
        <v>1.0057578614140914</v>
      </c>
      <c r="AL351" s="51">
        <f t="shared" si="346"/>
        <v>0.10705483648940523</v>
      </c>
      <c r="AM351" s="51" t="e">
        <f t="shared" si="326"/>
        <v>#NUM!</v>
      </c>
      <c r="AN351" s="51" t="e">
        <f t="shared" si="347"/>
        <v>#NUM!</v>
      </c>
      <c r="AO351" s="51" t="e">
        <f t="shared" si="348"/>
        <v>#NUM!</v>
      </c>
      <c r="AP351" s="60" t="e">
        <f t="shared" si="349"/>
        <v>#NUM!</v>
      </c>
      <c r="AQ351" s="51" t="e">
        <f t="shared" si="350"/>
        <v>#NUM!</v>
      </c>
      <c r="AR351" s="63" t="e">
        <f t="shared" si="351"/>
        <v>#NUM!</v>
      </c>
      <c r="AS351" s="32" t="str">
        <f t="shared" si="327"/>
        <v>-0.00020253164556962</v>
      </c>
      <c r="AT351" s="32" t="str">
        <f t="shared" si="328"/>
        <v>0.00756692831287837i</v>
      </c>
      <c r="AU351" s="32">
        <f t="shared" si="352"/>
        <v>7.5669283128783696E-3</v>
      </c>
      <c r="AV351" s="32">
        <f t="shared" si="353"/>
        <v>1.5707963267948966</v>
      </c>
      <c r="AW351" s="32" t="str">
        <f t="shared" si="329"/>
        <v>1+0.0881398038485656i</v>
      </c>
      <c r="AX351" s="32">
        <f t="shared" si="354"/>
        <v>1.0038767977309087</v>
      </c>
      <c r="AY351" s="32">
        <f t="shared" si="355"/>
        <v>8.7912620159821181E-2</v>
      </c>
      <c r="AZ351" s="32" t="str">
        <f t="shared" si="330"/>
        <v>1+15.0451974266355i</v>
      </c>
      <c r="BA351" s="32">
        <f t="shared" si="356"/>
        <v>15.078393999575667</v>
      </c>
      <c r="BB351" s="32">
        <f t="shared" si="357"/>
        <v>1.5044275534924894</v>
      </c>
      <c r="BC351" s="60" t="str">
        <f t="shared" si="358"/>
        <v>-0.397245151562397+0.0617784809955465i</v>
      </c>
      <c r="BD351" s="51">
        <f t="shared" si="359"/>
        <v>-7.9150411520139947</v>
      </c>
      <c r="BE351" s="63">
        <f t="shared" si="360"/>
        <v>171.16032729721704</v>
      </c>
      <c r="BF351" s="60" t="str">
        <f t="shared" si="361"/>
        <v>0.109713573584126+0.21428463713673i</v>
      </c>
      <c r="BG351" s="66">
        <f t="shared" si="362"/>
        <v>-12.369092851082835</v>
      </c>
      <c r="BH351" s="63">
        <f t="shared" si="363"/>
        <v>62.887587601041815</v>
      </c>
      <c r="BI351" s="60" t="e">
        <f t="shared" si="316"/>
        <v>#NUM!</v>
      </c>
      <c r="BJ351" s="66" t="e">
        <f t="shared" si="364"/>
        <v>#NUM!</v>
      </c>
      <c r="BK351" s="63" t="e">
        <f t="shared" si="317"/>
        <v>#NUM!</v>
      </c>
      <c r="BL351" s="51">
        <f t="shared" si="365"/>
        <v>-12.369092851082835</v>
      </c>
      <c r="BM351" s="63">
        <f t="shared" si="366"/>
        <v>62.887587601041815</v>
      </c>
      <c r="BO351" s="32">
        <f t="shared" si="367"/>
        <v>0</v>
      </c>
      <c r="BP351" s="32">
        <f t="shared" si="368"/>
        <v>0</v>
      </c>
    </row>
    <row r="352" spans="14:68" x14ac:dyDescent="0.25">
      <c r="N352" s="11">
        <v>34</v>
      </c>
      <c r="O352" s="52">
        <f t="shared" si="318"/>
        <v>21877.61623949555</v>
      </c>
      <c r="P352" s="50" t="str">
        <f t="shared" si="319"/>
        <v>40.9090909090909</v>
      </c>
      <c r="Q352" s="18" t="str">
        <f t="shared" si="320"/>
        <v>1+70.8133026516939i</v>
      </c>
      <c r="R352" s="18">
        <f t="shared" si="331"/>
        <v>70.820363119941703</v>
      </c>
      <c r="S352" s="18">
        <f t="shared" si="332"/>
        <v>1.5566756249361728</v>
      </c>
      <c r="T352" s="18" t="str">
        <f t="shared" si="321"/>
        <v>1+0.10996889352969i</v>
      </c>
      <c r="U352" s="18">
        <f t="shared" si="333"/>
        <v>1.0060284079210409</v>
      </c>
      <c r="V352" s="18">
        <f t="shared" si="334"/>
        <v>0.10952879208817669</v>
      </c>
      <c r="W352" s="32" t="str">
        <f t="shared" si="322"/>
        <v>1-0.228815484193286i</v>
      </c>
      <c r="X352" s="18">
        <f t="shared" si="335"/>
        <v>1.0258442990077041</v>
      </c>
      <c r="Y352" s="18">
        <f t="shared" si="336"/>
        <v>-0.22494309415757219</v>
      </c>
      <c r="Z352" s="32" t="str">
        <f t="shared" si="323"/>
        <v>0.992341918522838+0.22761943771035i</v>
      </c>
      <c r="AA352" s="18">
        <f t="shared" si="337"/>
        <v>1.0181125142542757</v>
      </c>
      <c r="AB352" s="18">
        <f t="shared" si="338"/>
        <v>0.22547567544196839</v>
      </c>
      <c r="AC352" s="68" t="str">
        <f t="shared" si="339"/>
        <v>-0.187949967419134-0.554557053916851i</v>
      </c>
      <c r="AD352" s="66">
        <f t="shared" si="340"/>
        <v>-4.6488480523710045</v>
      </c>
      <c r="AE352" s="63">
        <f t="shared" si="341"/>
        <v>-108.72250036944328</v>
      </c>
      <c r="AF352" s="51" t="e">
        <f t="shared" si="342"/>
        <v>#NUM!</v>
      </c>
      <c r="AG352" s="51" t="str">
        <f t="shared" si="324"/>
        <v>1+320.742606128261i</v>
      </c>
      <c r="AH352" s="51">
        <f t="shared" si="343"/>
        <v>320.74416500686146</v>
      </c>
      <c r="AI352" s="51">
        <f t="shared" si="344"/>
        <v>1.567678572119465</v>
      </c>
      <c r="AJ352" s="51" t="str">
        <f t="shared" si="325"/>
        <v>1+0.10996889352969i</v>
      </c>
      <c r="AK352" s="51">
        <f t="shared" si="345"/>
        <v>1.0060284079210409</v>
      </c>
      <c r="AL352" s="51">
        <f t="shared" si="346"/>
        <v>0.10952879208817669</v>
      </c>
      <c r="AM352" s="51" t="e">
        <f t="shared" si="326"/>
        <v>#NUM!</v>
      </c>
      <c r="AN352" s="51" t="e">
        <f t="shared" si="347"/>
        <v>#NUM!</v>
      </c>
      <c r="AO352" s="51" t="e">
        <f t="shared" si="348"/>
        <v>#NUM!</v>
      </c>
      <c r="AP352" s="60" t="e">
        <f t="shared" si="349"/>
        <v>#NUM!</v>
      </c>
      <c r="AQ352" s="51" t="e">
        <f t="shared" si="350"/>
        <v>#NUM!</v>
      </c>
      <c r="AR352" s="63" t="e">
        <f t="shared" si="351"/>
        <v>#NUM!</v>
      </c>
      <c r="AS352" s="32" t="str">
        <f t="shared" si="327"/>
        <v>-0.00020253164556962</v>
      </c>
      <c r="AT352" s="32" t="str">
        <f t="shared" si="328"/>
        <v>0.00774318471565927i</v>
      </c>
      <c r="AU352" s="32">
        <f t="shared" si="352"/>
        <v>7.7431847156592699E-3</v>
      </c>
      <c r="AV352" s="32">
        <f t="shared" si="353"/>
        <v>1.5707963267948966</v>
      </c>
      <c r="AW352" s="32" t="str">
        <f t="shared" si="329"/>
        <v>1+0.0901928436192375i</v>
      </c>
      <c r="AX352" s="32">
        <f t="shared" si="354"/>
        <v>1.0040591362266091</v>
      </c>
      <c r="AY352" s="32">
        <f t="shared" si="355"/>
        <v>8.9949465030993755E-2</v>
      </c>
      <c r="AZ352" s="32" t="str">
        <f t="shared" si="330"/>
        <v>1+15.3956450941565i</v>
      </c>
      <c r="BA352" s="32">
        <f t="shared" si="356"/>
        <v>15.428087628258567</v>
      </c>
      <c r="BB352" s="32">
        <f t="shared" si="357"/>
        <v>1.5059340084601802</v>
      </c>
      <c r="BC352" s="60" t="str">
        <f t="shared" si="358"/>
        <v>-0.397100884150699+0.0619717749703483i</v>
      </c>
      <c r="BD352" s="51">
        <f t="shared" si="359"/>
        <v>-7.9174784719668398</v>
      </c>
      <c r="BE352" s="63">
        <f t="shared" si="360"/>
        <v>171.1299381942512</v>
      </c>
      <c r="BF352" s="60" t="str">
        <f t="shared" si="361"/>
        <v>0.109001983191788+0.208567503335806i</v>
      </c>
      <c r="BG352" s="66">
        <f t="shared" si="362"/>
        <v>-12.566326524337818</v>
      </c>
      <c r="BH352" s="63">
        <f t="shared" si="363"/>
        <v>62.407437824807865</v>
      </c>
      <c r="BI352" s="60" t="e">
        <f t="shared" si="316"/>
        <v>#NUM!</v>
      </c>
      <c r="BJ352" s="66" t="e">
        <f t="shared" si="364"/>
        <v>#NUM!</v>
      </c>
      <c r="BK352" s="63" t="e">
        <f t="shared" si="317"/>
        <v>#NUM!</v>
      </c>
      <c r="BL352" s="51">
        <f t="shared" si="365"/>
        <v>-12.566326524337818</v>
      </c>
      <c r="BM352" s="63">
        <f t="shared" si="366"/>
        <v>62.407437824807865</v>
      </c>
      <c r="BO352" s="32">
        <f t="shared" si="367"/>
        <v>0</v>
      </c>
      <c r="BP352" s="32">
        <f t="shared" si="368"/>
        <v>0</v>
      </c>
    </row>
    <row r="353" spans="14:68" x14ac:dyDescent="0.25">
      <c r="N353" s="11">
        <v>35</v>
      </c>
      <c r="O353" s="52">
        <f t="shared" si="318"/>
        <v>22387.211385683382</v>
      </c>
      <c r="P353" s="50" t="str">
        <f t="shared" si="319"/>
        <v>40.9090909090909</v>
      </c>
      <c r="Q353" s="18" t="str">
        <f t="shared" si="320"/>
        <v>1+72.4627563637342i</v>
      </c>
      <c r="R353" s="18">
        <f t="shared" si="331"/>
        <v>72.469656131583108</v>
      </c>
      <c r="S353" s="18">
        <f t="shared" si="332"/>
        <v>1.5569970100747192</v>
      </c>
      <c r="T353" s="18" t="str">
        <f t="shared" si="321"/>
        <v>1+0.112530398117799i</v>
      </c>
      <c r="U353" s="18">
        <f t="shared" si="333"/>
        <v>1.0063116269330044</v>
      </c>
      <c r="V353" s="18">
        <f t="shared" si="334"/>
        <v>0.11205898052456212</v>
      </c>
      <c r="W353" s="32" t="str">
        <f t="shared" si="322"/>
        <v>1-0.234145281500316i</v>
      </c>
      <c r="X353" s="18">
        <f t="shared" si="335"/>
        <v>1.0270462564309664</v>
      </c>
      <c r="Y353" s="18">
        <f t="shared" si="336"/>
        <v>-0.23000181940271069</v>
      </c>
      <c r="Z353" s="32" t="str">
        <f t="shared" si="323"/>
        <v>0.991981004261964+0.232921375515886i</v>
      </c>
      <c r="AA353" s="18">
        <f t="shared" si="337"/>
        <v>1.0189596066521907</v>
      </c>
      <c r="AB353" s="18">
        <f t="shared" si="338"/>
        <v>0.23062646576983109</v>
      </c>
      <c r="AC353" s="68" t="str">
        <f t="shared" si="339"/>
        <v>-0.188119226427626-0.540784998571902i</v>
      </c>
      <c r="AD353" s="66">
        <f t="shared" si="340"/>
        <v>-4.8434169128332325</v>
      </c>
      <c r="AE353" s="63">
        <f t="shared" si="341"/>
        <v>-109.18090741590858</v>
      </c>
      <c r="AF353" s="51" t="e">
        <f t="shared" si="342"/>
        <v>#NUM!</v>
      </c>
      <c r="AG353" s="51" t="str">
        <f t="shared" si="324"/>
        <v>1+328.213661176914i</v>
      </c>
      <c r="AH353" s="51">
        <f t="shared" si="343"/>
        <v>328.21518457127195</v>
      </c>
      <c r="AI353" s="51">
        <f t="shared" si="344"/>
        <v>1.5677495404359441</v>
      </c>
      <c r="AJ353" s="51" t="str">
        <f t="shared" si="325"/>
        <v>1+0.112530398117799i</v>
      </c>
      <c r="AK353" s="51">
        <f t="shared" si="345"/>
        <v>1.0063116269330044</v>
      </c>
      <c r="AL353" s="51">
        <f t="shared" si="346"/>
        <v>0.11205898052456212</v>
      </c>
      <c r="AM353" s="51" t="e">
        <f t="shared" si="326"/>
        <v>#NUM!</v>
      </c>
      <c r="AN353" s="51" t="e">
        <f t="shared" si="347"/>
        <v>#NUM!</v>
      </c>
      <c r="AO353" s="51" t="e">
        <f t="shared" si="348"/>
        <v>#NUM!</v>
      </c>
      <c r="AP353" s="60" t="e">
        <f t="shared" si="349"/>
        <v>#NUM!</v>
      </c>
      <c r="AQ353" s="51" t="e">
        <f t="shared" si="350"/>
        <v>#NUM!</v>
      </c>
      <c r="AR353" s="63" t="e">
        <f t="shared" si="351"/>
        <v>#NUM!</v>
      </c>
      <c r="AS353" s="32" t="str">
        <f t="shared" si="327"/>
        <v>-0.00020253164556962</v>
      </c>
      <c r="AT353" s="32" t="str">
        <f t="shared" si="328"/>
        <v>0.00792354665746956i</v>
      </c>
      <c r="AU353" s="32">
        <f t="shared" si="352"/>
        <v>7.9235466574695598E-3</v>
      </c>
      <c r="AV353" s="32">
        <f t="shared" si="353"/>
        <v>1.5707963267948966</v>
      </c>
      <c r="AW353" s="32" t="str">
        <f t="shared" si="329"/>
        <v>1+0.0922937048294392i</v>
      </c>
      <c r="AX353" s="32">
        <f t="shared" si="354"/>
        <v>1.0042500325870762</v>
      </c>
      <c r="AY353" s="32">
        <f t="shared" si="355"/>
        <v>9.2032979543699087E-2</v>
      </c>
      <c r="AZ353" s="32" t="str">
        <f t="shared" si="330"/>
        <v>1+15.7542557364919i</v>
      </c>
      <c r="BA353" s="32">
        <f t="shared" si="356"/>
        <v>15.785961288777695</v>
      </c>
      <c r="BB353" s="32">
        <f t="shared" si="357"/>
        <v>1.5074064572531316</v>
      </c>
      <c r="BC353" s="60" t="str">
        <f t="shared" si="358"/>
        <v>-0.396949929893845+0.0621967107742764i</v>
      </c>
      <c r="BD353" s="51">
        <f t="shared" si="359"/>
        <v>-7.9199509850978389</v>
      </c>
      <c r="BE353" s="63">
        <f t="shared" si="360"/>
        <v>171.09492670750421</v>
      </c>
      <c r="BF353" s="60" t="str">
        <f t="shared" si="361"/>
        <v>0.108308961889375+0.20296417015356i</v>
      </c>
      <c r="BG353" s="66">
        <f t="shared" si="362"/>
        <v>-12.763367897931058</v>
      </c>
      <c r="BH353" s="63">
        <f t="shared" si="363"/>
        <v>61.914019291595551</v>
      </c>
      <c r="BI353" s="60" t="e">
        <f t="shared" si="316"/>
        <v>#NUM!</v>
      </c>
      <c r="BJ353" s="66" t="e">
        <f t="shared" si="364"/>
        <v>#NUM!</v>
      </c>
      <c r="BK353" s="63" t="e">
        <f t="shared" si="317"/>
        <v>#NUM!</v>
      </c>
      <c r="BL353" s="51">
        <f t="shared" si="365"/>
        <v>-12.763367897931058</v>
      </c>
      <c r="BM353" s="63">
        <f t="shared" si="366"/>
        <v>61.914019291595551</v>
      </c>
      <c r="BO353" s="32">
        <f t="shared" si="367"/>
        <v>0</v>
      </c>
      <c r="BP353" s="32">
        <f t="shared" si="368"/>
        <v>0</v>
      </c>
    </row>
    <row r="354" spans="14:68" x14ac:dyDescent="0.25">
      <c r="N354" s="11">
        <v>36</v>
      </c>
      <c r="O354" s="52">
        <f t="shared" si="318"/>
        <v>22908.676527677751</v>
      </c>
      <c r="P354" s="50" t="str">
        <f t="shared" si="319"/>
        <v>40.9090909090909</v>
      </c>
      <c r="Q354" s="18" t="str">
        <f t="shared" si="320"/>
        <v>1+74.1506307883572i</v>
      </c>
      <c r="R354" s="18">
        <f t="shared" si="331"/>
        <v>74.157373512761808</v>
      </c>
      <c r="S354" s="18">
        <f t="shared" si="332"/>
        <v>1.5573110823490799</v>
      </c>
      <c r="T354" s="18" t="str">
        <f t="shared" si="321"/>
        <v>1+0.115151567812508i</v>
      </c>
      <c r="U354" s="18">
        <f t="shared" si="333"/>
        <v>1.0066081082375995</v>
      </c>
      <c r="V354" s="18">
        <f t="shared" si="334"/>
        <v>0.11464661368450499</v>
      </c>
      <c r="W354" s="32" t="str">
        <f t="shared" si="322"/>
        <v>1-0.23959922573488i</v>
      </c>
      <c r="X354" s="18">
        <f t="shared" si="335"/>
        <v>1.0283033545470686</v>
      </c>
      <c r="Y354" s="18">
        <f t="shared" si="336"/>
        <v>-0.23516599934929747</v>
      </c>
      <c r="Z354" s="32" t="str">
        <f t="shared" si="323"/>
        <v>0.991603080636004+0.238346811317802i</v>
      </c>
      <c r="AA354" s="18">
        <f t="shared" si="337"/>
        <v>1.0198460040575623</v>
      </c>
      <c r="AB354" s="18">
        <f t="shared" si="338"/>
        <v>0.23589020361423965</v>
      </c>
      <c r="AC354" s="68" t="str">
        <f t="shared" si="339"/>
        <v>-0.188263143076583-0.527302598427126i</v>
      </c>
      <c r="AD354" s="66">
        <f t="shared" si="340"/>
        <v>-5.0377486551350295</v>
      </c>
      <c r="AE354" s="63">
        <f t="shared" si="341"/>
        <v>-109.6481176512321</v>
      </c>
      <c r="AF354" s="51" t="e">
        <f t="shared" si="342"/>
        <v>#NUM!</v>
      </c>
      <c r="AG354" s="51" t="str">
        <f t="shared" si="324"/>
        <v>1+335.858739453148i</v>
      </c>
      <c r="AH354" s="51">
        <f t="shared" si="343"/>
        <v>335.86022817097228</v>
      </c>
      <c r="AI354" s="51">
        <f t="shared" si="344"/>
        <v>1.5678188933459716</v>
      </c>
      <c r="AJ354" s="51" t="str">
        <f t="shared" si="325"/>
        <v>1+0.115151567812508i</v>
      </c>
      <c r="AK354" s="51">
        <f t="shared" si="345"/>
        <v>1.0066081082375995</v>
      </c>
      <c r="AL354" s="51">
        <f t="shared" si="346"/>
        <v>0.11464661368450499</v>
      </c>
      <c r="AM354" s="51" t="e">
        <f t="shared" si="326"/>
        <v>#NUM!</v>
      </c>
      <c r="AN354" s="51" t="e">
        <f t="shared" si="347"/>
        <v>#NUM!</v>
      </c>
      <c r="AO354" s="51" t="e">
        <f t="shared" si="348"/>
        <v>#NUM!</v>
      </c>
      <c r="AP354" s="60" t="e">
        <f t="shared" si="349"/>
        <v>#NUM!</v>
      </c>
      <c r="AQ354" s="51" t="e">
        <f t="shared" si="350"/>
        <v>#NUM!</v>
      </c>
      <c r="AR354" s="63" t="e">
        <f t="shared" si="351"/>
        <v>#NUM!</v>
      </c>
      <c r="AS354" s="32" t="str">
        <f t="shared" si="327"/>
        <v>-0.00020253164556962</v>
      </c>
      <c r="AT354" s="32" t="str">
        <f t="shared" si="328"/>
        <v>0.0081081097685982i</v>
      </c>
      <c r="AU354" s="32">
        <f t="shared" si="352"/>
        <v>8.1081097685981995E-3</v>
      </c>
      <c r="AV354" s="32">
        <f t="shared" si="353"/>
        <v>1.5707963267948966</v>
      </c>
      <c r="AW354" s="32" t="str">
        <f t="shared" si="329"/>
        <v>1+0.0944435013835941i</v>
      </c>
      <c r="AX354" s="32">
        <f t="shared" si="354"/>
        <v>1.0044498867308378</v>
      </c>
      <c r="AY354" s="32">
        <f t="shared" si="355"/>
        <v>9.4164196008077225E-2</v>
      </c>
      <c r="AZ354" s="32" t="str">
        <f t="shared" si="330"/>
        <v>1+16.1212194937511i</v>
      </c>
      <c r="BA354" s="32">
        <f t="shared" si="356"/>
        <v>16.152204740087356</v>
      </c>
      <c r="BB354" s="32">
        <f t="shared" si="357"/>
        <v>1.5088456550293947</v>
      </c>
      <c r="BC354" s="60" t="str">
        <f t="shared" si="358"/>
        <v>-0.396791984341559+0.0624533221602247i</v>
      </c>
      <c r="BD354" s="51">
        <f t="shared" si="359"/>
        <v>-7.922463828169807</v>
      </c>
      <c r="BE354" s="63">
        <f t="shared" si="360"/>
        <v>171.05527695733099</v>
      </c>
      <c r="BF354" s="60" t="str">
        <f t="shared" si="361"/>
        <v>0.107633105175229+0.197471785652901i</v>
      </c>
      <c r="BG354" s="66">
        <f t="shared" si="362"/>
        <v>-12.960212483304847</v>
      </c>
      <c r="BH354" s="63">
        <f t="shared" si="363"/>
        <v>61.407159306098897</v>
      </c>
      <c r="BI354" s="60" t="e">
        <f t="shared" si="316"/>
        <v>#NUM!</v>
      </c>
      <c r="BJ354" s="66" t="e">
        <f t="shared" si="364"/>
        <v>#NUM!</v>
      </c>
      <c r="BK354" s="63" t="e">
        <f t="shared" si="317"/>
        <v>#NUM!</v>
      </c>
      <c r="BL354" s="51">
        <f t="shared" si="365"/>
        <v>-12.960212483304847</v>
      </c>
      <c r="BM354" s="63">
        <f t="shared" si="366"/>
        <v>61.407159306098897</v>
      </c>
      <c r="BO354" s="32">
        <f t="shared" si="367"/>
        <v>0</v>
      </c>
      <c r="BP354" s="32">
        <f t="shared" si="368"/>
        <v>0</v>
      </c>
    </row>
    <row r="355" spans="14:68" x14ac:dyDescent="0.25">
      <c r="N355" s="11">
        <v>37</v>
      </c>
      <c r="O355" s="52">
        <f t="shared" si="318"/>
        <v>23442.288153199243</v>
      </c>
      <c r="P355" s="50" t="str">
        <f t="shared" si="319"/>
        <v>40.9090909090909</v>
      </c>
      <c r="Q355" s="18" t="str">
        <f t="shared" si="320"/>
        <v>1+75.8778208589236i</v>
      </c>
      <c r="R355" s="18">
        <f t="shared" si="331"/>
        <v>75.884410113664984</v>
      </c>
      <c r="S355" s="18">
        <f t="shared" si="332"/>
        <v>1.5576180080365452</v>
      </c>
      <c r="T355" s="18" t="str">
        <f t="shared" si="321"/>
        <v>1+0.117833792392682i</v>
      </c>
      <c r="U355" s="18">
        <f t="shared" si="333"/>
        <v>1.006918468710174</v>
      </c>
      <c r="V355" s="18">
        <f t="shared" si="334"/>
        <v>0.11729292487923589</v>
      </c>
      <c r="W355" s="32" t="str">
        <f t="shared" si="322"/>
        <v>1-0.245180208650397i</v>
      </c>
      <c r="X355" s="18">
        <f t="shared" si="335"/>
        <v>1.0296180528301999</v>
      </c>
      <c r="Y355" s="18">
        <f t="shared" si="336"/>
        <v>-0.24043726984997005</v>
      </c>
      <c r="Z355" s="32" t="str">
        <f t="shared" si="323"/>
        <v>0.991207346018278+0.24389862175397i</v>
      </c>
      <c r="AA355" s="18">
        <f t="shared" si="337"/>
        <v>1.0207735010736145</v>
      </c>
      <c r="AB355" s="18">
        <f t="shared" si="338"/>
        <v>0.24126904174885672</v>
      </c>
      <c r="AC355" s="68" t="str">
        <f t="shared" si="339"/>
        <v>-0.188382111216019-0.514102959535146i</v>
      </c>
      <c r="AD355" s="66">
        <f t="shared" si="340"/>
        <v>-5.2318333183006169</v>
      </c>
      <c r="AE355" s="63">
        <f t="shared" si="341"/>
        <v>-110.12428701116966</v>
      </c>
      <c r="AF355" s="51" t="e">
        <f t="shared" si="342"/>
        <v>#NUM!</v>
      </c>
      <c r="AG355" s="51" t="str">
        <f t="shared" si="324"/>
        <v>1+343.681894478654i</v>
      </c>
      <c r="AH355" s="51">
        <f t="shared" si="343"/>
        <v>343.68334930926846</v>
      </c>
      <c r="AI355" s="51">
        <f t="shared" si="344"/>
        <v>1.5678866676187084</v>
      </c>
      <c r="AJ355" s="51" t="str">
        <f t="shared" si="325"/>
        <v>1+0.117833792392682i</v>
      </c>
      <c r="AK355" s="51">
        <f t="shared" si="345"/>
        <v>1.006918468710174</v>
      </c>
      <c r="AL355" s="51">
        <f t="shared" si="346"/>
        <v>0.11729292487923589</v>
      </c>
      <c r="AM355" s="51" t="e">
        <f t="shared" si="326"/>
        <v>#NUM!</v>
      </c>
      <c r="AN355" s="51" t="e">
        <f t="shared" si="347"/>
        <v>#NUM!</v>
      </c>
      <c r="AO355" s="51" t="e">
        <f t="shared" si="348"/>
        <v>#NUM!</v>
      </c>
      <c r="AP355" s="60" t="e">
        <f t="shared" si="349"/>
        <v>#NUM!</v>
      </c>
      <c r="AQ355" s="51" t="e">
        <f t="shared" si="350"/>
        <v>#NUM!</v>
      </c>
      <c r="AR355" s="63" t="e">
        <f t="shared" si="351"/>
        <v>#NUM!</v>
      </c>
      <c r="AS355" s="32" t="str">
        <f t="shared" si="327"/>
        <v>-0.00020253164556962</v>
      </c>
      <c r="AT355" s="32" t="str">
        <f t="shared" si="328"/>
        <v>0.00829697190684967i</v>
      </c>
      <c r="AU355" s="32">
        <f t="shared" si="352"/>
        <v>8.2969719068496702E-3</v>
      </c>
      <c r="AV355" s="32">
        <f t="shared" si="353"/>
        <v>1.5707963267948966</v>
      </c>
      <c r="AW355" s="32" t="str">
        <f t="shared" si="329"/>
        <v>1+0.0966433731322897i</v>
      </c>
      <c r="AX355" s="32">
        <f t="shared" si="354"/>
        <v>1.0046591170991219</v>
      </c>
      <c r="AY355" s="32">
        <f t="shared" si="355"/>
        <v>9.634416693926913E-2</v>
      </c>
      <c r="AZ355" s="32" t="str">
        <f t="shared" si="330"/>
        <v>1+16.4967309349754i</v>
      </c>
      <c r="BA355" s="32">
        <f t="shared" si="356"/>
        <v>16.527012178278756</v>
      </c>
      <c r="BB355" s="32">
        <f t="shared" si="357"/>
        <v>1.5102523410092559</v>
      </c>
      <c r="BC355" s="60" t="str">
        <f t="shared" si="358"/>
        <v>-0.396626729706169+0.0627416537390415i</v>
      </c>
      <c r="BD355" s="51">
        <f t="shared" si="359"/>
        <v>-7.9250222171331455</v>
      </c>
      <c r="BE355" s="63">
        <f t="shared" si="360"/>
        <v>171.01097099325878</v>
      </c>
      <c r="BF355" s="60" t="str">
        <f t="shared" si="361"/>
        <v>0.106973050580124+0.192087570380143i</v>
      </c>
      <c r="BG355" s="66">
        <f t="shared" si="362"/>
        <v>-13.156855535433753</v>
      </c>
      <c r="BH355" s="63">
        <f t="shared" si="363"/>
        <v>60.88668398208916</v>
      </c>
      <c r="BI355" s="60" t="e">
        <f t="shared" si="316"/>
        <v>#NUM!</v>
      </c>
      <c r="BJ355" s="66" t="e">
        <f t="shared" si="364"/>
        <v>#NUM!</v>
      </c>
      <c r="BK355" s="63" t="e">
        <f t="shared" si="317"/>
        <v>#NUM!</v>
      </c>
      <c r="BL355" s="51">
        <f t="shared" si="365"/>
        <v>-13.156855535433753</v>
      </c>
      <c r="BM355" s="63">
        <f t="shared" si="366"/>
        <v>60.88668398208916</v>
      </c>
      <c r="BO355" s="32">
        <f t="shared" si="367"/>
        <v>0</v>
      </c>
      <c r="BP355" s="32">
        <f t="shared" si="368"/>
        <v>0</v>
      </c>
    </row>
    <row r="356" spans="14:68" x14ac:dyDescent="0.25">
      <c r="N356" s="11">
        <v>38</v>
      </c>
      <c r="O356" s="52">
        <f t="shared" si="318"/>
        <v>23988.329190194923</v>
      </c>
      <c r="P356" s="50" t="str">
        <f t="shared" si="319"/>
        <v>40.9090909090909</v>
      </c>
      <c r="Q356" s="18" t="str">
        <f t="shared" si="320"/>
        <v>1+77.6452423544707i</v>
      </c>
      <c r="R356" s="18">
        <f t="shared" si="331"/>
        <v>77.651681632045097</v>
      </c>
      <c r="S356" s="18">
        <f t="shared" si="332"/>
        <v>1.557917949641737</v>
      </c>
      <c r="T356" s="18" t="str">
        <f t="shared" si="321"/>
        <v>1+0.120578494009296i</v>
      </c>
      <c r="U356" s="18">
        <f t="shared" si="333"/>
        <v>1.0072433535236407</v>
      </c>
      <c r="V356" s="18">
        <f t="shared" si="334"/>
        <v>0.119999168881846</v>
      </c>
      <c r="W356" s="32" t="str">
        <f t="shared" si="322"/>
        <v>1-0.250891189357884i</v>
      </c>
      <c r="X356" s="18">
        <f t="shared" si="335"/>
        <v>1.0309929140869076</v>
      </c>
      <c r="Y356" s="18">
        <f t="shared" si="336"/>
        <v>-0.24581725353935013</v>
      </c>
      <c r="Z356" s="32" t="str">
        <f t="shared" si="323"/>
        <v>0.990792961002605+0.249579750467771i</v>
      </c>
      <c r="AA356" s="18">
        <f t="shared" si="337"/>
        <v>1.0217439715583665</v>
      </c>
      <c r="AB356" s="18">
        <f t="shared" si="338"/>
        <v>0.24676515176573482</v>
      </c>
      <c r="AC356" s="68" t="str">
        <f t="shared" si="339"/>
        <v>-0.188476479815566-0.501179349811983i</v>
      </c>
      <c r="AD356" s="66">
        <f t="shared" si="340"/>
        <v>-5.4256605985998814</v>
      </c>
      <c r="AE356" s="63">
        <f t="shared" si="341"/>
        <v>-110.60957030652273</v>
      </c>
      <c r="AF356" s="51" t="e">
        <f t="shared" si="342"/>
        <v>#NUM!</v>
      </c>
      <c r="AG356" s="51" t="str">
        <f t="shared" si="324"/>
        <v>1+351.68727419378i</v>
      </c>
      <c r="AH356" s="51">
        <f t="shared" si="343"/>
        <v>351.68869590854217</v>
      </c>
      <c r="AI356" s="51">
        <f t="shared" si="344"/>
        <v>1.5679528991864791</v>
      </c>
      <c r="AJ356" s="51" t="str">
        <f t="shared" si="325"/>
        <v>1+0.120578494009296i</v>
      </c>
      <c r="AK356" s="51">
        <f t="shared" si="345"/>
        <v>1.0072433535236407</v>
      </c>
      <c r="AL356" s="51">
        <f t="shared" si="346"/>
        <v>0.119999168881846</v>
      </c>
      <c r="AM356" s="51" t="e">
        <f t="shared" si="326"/>
        <v>#NUM!</v>
      </c>
      <c r="AN356" s="51" t="e">
        <f t="shared" si="347"/>
        <v>#NUM!</v>
      </c>
      <c r="AO356" s="51" t="e">
        <f t="shared" si="348"/>
        <v>#NUM!</v>
      </c>
      <c r="AP356" s="60" t="e">
        <f t="shared" si="349"/>
        <v>#NUM!</v>
      </c>
      <c r="AQ356" s="51" t="e">
        <f t="shared" si="350"/>
        <v>#NUM!</v>
      </c>
      <c r="AR356" s="63" t="e">
        <f t="shared" si="351"/>
        <v>#NUM!</v>
      </c>
      <c r="AS356" s="32" t="str">
        <f t="shared" si="327"/>
        <v>-0.00020253164556962</v>
      </c>
      <c r="AT356" s="32" t="str">
        <f t="shared" si="328"/>
        <v>0.00849023320942955i</v>
      </c>
      <c r="AU356" s="32">
        <f t="shared" si="352"/>
        <v>8.4902332094295499E-3</v>
      </c>
      <c r="AV356" s="32">
        <f t="shared" si="353"/>
        <v>1.5707963267948966</v>
      </c>
      <c r="AW356" s="32" t="str">
        <f t="shared" si="329"/>
        <v>1+0.0988944864766459i</v>
      </c>
      <c r="AX356" s="32">
        <f t="shared" si="354"/>
        <v>1.0048781614979396</v>
      </c>
      <c r="AY356" s="32">
        <f t="shared" si="355"/>
        <v>9.8573965262534466E-2</v>
      </c>
      <c r="AZ356" s="32" t="str">
        <f t="shared" si="330"/>
        <v>1+16.8809891613014i</v>
      </c>
      <c r="BA356" s="32">
        <f t="shared" si="356"/>
        <v>16.910582339587698</v>
      </c>
      <c r="BB356" s="32">
        <f t="shared" si="357"/>
        <v>1.5116272387556557</v>
      </c>
      <c r="BC356" s="60" t="str">
        <f t="shared" si="358"/>
        <v>-0.396453834328561+0.0630617605999578i</v>
      </c>
      <c r="BD356" s="51">
        <f t="shared" si="359"/>
        <v>-7.9276314572460862</v>
      </c>
      <c r="BE356" s="63">
        <f t="shared" si="360"/>
        <v>170.96198879830112</v>
      </c>
      <c r="BF356" s="60" t="str">
        <f t="shared" si="361"/>
        <v>0.106327475279117+0.186808816270404i</v>
      </c>
      <c r="BG356" s="66">
        <f t="shared" si="362"/>
        <v>-13.353292055845952</v>
      </c>
      <c r="BH356" s="63">
        <f t="shared" si="363"/>
        <v>60.352418491778302</v>
      </c>
      <c r="BI356" s="60" t="e">
        <f t="shared" si="316"/>
        <v>#NUM!</v>
      </c>
      <c r="BJ356" s="66" t="e">
        <f t="shared" si="364"/>
        <v>#NUM!</v>
      </c>
      <c r="BK356" s="63" t="e">
        <f t="shared" si="317"/>
        <v>#NUM!</v>
      </c>
      <c r="BL356" s="51">
        <f t="shared" si="365"/>
        <v>-13.353292055845952</v>
      </c>
      <c r="BM356" s="63">
        <f t="shared" si="366"/>
        <v>60.352418491778302</v>
      </c>
      <c r="BO356" s="32">
        <f t="shared" si="367"/>
        <v>0</v>
      </c>
      <c r="BP356" s="32">
        <f t="shared" si="368"/>
        <v>0</v>
      </c>
    </row>
    <row r="357" spans="14:68" x14ac:dyDescent="0.25">
      <c r="N357" s="11">
        <v>39</v>
      </c>
      <c r="O357" s="52">
        <f t="shared" si="318"/>
        <v>24547.089156850321</v>
      </c>
      <c r="P357" s="50" t="str">
        <f t="shared" si="319"/>
        <v>40.9090909090909</v>
      </c>
      <c r="Q357" s="18" t="str">
        <f t="shared" si="320"/>
        <v>1+79.4538323852705i</v>
      </c>
      <c r="R357" s="18">
        <f t="shared" si="331"/>
        <v>79.460125098735276</v>
      </c>
      <c r="S357" s="18">
        <f t="shared" si="332"/>
        <v>1.558211065981667</v>
      </c>
      <c r="T357" s="18" t="str">
        <f t="shared" si="321"/>
        <v>1+0.123387127939479i</v>
      </c>
      <c r="U357" s="18">
        <f t="shared" si="333"/>
        <v>1.0075834374091077</v>
      </c>
      <c r="V357" s="18">
        <f t="shared" si="334"/>
        <v>0.12276662193446819</v>
      </c>
      <c r="W357" s="32" t="str">
        <f t="shared" si="322"/>
        <v>1-0.256735195894906i</v>
      </c>
      <c r="X357" s="18">
        <f t="shared" si="335"/>
        <v>1.0324306082304979</v>
      </c>
      <c r="Y357" s="18">
        <f t="shared" si="336"/>
        <v>-0.25130755666509486</v>
      </c>
      <c r="Z357" s="32" t="str">
        <f t="shared" si="323"/>
        <v>0.99035904662281+0.255393209668849i</v>
      </c>
      <c r="AA357" s="18">
        <f t="shared" si="337"/>
        <v>1.0227593718820658</v>
      </c>
      <c r="AB357" s="18">
        <f t="shared" si="338"/>
        <v>0.25238072259979366</v>
      </c>
      <c r="AC357" s="68" t="str">
        <f t="shared" si="339"/>
        <v>-0.188546554375243-0.48852519637637i</v>
      </c>
      <c r="AD357" s="66">
        <f t="shared" si="340"/>
        <v>-5.6192198427963778</v>
      </c>
      <c r="AE357" s="63">
        <f t="shared" si="341"/>
        <v>-111.10412096149219</v>
      </c>
      <c r="AF357" s="51" t="e">
        <f t="shared" si="342"/>
        <v>#NUM!</v>
      </c>
      <c r="AG357" s="51" t="str">
        <f t="shared" si="324"/>
        <v>1+359.879123156814i</v>
      </c>
      <c r="AH357" s="51">
        <f t="shared" si="343"/>
        <v>359.88051250952344</v>
      </c>
      <c r="AI357" s="51">
        <f t="shared" si="344"/>
        <v>1.5680176231638121</v>
      </c>
      <c r="AJ357" s="51" t="str">
        <f t="shared" si="325"/>
        <v>1+0.123387127939479i</v>
      </c>
      <c r="AK357" s="51">
        <f t="shared" si="345"/>
        <v>1.0075834374091077</v>
      </c>
      <c r="AL357" s="51">
        <f t="shared" si="346"/>
        <v>0.12276662193446819</v>
      </c>
      <c r="AM357" s="51" t="e">
        <f t="shared" si="326"/>
        <v>#NUM!</v>
      </c>
      <c r="AN357" s="51" t="e">
        <f t="shared" si="347"/>
        <v>#NUM!</v>
      </c>
      <c r="AO357" s="51" t="e">
        <f t="shared" si="348"/>
        <v>#NUM!</v>
      </c>
      <c r="AP357" s="60" t="e">
        <f t="shared" si="349"/>
        <v>#NUM!</v>
      </c>
      <c r="AQ357" s="51" t="e">
        <f t="shared" si="350"/>
        <v>#NUM!</v>
      </c>
      <c r="AR357" s="63" t="e">
        <f t="shared" si="351"/>
        <v>#NUM!</v>
      </c>
      <c r="AS357" s="32" t="str">
        <f t="shared" si="327"/>
        <v>-0.00020253164556962</v>
      </c>
      <c r="AT357" s="32" t="str">
        <f t="shared" si="328"/>
        <v>0.0086879961460386i</v>
      </c>
      <c r="AU357" s="32">
        <f t="shared" si="352"/>
        <v>8.6879961460385995E-3</v>
      </c>
      <c r="AV357" s="32">
        <f t="shared" si="353"/>
        <v>1.5707963267948966</v>
      </c>
      <c r="AW357" s="32" t="str">
        <f t="shared" si="329"/>
        <v>1+0.101198034986755i</v>
      </c>
      <c r="AX357" s="32">
        <f t="shared" si="354"/>
        <v>1.0051074779769478</v>
      </c>
      <c r="AY357" s="32">
        <f t="shared" si="355"/>
        <v>0.10085468450524393</v>
      </c>
      <c r="AZ357" s="32" t="str">
        <f t="shared" si="330"/>
        <v>1+17.2741979115271i</v>
      </c>
      <c r="BA357" s="32">
        <f t="shared" si="356"/>
        <v>17.303118605806503</v>
      </c>
      <c r="BB357" s="32">
        <f t="shared" si="357"/>
        <v>1.5129710564535952</v>
      </c>
      <c r="BC357" s="60" t="str">
        <f t="shared" si="358"/>
        <v>-0.396272952127665+0.0634137079102616i</v>
      </c>
      <c r="BD357" s="51">
        <f t="shared" si="359"/>
        <v>-7.9302969533252323</v>
      </c>
      <c r="BE357" s="63">
        <f t="shared" si="360"/>
        <v>170.90830829396648</v>
      </c>
      <c r="BF357" s="60" t="str">
        <f t="shared" si="361"/>
        <v>0.105695093825591+0.181632885630173i</v>
      </c>
      <c r="BG357" s="66">
        <f t="shared" si="362"/>
        <v>-13.54951679612163</v>
      </c>
      <c r="BH357" s="63">
        <f t="shared" si="363"/>
        <v>59.804187332474271</v>
      </c>
      <c r="BI357" s="60" t="e">
        <f t="shared" si="316"/>
        <v>#NUM!</v>
      </c>
      <c r="BJ357" s="66" t="e">
        <f t="shared" si="364"/>
        <v>#NUM!</v>
      </c>
      <c r="BK357" s="63" t="e">
        <f t="shared" si="317"/>
        <v>#NUM!</v>
      </c>
      <c r="BL357" s="51">
        <f t="shared" si="365"/>
        <v>-13.54951679612163</v>
      </c>
      <c r="BM357" s="63">
        <f t="shared" si="366"/>
        <v>59.804187332474271</v>
      </c>
      <c r="BO357" s="32">
        <f t="shared" si="367"/>
        <v>0</v>
      </c>
      <c r="BP357" s="32">
        <f t="shared" si="368"/>
        <v>0</v>
      </c>
    </row>
    <row r="358" spans="14:68" x14ac:dyDescent="0.25">
      <c r="N358" s="11">
        <v>40</v>
      </c>
      <c r="O358" s="52">
        <f t="shared" si="318"/>
        <v>25118.86431509586</v>
      </c>
      <c r="P358" s="50" t="str">
        <f t="shared" si="319"/>
        <v>40.9090909090909</v>
      </c>
      <c r="Q358" s="18" t="str">
        <f t="shared" si="320"/>
        <v>1+81.3045498896973i</v>
      </c>
      <c r="R358" s="18">
        <f t="shared" si="331"/>
        <v>81.310699374475178</v>
      </c>
      <c r="S358" s="18">
        <f t="shared" si="332"/>
        <v>1.5584975122689131</v>
      </c>
      <c r="T358" s="18" t="str">
        <f t="shared" si="321"/>
        <v>1+0.126261183358118i</v>
      </c>
      <c r="U358" s="18">
        <f t="shared" si="333"/>
        <v>1.0079394259691365</v>
      </c>
      <c r="V358" s="18">
        <f t="shared" si="334"/>
        <v>0.12559658172355206</v>
      </c>
      <c r="W358" s="32" t="str">
        <f t="shared" si="322"/>
        <v>1-0.262715326831085i</v>
      </c>
      <c r="X358" s="18">
        <f t="shared" si="335"/>
        <v>1.0339339161435628</v>
      </c>
      <c r="Y358" s="18">
        <f t="shared" si="336"/>
        <v>-0.25690976572519597</v>
      </c>
      <c r="Z358" s="32" t="str">
        <f t="shared" si="323"/>
        <v>0.989904682488317+0.261342081730223i</v>
      </c>
      <c r="AA358" s="18">
        <f t="shared" si="337"/>
        <v>1.023821744297015</v>
      </c>
      <c r="AB358" s="18">
        <f t="shared" si="338"/>
        <v>0.25811795891806039</v>
      </c>
      <c r="AC358" s="68" t="str">
        <f t="shared" si="339"/>
        <v>-0.188592598297608-0.476134082995587i</v>
      </c>
      <c r="AD358" s="66">
        <f t="shared" si="340"/>
        <v>-5.8125000417970485</v>
      </c>
      <c r="AE358" s="63">
        <f t="shared" si="341"/>
        <v>-111.60809073490192</v>
      </c>
      <c r="AF358" s="51" t="e">
        <f t="shared" si="342"/>
        <v>#NUM!</v>
      </c>
      <c r="AG358" s="51" t="str">
        <f t="shared" si="324"/>
        <v>1+368.261784794512i</v>
      </c>
      <c r="AH358" s="51">
        <f t="shared" si="343"/>
        <v>368.26314252181066</v>
      </c>
      <c r="AI358" s="51">
        <f t="shared" si="344"/>
        <v>1.5680808738660463</v>
      </c>
      <c r="AJ358" s="51" t="str">
        <f t="shared" si="325"/>
        <v>1+0.126261183358118i</v>
      </c>
      <c r="AK358" s="51">
        <f t="shared" si="345"/>
        <v>1.0079394259691365</v>
      </c>
      <c r="AL358" s="51">
        <f t="shared" si="346"/>
        <v>0.12559658172355206</v>
      </c>
      <c r="AM358" s="51" t="e">
        <f t="shared" si="326"/>
        <v>#NUM!</v>
      </c>
      <c r="AN358" s="51" t="e">
        <f t="shared" si="347"/>
        <v>#NUM!</v>
      </c>
      <c r="AO358" s="51" t="e">
        <f t="shared" si="348"/>
        <v>#NUM!</v>
      </c>
      <c r="AP358" s="60" t="e">
        <f t="shared" si="349"/>
        <v>#NUM!</v>
      </c>
      <c r="AQ358" s="51" t="e">
        <f t="shared" si="350"/>
        <v>#NUM!</v>
      </c>
      <c r="AR358" s="63" t="e">
        <f t="shared" si="351"/>
        <v>#NUM!</v>
      </c>
      <c r="AS358" s="32" t="str">
        <f t="shared" si="327"/>
        <v>-0.00020253164556962</v>
      </c>
      <c r="AT358" s="32" t="str">
        <f t="shared" si="328"/>
        <v>0.00889036557320351i</v>
      </c>
      <c r="AU358" s="32">
        <f t="shared" si="352"/>
        <v>8.8903655732035097E-3</v>
      </c>
      <c r="AV358" s="32">
        <f t="shared" si="353"/>
        <v>1.5707963267948966</v>
      </c>
      <c r="AW358" s="32" t="str">
        <f t="shared" si="329"/>
        <v>1+0.10355524003453i</v>
      </c>
      <c r="AX358" s="32">
        <f t="shared" si="354"/>
        <v>1.0053475457465488</v>
      </c>
      <c r="AY358" s="32">
        <f t="shared" si="355"/>
        <v>0.10318743897429798</v>
      </c>
      <c r="AZ358" s="32" t="str">
        <f t="shared" si="330"/>
        <v>1+17.6765656701366i</v>
      </c>
      <c r="BA358" s="32">
        <f t="shared" si="356"/>
        <v>17.704829112156148</v>
      </c>
      <c r="BB358" s="32">
        <f t="shared" si="357"/>
        <v>1.5142844871882042</v>
      </c>
      <c r="BC358" s="60" t="str">
        <f t="shared" si="358"/>
        <v>-0.396083722033446+0.0637975704924214i</v>
      </c>
      <c r="BD358" s="51">
        <f t="shared" si="359"/>
        <v>-7.9330242201406298</v>
      </c>
      <c r="BE358" s="63">
        <f t="shared" si="360"/>
        <v>170.84990534602528</v>
      </c>
      <c r="BF358" s="60" t="str">
        <f t="shared" si="361"/>
        <v>0.10507465600543+0.176557210195633i</v>
      </c>
      <c r="BG358" s="66">
        <f t="shared" si="362"/>
        <v>-13.745524261937696</v>
      </c>
      <c r="BH358" s="63">
        <f t="shared" si="363"/>
        <v>59.241814611123431</v>
      </c>
      <c r="BI358" s="60" t="e">
        <f t="shared" si="316"/>
        <v>#NUM!</v>
      </c>
      <c r="BJ358" s="66" t="e">
        <f t="shared" si="364"/>
        <v>#NUM!</v>
      </c>
      <c r="BK358" s="63" t="e">
        <f t="shared" si="317"/>
        <v>#NUM!</v>
      </c>
      <c r="BL358" s="51">
        <f t="shared" si="365"/>
        <v>-13.745524261937696</v>
      </c>
      <c r="BM358" s="63">
        <f t="shared" si="366"/>
        <v>59.241814611123431</v>
      </c>
      <c r="BO358" s="32">
        <f t="shared" si="367"/>
        <v>0</v>
      </c>
      <c r="BP358" s="32">
        <f t="shared" si="368"/>
        <v>0</v>
      </c>
    </row>
    <row r="359" spans="14:68" x14ac:dyDescent="0.25">
      <c r="N359" s="11">
        <v>41</v>
      </c>
      <c r="O359" s="52">
        <f t="shared" si="318"/>
        <v>25703.95782768865</v>
      </c>
      <c r="P359" s="50" t="str">
        <f t="shared" si="319"/>
        <v>40.9090909090909</v>
      </c>
      <c r="Q359" s="18" t="str">
        <f t="shared" si="320"/>
        <v>1+83.198376142668i</v>
      </c>
      <c r="R359" s="18">
        <f t="shared" si="331"/>
        <v>83.204385658310514</v>
      </c>
      <c r="S359" s="18">
        <f t="shared" si="332"/>
        <v>1.5587774401929531</v>
      </c>
      <c r="T359" s="18" t="str">
        <f t="shared" si="321"/>
        <v>1+0.129202184127438i</v>
      </c>
      <c r="U359" s="18">
        <f t="shared" si="333"/>
        <v>1.0083120570454864</v>
      </c>
      <c r="V359" s="18">
        <f t="shared" si="334"/>
        <v>0.12849036732057081</v>
      </c>
      <c r="W359" s="32" t="str">
        <f t="shared" si="322"/>
        <v>1-0.268834752910996i</v>
      </c>
      <c r="X359" s="18">
        <f t="shared" si="335"/>
        <v>1.035505733626191</v>
      </c>
      <c r="Y359" s="18">
        <f t="shared" si="336"/>
        <v>-0.262625443906571</v>
      </c>
      <c r="Z359" s="32" t="str">
        <f t="shared" si="323"/>
        <v>0.989428904831879+0.267429520822601i</v>
      </c>
      <c r="AA359" s="18">
        <f t="shared" si="337"/>
        <v>1.0249332204218076</v>
      </c>
      <c r="AB359" s="18">
        <f t="shared" si="338"/>
        <v>0.26397907936708148</v>
      </c>
      <c r="AC359" s="68" t="str">
        <f t="shared" si="339"/>
        <v>-0.188614834227662-0.463999747636908i</v>
      </c>
      <c r="AD359" s="66">
        <f t="shared" si="340"/>
        <v>-6.0054898247616064</v>
      </c>
      <c r="AE359" s="63">
        <f t="shared" si="341"/>
        <v>-112.1216294237869</v>
      </c>
      <c r="AF359" s="51" t="e">
        <f t="shared" si="342"/>
        <v>#NUM!</v>
      </c>
      <c r="AG359" s="51" t="str">
        <f t="shared" si="324"/>
        <v>1+376.839703705026i</v>
      </c>
      <c r="AH359" s="51">
        <f t="shared" si="343"/>
        <v>376.84103052678824</v>
      </c>
      <c r="AI359" s="51">
        <f t="shared" si="344"/>
        <v>1.5681426848275157</v>
      </c>
      <c r="AJ359" s="51" t="str">
        <f t="shared" si="325"/>
        <v>1+0.129202184127438i</v>
      </c>
      <c r="AK359" s="51">
        <f t="shared" si="345"/>
        <v>1.0083120570454864</v>
      </c>
      <c r="AL359" s="51">
        <f t="shared" si="346"/>
        <v>0.12849036732057081</v>
      </c>
      <c r="AM359" s="51" t="e">
        <f t="shared" si="326"/>
        <v>#NUM!</v>
      </c>
      <c r="AN359" s="51" t="e">
        <f t="shared" si="347"/>
        <v>#NUM!</v>
      </c>
      <c r="AO359" s="51" t="e">
        <f t="shared" si="348"/>
        <v>#NUM!</v>
      </c>
      <c r="AP359" s="60" t="e">
        <f t="shared" si="349"/>
        <v>#NUM!</v>
      </c>
      <c r="AQ359" s="51" t="e">
        <f t="shared" si="350"/>
        <v>#NUM!</v>
      </c>
      <c r="AR359" s="63" t="e">
        <f t="shared" si="351"/>
        <v>#NUM!</v>
      </c>
      <c r="AS359" s="32" t="str">
        <f t="shared" si="327"/>
        <v>-0.00020253164556962</v>
      </c>
      <c r="AT359" s="32" t="str">
        <f t="shared" si="328"/>
        <v>0.0090974487898732i</v>
      </c>
      <c r="AU359" s="32">
        <f t="shared" si="352"/>
        <v>9.0974487898732009E-3</v>
      </c>
      <c r="AV359" s="32">
        <f t="shared" si="353"/>
        <v>1.5707963267948966</v>
      </c>
      <c r="AW359" s="32" t="str">
        <f t="shared" si="329"/>
        <v>1+0.105967351441285i</v>
      </c>
      <c r="AX359" s="32">
        <f t="shared" si="354"/>
        <v>1.005598866134743</v>
      </c>
      <c r="AY359" s="32">
        <f t="shared" si="355"/>
        <v>0.10557336391740277</v>
      </c>
      <c r="AZ359" s="32" t="str">
        <f t="shared" si="330"/>
        <v>1+18.0883057778413i</v>
      </c>
      <c r="BA359" s="32">
        <f t="shared" si="356"/>
        <v>18.115926857676559</v>
      </c>
      <c r="BB359" s="32">
        <f t="shared" si="357"/>
        <v>1.5155682092211884</v>
      </c>
      <c r="BC359" s="60" t="str">
        <f t="shared" si="358"/>
        <v>-0.395885767403489+0.0642134323767693i</v>
      </c>
      <c r="BD359" s="51">
        <f t="shared" si="359"/>
        <v>-7.9358188929684736</v>
      </c>
      <c r="BE359" s="63">
        <f t="shared" si="360"/>
        <v>170.78675377110835</v>
      </c>
      <c r="BF359" s="60" t="str">
        <f t="shared" si="361"/>
        <v>0.10446494480962+0.171579290265329i</v>
      </c>
      <c r="BG359" s="66">
        <f t="shared" si="362"/>
        <v>-13.94130871773009</v>
      </c>
      <c r="BH359" s="63">
        <f t="shared" si="363"/>
        <v>58.665124347321544</v>
      </c>
      <c r="BI359" s="60" t="e">
        <f t="shared" si="316"/>
        <v>#NUM!</v>
      </c>
      <c r="BJ359" s="66" t="e">
        <f t="shared" si="364"/>
        <v>#NUM!</v>
      </c>
      <c r="BK359" s="63" t="e">
        <f t="shared" si="317"/>
        <v>#NUM!</v>
      </c>
      <c r="BL359" s="51">
        <f t="shared" si="365"/>
        <v>-13.94130871773009</v>
      </c>
      <c r="BM359" s="63">
        <f t="shared" si="366"/>
        <v>58.665124347321544</v>
      </c>
      <c r="BO359" s="32">
        <f t="shared" si="367"/>
        <v>0</v>
      </c>
      <c r="BP359" s="32">
        <f t="shared" si="368"/>
        <v>0</v>
      </c>
    </row>
    <row r="360" spans="14:68" x14ac:dyDescent="0.25">
      <c r="N360" s="11">
        <v>42</v>
      </c>
      <c r="O360" s="52">
        <f t="shared" si="318"/>
        <v>26302.679918953829</v>
      </c>
      <c r="P360" s="50" t="str">
        <f t="shared" si="319"/>
        <v>40.9090909090909</v>
      </c>
      <c r="Q360" s="18" t="str">
        <f t="shared" si="320"/>
        <v>1+85.1363152759303i</v>
      </c>
      <c r="R360" s="18">
        <f t="shared" si="331"/>
        <v>85.142188007841341</v>
      </c>
      <c r="S360" s="18">
        <f t="shared" si="332"/>
        <v>1.5590509979996969</v>
      </c>
      <c r="T360" s="18" t="str">
        <f t="shared" si="321"/>
        <v>1+0.132211689604974i</v>
      </c>
      <c r="U360" s="18">
        <f t="shared" si="333"/>
        <v>1.0087021021432454</v>
      </c>
      <c r="V360" s="18">
        <f t="shared" si="334"/>
        <v>0.13144931908533022</v>
      </c>
      <c r="W360" s="32" t="str">
        <f t="shared" si="322"/>
        <v>1-0.27509671873535i</v>
      </c>
      <c r="X360" s="18">
        <f t="shared" si="335"/>
        <v>1.0371490754269399</v>
      </c>
      <c r="Y360" s="18">
        <f t="shared" si="336"/>
        <v>-0.26845612732057167</v>
      </c>
      <c r="Z360" s="32" t="str">
        <f t="shared" si="323"/>
        <v>0.988930704465297+0.273658754586767i</v>
      </c>
      <c r="AA360" s="18">
        <f t="shared" si="337"/>
        <v>1.0260960248418316</v>
      </c>
      <c r="AB360" s="18">
        <f t="shared" si="338"/>
        <v>0.26996631467188781</v>
      </c>
      <c r="AC360" s="68" t="str">
        <f t="shared" si="339"/>
        <v>-0.188613445366973-0.452116080123554i</v>
      </c>
      <c r="AD360" s="66">
        <f t="shared" si="340"/>
        <v>-6.1981774537327965</v>
      </c>
      <c r="AE360" s="63">
        <f t="shared" si="341"/>
        <v>-112.64488454887898</v>
      </c>
      <c r="AF360" s="51" t="e">
        <f t="shared" si="342"/>
        <v>#NUM!</v>
      </c>
      <c r="AG360" s="51" t="str">
        <f t="shared" si="324"/>
        <v>1+385.617428014508i</v>
      </c>
      <c r="AH360" s="51">
        <f t="shared" si="343"/>
        <v>385.61872463422242</v>
      </c>
      <c r="AI360" s="51">
        <f t="shared" si="344"/>
        <v>1.5682030888193204</v>
      </c>
      <c r="AJ360" s="51" t="str">
        <f t="shared" si="325"/>
        <v>1+0.132211689604974i</v>
      </c>
      <c r="AK360" s="51">
        <f t="shared" si="345"/>
        <v>1.0087021021432454</v>
      </c>
      <c r="AL360" s="51">
        <f t="shared" si="346"/>
        <v>0.13144931908533022</v>
      </c>
      <c r="AM360" s="51" t="e">
        <f t="shared" si="326"/>
        <v>#NUM!</v>
      </c>
      <c r="AN360" s="51" t="e">
        <f t="shared" si="347"/>
        <v>#NUM!</v>
      </c>
      <c r="AO360" s="51" t="e">
        <f t="shared" si="348"/>
        <v>#NUM!</v>
      </c>
      <c r="AP360" s="60" t="e">
        <f t="shared" si="349"/>
        <v>#NUM!</v>
      </c>
      <c r="AQ360" s="51" t="e">
        <f t="shared" si="350"/>
        <v>#NUM!</v>
      </c>
      <c r="AR360" s="63" t="e">
        <f t="shared" si="351"/>
        <v>#NUM!</v>
      </c>
      <c r="AS360" s="32" t="str">
        <f t="shared" si="327"/>
        <v>-0.00020253164556962</v>
      </c>
      <c r="AT360" s="32" t="str">
        <f t="shared" si="328"/>
        <v>0.00930935559431027i</v>
      </c>
      <c r="AU360" s="32">
        <f t="shared" si="352"/>
        <v>9.3093555943102695E-3</v>
      </c>
      <c r="AV360" s="32">
        <f t="shared" si="353"/>
        <v>1.5707963267948966</v>
      </c>
      <c r="AW360" s="32" t="str">
        <f t="shared" si="329"/>
        <v>1+0.108435648140419i</v>
      </c>
      <c r="AX360" s="32">
        <f t="shared" si="354"/>
        <v>1.0058619635852788</v>
      </c>
      <c r="AY360" s="32">
        <f t="shared" si="355"/>
        <v>0.10801361566656625</v>
      </c>
      <c r="AZ360" s="32" t="str">
        <f t="shared" si="330"/>
        <v>1+18.5096365446964i</v>
      </c>
      <c r="BA360" s="32">
        <f t="shared" si="356"/>
        <v>18.53662981819404</v>
      </c>
      <c r="BB360" s="32">
        <f t="shared" si="357"/>
        <v>1.5168228862653799</v>
      </c>
      <c r="BC360" s="60" t="str">
        <f t="shared" si="358"/>
        <v>-0.395678695423297+0.0646613863277668i</v>
      </c>
      <c r="BD360" s="51">
        <f t="shared" si="359"/>
        <v>-7.9386867383151518</v>
      </c>
      <c r="BE360" s="63">
        <f t="shared" si="360"/>
        <v>170.71882534421593</v>
      </c>
      <c r="BF360" s="60" t="str">
        <f t="shared" si="361"/>
        <v>0.103864774523962+0.166696693905698i</v>
      </c>
      <c r="BG360" s="66">
        <f t="shared" si="362"/>
        <v>-14.136864192047931</v>
      </c>
      <c r="BH360" s="63">
        <f t="shared" si="363"/>
        <v>58.073940795336995</v>
      </c>
      <c r="BI360" s="60" t="e">
        <f t="shared" si="316"/>
        <v>#NUM!</v>
      </c>
      <c r="BJ360" s="66" t="e">
        <f t="shared" si="364"/>
        <v>#NUM!</v>
      </c>
      <c r="BK360" s="63" t="e">
        <f t="shared" si="317"/>
        <v>#NUM!</v>
      </c>
      <c r="BL360" s="51">
        <f t="shared" si="365"/>
        <v>-14.136864192047931</v>
      </c>
      <c r="BM360" s="63">
        <f t="shared" si="366"/>
        <v>58.073940795336995</v>
      </c>
      <c r="BO360" s="32">
        <f t="shared" si="367"/>
        <v>0</v>
      </c>
      <c r="BP360" s="32">
        <f t="shared" si="368"/>
        <v>0</v>
      </c>
    </row>
    <row r="361" spans="14:68" x14ac:dyDescent="0.25">
      <c r="N361" s="11">
        <v>43</v>
      </c>
      <c r="O361" s="52">
        <f t="shared" si="318"/>
        <v>26915.348039269167</v>
      </c>
      <c r="P361" s="50" t="str">
        <f t="shared" si="319"/>
        <v>40.9090909090909</v>
      </c>
      <c r="Q361" s="18" t="str">
        <f t="shared" si="320"/>
        <v>1+87.1193948104645i</v>
      </c>
      <c r="R361" s="18">
        <f t="shared" si="331"/>
        <v>87.125133871584879</v>
      </c>
      <c r="S361" s="18">
        <f t="shared" si="332"/>
        <v>1.5593183305692495</v>
      </c>
      <c r="T361" s="18" t="str">
        <f t="shared" si="321"/>
        <v>1+0.135291295470369i</v>
      </c>
      <c r="U361" s="18">
        <f t="shared" si="333"/>
        <v>1.0091103679132678</v>
      </c>
      <c r="V361" s="18">
        <f t="shared" si="334"/>
        <v>0.1344747985288936</v>
      </c>
      <c r="W361" s="32" t="str">
        <f t="shared" si="322"/>
        <v>1-0.281504544481314i</v>
      </c>
      <c r="X361" s="18">
        <f t="shared" si="335"/>
        <v>1.0388670793530961</v>
      </c>
      <c r="Y361" s="18">
        <f t="shared" si="336"/>
        <v>-0.27440332103159459</v>
      </c>
      <c r="Z361" s="32" t="str">
        <f t="shared" si="323"/>
        <v>0.9884090246388+0.280033085844918i</v>
      </c>
      <c r="AA361" s="18">
        <f t="shared" si="337"/>
        <v>1.027312478827767</v>
      </c>
      <c r="AB361" s="18">
        <f t="shared" si="338"/>
        <v>0.27608190557988116</v>
      </c>
      <c r="AC361" s="68" t="str">
        <f t="shared" si="339"/>
        <v>-0.188588576768572-0.440477119893886i</v>
      </c>
      <c r="AD361" s="66">
        <f t="shared" si="340"/>
        <v>-6.3905508188508353</v>
      </c>
      <c r="AE361" s="63">
        <f t="shared" si="341"/>
        <v>-113.17800102156588</v>
      </c>
      <c r="AF361" s="51" t="e">
        <f t="shared" si="342"/>
        <v>#NUM!</v>
      </c>
      <c r="AG361" s="51" t="str">
        <f t="shared" si="324"/>
        <v>1+394.599611788575i</v>
      </c>
      <c r="AH361" s="51">
        <f t="shared" si="343"/>
        <v>394.60087889371721</v>
      </c>
      <c r="AI361" s="51">
        <f t="shared" si="344"/>
        <v>1.5682621178666918</v>
      </c>
      <c r="AJ361" s="51" t="str">
        <f t="shared" si="325"/>
        <v>1+0.135291295470369i</v>
      </c>
      <c r="AK361" s="51">
        <f t="shared" si="345"/>
        <v>1.0091103679132678</v>
      </c>
      <c r="AL361" s="51">
        <f t="shared" si="346"/>
        <v>0.1344747985288936</v>
      </c>
      <c r="AM361" s="51" t="e">
        <f t="shared" si="326"/>
        <v>#NUM!</v>
      </c>
      <c r="AN361" s="51" t="e">
        <f t="shared" si="347"/>
        <v>#NUM!</v>
      </c>
      <c r="AO361" s="51" t="e">
        <f t="shared" si="348"/>
        <v>#NUM!</v>
      </c>
      <c r="AP361" s="60" t="e">
        <f t="shared" si="349"/>
        <v>#NUM!</v>
      </c>
      <c r="AQ361" s="51" t="e">
        <f t="shared" si="350"/>
        <v>#NUM!</v>
      </c>
      <c r="AR361" s="63" t="e">
        <f t="shared" si="351"/>
        <v>#NUM!</v>
      </c>
      <c r="AS361" s="32" t="str">
        <f t="shared" si="327"/>
        <v>-0.00020253164556962</v>
      </c>
      <c r="AT361" s="32" t="str">
        <f t="shared" si="328"/>
        <v>0.00952619834230734i</v>
      </c>
      <c r="AU361" s="32">
        <f t="shared" si="352"/>
        <v>9.5261983423073401E-3</v>
      </c>
      <c r="AV361" s="32">
        <f t="shared" si="353"/>
        <v>1.5707963267948966</v>
      </c>
      <c r="AW361" s="32" t="str">
        <f t="shared" si="329"/>
        <v>1+0.110961438855513i</v>
      </c>
      <c r="AX361" s="32">
        <f t="shared" si="354"/>
        <v>1.0061373866986982</v>
      </c>
      <c r="AY361" s="32">
        <f t="shared" si="355"/>
        <v>0.11050937176199682</v>
      </c>
      <c r="AZ361" s="32" t="str">
        <f t="shared" si="330"/>
        <v>1+18.9407813658516i</v>
      </c>
      <c r="BA361" s="32">
        <f t="shared" si="356"/>
        <v>18.967161061924664</v>
      </c>
      <c r="BB361" s="32">
        <f t="shared" si="357"/>
        <v>1.5180491677571566</v>
      </c>
      <c r="BC361" s="60" t="str">
        <f t="shared" si="358"/>
        <v>-0.395462096490551+0.0651415333417565i</v>
      </c>
      <c r="BD361" s="51">
        <f t="shared" si="359"/>
        <v>-7.9416336648251997</v>
      </c>
      <c r="BE361" s="63">
        <f t="shared" si="360"/>
        <v>170.6460898072275</v>
      </c>
      <c r="BF361" s="60" t="str">
        <f t="shared" si="361"/>
        <v>0.103272988934917+0.161907056227912i</v>
      </c>
      <c r="BG361" s="66">
        <f t="shared" si="362"/>
        <v>-14.332184483676023</v>
      </c>
      <c r="BH361" s="63">
        <f t="shared" si="363"/>
        <v>57.468088785661735</v>
      </c>
      <c r="BI361" s="60" t="e">
        <f t="shared" si="316"/>
        <v>#NUM!</v>
      </c>
      <c r="BJ361" s="66" t="e">
        <f t="shared" si="364"/>
        <v>#NUM!</v>
      </c>
      <c r="BK361" s="63" t="e">
        <f t="shared" si="317"/>
        <v>#NUM!</v>
      </c>
      <c r="BL361" s="51">
        <f t="shared" si="365"/>
        <v>-14.332184483676023</v>
      </c>
      <c r="BM361" s="63">
        <f t="shared" si="366"/>
        <v>57.468088785661735</v>
      </c>
      <c r="BO361" s="32">
        <f t="shared" si="367"/>
        <v>0</v>
      </c>
      <c r="BP361" s="32">
        <f t="shared" si="368"/>
        <v>0</v>
      </c>
    </row>
    <row r="362" spans="14:68" x14ac:dyDescent="0.25">
      <c r="N362" s="11">
        <v>44</v>
      </c>
      <c r="O362" s="52">
        <f t="shared" si="318"/>
        <v>27542.287033381719</v>
      </c>
      <c r="P362" s="50" t="str">
        <f t="shared" si="319"/>
        <v>40.9090909090909</v>
      </c>
      <c r="Q362" s="18" t="str">
        <f t="shared" si="320"/>
        <v>1+89.1486662012888i</v>
      </c>
      <c r="R362" s="18">
        <f t="shared" si="331"/>
        <v>89.154274633742688</v>
      </c>
      <c r="S362" s="18">
        <f t="shared" si="332"/>
        <v>1.5595795794919469</v>
      </c>
      <c r="T362" s="18" t="str">
        <f t="shared" si="321"/>
        <v>1+0.138442634571414i</v>
      </c>
      <c r="U362" s="18">
        <f t="shared" si="333"/>
        <v>1.0095376976948776</v>
      </c>
      <c r="V362" s="18">
        <f t="shared" si="334"/>
        <v>0.13756818813293961</v>
      </c>
      <c r="W362" s="32" t="str">
        <f t="shared" si="322"/>
        <v>1-0.288061627662915i</v>
      </c>
      <c r="X362" s="18">
        <f t="shared" si="335"/>
        <v>1.0406630104562224</v>
      </c>
      <c r="Y362" s="18">
        <f t="shared" si="336"/>
        <v>-0.2804684948757854</v>
      </c>
      <c r="Z362" s="32" t="str">
        <f t="shared" si="323"/>
        <v>0.987862758799533+0.28655589435186i</v>
      </c>
      <c r="AA362" s="18">
        <f t="shared" si="337"/>
        <v>1.0285850041736069</v>
      </c>
      <c r="AB362" s="18">
        <f t="shared" si="338"/>
        <v>0.28232810064307051</v>
      </c>
      <c r="AC362" s="68" t="str">
        <f t="shared" si="339"/>
        <v>-0.188540336619275-0.429077053862222i</v>
      </c>
      <c r="AD362" s="66">
        <f t="shared" si="340"/>
        <v>-6.5825974342200215</v>
      </c>
      <c r="AE362" s="63">
        <f t="shared" si="341"/>
        <v>-113.72112079195878</v>
      </c>
      <c r="AF362" s="51" t="e">
        <f t="shared" si="342"/>
        <v>#NUM!</v>
      </c>
      <c r="AG362" s="51" t="str">
        <f t="shared" si="324"/>
        <v>1+403.791017499956i</v>
      </c>
      <c r="AH362" s="51">
        <f t="shared" si="343"/>
        <v>403.79225576235331</v>
      </c>
      <c r="AI362" s="51">
        <f t="shared" si="344"/>
        <v>1.5683198032659658</v>
      </c>
      <c r="AJ362" s="51" t="str">
        <f t="shared" si="325"/>
        <v>1+0.138442634571414i</v>
      </c>
      <c r="AK362" s="51">
        <f t="shared" si="345"/>
        <v>1.0095376976948776</v>
      </c>
      <c r="AL362" s="51">
        <f t="shared" si="346"/>
        <v>0.13756818813293961</v>
      </c>
      <c r="AM362" s="51" t="e">
        <f t="shared" si="326"/>
        <v>#NUM!</v>
      </c>
      <c r="AN362" s="51" t="e">
        <f t="shared" si="347"/>
        <v>#NUM!</v>
      </c>
      <c r="AO362" s="51" t="e">
        <f t="shared" si="348"/>
        <v>#NUM!</v>
      </c>
      <c r="AP362" s="60" t="e">
        <f t="shared" si="349"/>
        <v>#NUM!</v>
      </c>
      <c r="AQ362" s="51" t="e">
        <f t="shared" si="350"/>
        <v>#NUM!</v>
      </c>
      <c r="AR362" s="63" t="e">
        <f t="shared" si="351"/>
        <v>#NUM!</v>
      </c>
      <c r="AS362" s="32" t="str">
        <f t="shared" si="327"/>
        <v>-0.00020253164556962</v>
      </c>
      <c r="AT362" s="32" t="str">
        <f t="shared" si="328"/>
        <v>0.00974809200675965i</v>
      </c>
      <c r="AU362" s="32">
        <f t="shared" si="352"/>
        <v>9.74809200675965E-3</v>
      </c>
      <c r="AV362" s="32">
        <f t="shared" si="353"/>
        <v>1.5707963267948966</v>
      </c>
      <c r="AW362" s="32" t="str">
        <f t="shared" si="329"/>
        <v>1+0.113546062794236i</v>
      </c>
      <c r="AX362" s="32">
        <f t="shared" si="354"/>
        <v>1.0064257093179172</v>
      </c>
      <c r="AY362" s="32">
        <f t="shared" si="355"/>
        <v>0.11306183105454519</v>
      </c>
      <c r="AZ362" s="32" t="str">
        <f t="shared" si="330"/>
        <v>1+19.3819688399979i</v>
      </c>
      <c r="BA362" s="32">
        <f t="shared" si="356"/>
        <v>19.407748867775716</v>
      </c>
      <c r="BB362" s="32">
        <f t="shared" si="357"/>
        <v>1.5192476891265061</v>
      </c>
      <c r="BC362" s="60" t="str">
        <f t="shared" si="358"/>
        <v>-0.395235543583596+0.0656539821140331i</v>
      </c>
      <c r="BD362" s="51">
        <f t="shared" si="359"/>
        <v>-7.944665734386966</v>
      </c>
      <c r="BE362" s="63">
        <f t="shared" si="360"/>
        <v>170.56851487850554</v>
      </c>
      <c r="BF362" s="60" t="str">
        <f t="shared" si="361"/>
        <v>0.102688459650966+0.157208078734308i</v>
      </c>
      <c r="BG362" s="66">
        <f t="shared" si="362"/>
        <v>-14.527263168606963</v>
      </c>
      <c r="BH362" s="63">
        <f t="shared" si="363"/>
        <v>56.847394086546757</v>
      </c>
      <c r="BI362" s="60" t="e">
        <f t="shared" si="316"/>
        <v>#NUM!</v>
      </c>
      <c r="BJ362" s="66" t="e">
        <f t="shared" si="364"/>
        <v>#NUM!</v>
      </c>
      <c r="BK362" s="63" t="e">
        <f t="shared" si="317"/>
        <v>#NUM!</v>
      </c>
      <c r="BL362" s="51">
        <f t="shared" si="365"/>
        <v>-14.527263168606963</v>
      </c>
      <c r="BM362" s="63">
        <f t="shared" si="366"/>
        <v>56.847394086546757</v>
      </c>
      <c r="BO362" s="32">
        <f t="shared" si="367"/>
        <v>0</v>
      </c>
      <c r="BP362" s="32">
        <f t="shared" si="368"/>
        <v>0</v>
      </c>
    </row>
    <row r="363" spans="14:68" x14ac:dyDescent="0.25">
      <c r="N363" s="11">
        <v>45</v>
      </c>
      <c r="O363" s="52">
        <f t="shared" si="318"/>
        <v>28183.829312644593</v>
      </c>
      <c r="P363" s="50" t="str">
        <f t="shared" si="319"/>
        <v>40.9090909090909</v>
      </c>
      <c r="Q363" s="18" t="str">
        <f t="shared" si="320"/>
        <v>1+91.225205394955i</v>
      </c>
      <c r="R363" s="18">
        <f t="shared" si="331"/>
        <v>91.230686171658974</v>
      </c>
      <c r="S363" s="18">
        <f t="shared" si="332"/>
        <v>1.5598348831427</v>
      </c>
      <c r="T363" s="18" t="str">
        <f t="shared" si="321"/>
        <v>1+0.141667377789813i</v>
      </c>
      <c r="U363" s="18">
        <f t="shared" si="333"/>
        <v>1.009984973120809</v>
      </c>
      <c r="V363" s="18">
        <f t="shared" si="334"/>
        <v>0.14073089112224899</v>
      </c>
      <c r="W363" s="32" t="str">
        <f t="shared" si="322"/>
        <v>1-0.294771444932449i</v>
      </c>
      <c r="X363" s="18">
        <f t="shared" si="335"/>
        <v>1.0425402652883791</v>
      </c>
      <c r="Y363" s="18">
        <f t="shared" si="336"/>
        <v>-0.28665307906762527</v>
      </c>
      <c r="Z363" s="32" t="str">
        <f t="shared" si="323"/>
        <v>0.987290748244412+0.293230638587002i</v>
      </c>
      <c r="AA363" s="18">
        <f t="shared" si="337"/>
        <v>1.0299161271555815</v>
      </c>
      <c r="AB363" s="18">
        <f t="shared" si="338"/>
        <v>0.28870715383218393</v>
      </c>
      <c r="AC363" s="68" t="str">
        <f t="shared" si="339"/>
        <v>-0.188468797516146-0.417910214379424i</v>
      </c>
      <c r="AD363" s="66">
        <f t="shared" si="340"/>
        <v>-6.7743044344977292</v>
      </c>
      <c r="AE363" s="63">
        <f t="shared" si="341"/>
        <v>-114.27438247776186</v>
      </c>
      <c r="AF363" s="51" t="e">
        <f t="shared" si="342"/>
        <v>#NUM!</v>
      </c>
      <c r="AG363" s="51" t="str">
        <f t="shared" si="324"/>
        <v>1+413.19651855362i</v>
      </c>
      <c r="AH363" s="51">
        <f t="shared" si="343"/>
        <v>413.19772862980756</v>
      </c>
      <c r="AI363" s="51">
        <f t="shared" si="344"/>
        <v>1.5683761756011683</v>
      </c>
      <c r="AJ363" s="51" t="str">
        <f t="shared" si="325"/>
        <v>1+0.141667377789813i</v>
      </c>
      <c r="AK363" s="51">
        <f t="shared" si="345"/>
        <v>1.009984973120809</v>
      </c>
      <c r="AL363" s="51">
        <f t="shared" si="346"/>
        <v>0.14073089112224899</v>
      </c>
      <c r="AM363" s="51" t="e">
        <f t="shared" si="326"/>
        <v>#NUM!</v>
      </c>
      <c r="AN363" s="51" t="e">
        <f t="shared" si="347"/>
        <v>#NUM!</v>
      </c>
      <c r="AO363" s="51" t="e">
        <f t="shared" si="348"/>
        <v>#NUM!</v>
      </c>
      <c r="AP363" s="60" t="e">
        <f t="shared" si="349"/>
        <v>#NUM!</v>
      </c>
      <c r="AQ363" s="51" t="e">
        <f t="shared" si="350"/>
        <v>#NUM!</v>
      </c>
      <c r="AR363" s="63" t="e">
        <f t="shared" si="351"/>
        <v>#NUM!</v>
      </c>
      <c r="AS363" s="32" t="str">
        <f t="shared" si="327"/>
        <v>-0.00020253164556962</v>
      </c>
      <c r="AT363" s="32" t="str">
        <f t="shared" si="328"/>
        <v>0.00997515423862519i</v>
      </c>
      <c r="AU363" s="32">
        <f t="shared" si="352"/>
        <v>9.9751542386251908E-3</v>
      </c>
      <c r="AV363" s="32">
        <f t="shared" si="353"/>
        <v>1.5707963267948966</v>
      </c>
      <c r="AW363" s="32" t="str">
        <f t="shared" si="329"/>
        <v>1+0.116190890358412i</v>
      </c>
      <c r="AX363" s="32">
        <f t="shared" si="354"/>
        <v>1.0067275316600219</v>
      </c>
      <c r="AY363" s="32">
        <f t="shared" si="355"/>
        <v>0.11567221378465528</v>
      </c>
      <c r="AZ363" s="32" t="str">
        <f t="shared" si="330"/>
        <v>1+19.8334328905738i</v>
      </c>
      <c r="BA363" s="32">
        <f t="shared" si="356"/>
        <v>19.858626846408452</v>
      </c>
      <c r="BB363" s="32">
        <f t="shared" si="357"/>
        <v>1.5204190720645474</v>
      </c>
      <c r="BC363" s="60" t="str">
        <f t="shared" si="358"/>
        <v>-0.394998591614634+0.0661988484729467i</v>
      </c>
      <c r="BD363" s="51">
        <f t="shared" si="359"/>
        <v>-7.9477891734471022</v>
      </c>
      <c r="BE363" s="63">
        <f t="shared" si="360"/>
        <v>170.4860662636998</v>
      </c>
      <c r="BF363" s="60" t="str">
        <f t="shared" si="361"/>
        <v>0.102110084539181+0.152597528732592i</v>
      </c>
      <c r="BG363" s="66">
        <f t="shared" si="362"/>
        <v>-14.72209360794486</v>
      </c>
      <c r="BH363" s="63">
        <f t="shared" si="363"/>
        <v>56.211683785937964</v>
      </c>
      <c r="BI363" s="60" t="e">
        <f t="shared" si="316"/>
        <v>#NUM!</v>
      </c>
      <c r="BJ363" s="66" t="e">
        <f t="shared" si="364"/>
        <v>#NUM!</v>
      </c>
      <c r="BK363" s="63" t="e">
        <f t="shared" si="317"/>
        <v>#NUM!</v>
      </c>
      <c r="BL363" s="51">
        <f t="shared" si="365"/>
        <v>-14.72209360794486</v>
      </c>
      <c r="BM363" s="63">
        <f t="shared" si="366"/>
        <v>56.211683785937964</v>
      </c>
      <c r="BO363" s="32">
        <f t="shared" si="367"/>
        <v>0</v>
      </c>
      <c r="BP363" s="32">
        <f t="shared" si="368"/>
        <v>0</v>
      </c>
    </row>
    <row r="364" spans="14:68" x14ac:dyDescent="0.25">
      <c r="N364" s="11">
        <v>46</v>
      </c>
      <c r="O364" s="52">
        <f t="shared" si="318"/>
        <v>28840.315031266062</v>
      </c>
      <c r="P364" s="50" t="str">
        <f t="shared" si="319"/>
        <v>40.9090909090909</v>
      </c>
      <c r="Q364" s="18" t="str">
        <f t="shared" si="320"/>
        <v>1+93.3501134000294i</v>
      </c>
      <c r="R364" s="18">
        <f t="shared" si="331"/>
        <v>93.355469426265273</v>
      </c>
      <c r="S364" s="18">
        <f t="shared" si="332"/>
        <v>1.5600843767536818</v>
      </c>
      <c r="T364" s="18" t="str">
        <f t="shared" si="321"/>
        <v>1+0.144967234927105i</v>
      </c>
      <c r="U364" s="18">
        <f t="shared" si="333"/>
        <v>1.0104531157863834</v>
      </c>
      <c r="V364" s="18">
        <f t="shared" si="334"/>
        <v>0.14396433118677576</v>
      </c>
      <c r="W364" s="32" t="str">
        <f t="shared" si="322"/>
        <v>1-0.301637553923846i</v>
      </c>
      <c r="X364" s="18">
        <f t="shared" si="335"/>
        <v>1.0445023762237984</v>
      </c>
      <c r="Y364" s="18">
        <f t="shared" si="336"/>
        <v>-0.29295845959316213</v>
      </c>
      <c r="Z364" s="32" t="str">
        <f t="shared" si="323"/>
        <v>0.986691779662357+0.300060857588088i</v>
      </c>
      <c r="AA364" s="18">
        <f t="shared" si="337"/>
        <v>1.0313084826131163</v>
      </c>
      <c r="AB364" s="18">
        <f t="shared" si="338"/>
        <v>0.29522132197631529</v>
      </c>
      <c r="AC364" s="68" t="str">
        <f t="shared" si="339"/>
        <v>-0.188373997743946-0.40697107729111i</v>
      </c>
      <c r="AD364" s="66">
        <f t="shared" si="340"/>
        <v>-6.965658572278107</v>
      </c>
      <c r="AE364" s="63">
        <f t="shared" si="341"/>
        <v>-114.83792097371516</v>
      </c>
      <c r="AF364" s="51" t="e">
        <f t="shared" si="342"/>
        <v>#NUM!</v>
      </c>
      <c r="AG364" s="51" t="str">
        <f t="shared" si="324"/>
        <v>1+422.821101870722i</v>
      </c>
      <c r="AH364" s="51">
        <f t="shared" si="343"/>
        <v>422.82228440229051</v>
      </c>
      <c r="AI364" s="51">
        <f t="shared" si="344"/>
        <v>1.5684312647602234</v>
      </c>
      <c r="AJ364" s="51" t="str">
        <f t="shared" si="325"/>
        <v>1+0.144967234927105i</v>
      </c>
      <c r="AK364" s="51">
        <f t="shared" si="345"/>
        <v>1.0104531157863834</v>
      </c>
      <c r="AL364" s="51">
        <f t="shared" si="346"/>
        <v>0.14396433118677576</v>
      </c>
      <c r="AM364" s="51" t="e">
        <f t="shared" si="326"/>
        <v>#NUM!</v>
      </c>
      <c r="AN364" s="51" t="e">
        <f t="shared" si="347"/>
        <v>#NUM!</v>
      </c>
      <c r="AO364" s="51" t="e">
        <f t="shared" si="348"/>
        <v>#NUM!</v>
      </c>
      <c r="AP364" s="60" t="e">
        <f t="shared" si="349"/>
        <v>#NUM!</v>
      </c>
      <c r="AQ364" s="51" t="e">
        <f t="shared" si="350"/>
        <v>#NUM!</v>
      </c>
      <c r="AR364" s="63" t="e">
        <f t="shared" si="351"/>
        <v>#NUM!</v>
      </c>
      <c r="AS364" s="32" t="str">
        <f t="shared" si="327"/>
        <v>-0.00020253164556962</v>
      </c>
      <c r="AT364" s="32" t="str">
        <f t="shared" si="328"/>
        <v>0.0102075054293048i</v>
      </c>
      <c r="AU364" s="32">
        <f t="shared" si="352"/>
        <v>1.02075054293048E-2</v>
      </c>
      <c r="AV364" s="32">
        <f t="shared" si="353"/>
        <v>1.5707963267948966</v>
      </c>
      <c r="AW364" s="32" t="str">
        <f t="shared" si="329"/>
        <v>1+0.118897323870624i</v>
      </c>
      <c r="AX364" s="32">
        <f t="shared" si="354"/>
        <v>1.0070434814960059</v>
      </c>
      <c r="AY364" s="32">
        <f t="shared" si="355"/>
        <v>0.11834176163567457</v>
      </c>
      <c r="AZ364" s="32" t="str">
        <f t="shared" si="330"/>
        <v>1+20.2954128897947i</v>
      </c>
      <c r="BA364" s="32">
        <f t="shared" si="356"/>
        <v>20.320034064126094</v>
      </c>
      <c r="BB364" s="32">
        <f t="shared" si="357"/>
        <v>1.5215639247883286</v>
      </c>
      <c r="BC364" s="60" t="str">
        <f t="shared" si="358"/>
        <v>-0.394750776768123+0.0667762547786472i</v>
      </c>
      <c r="BD364" s="51">
        <f t="shared" si="359"/>
        <v>-7.9510103845465805</v>
      </c>
      <c r="BE364" s="63">
        <f t="shared" si="360"/>
        <v>170.3987076678649</v>
      </c>
      <c r="BF364" s="60" t="str">
        <f t="shared" si="361"/>
        <v>0.101536786277071+0.148073238815803i</v>
      </c>
      <c r="BG364" s="66">
        <f t="shared" si="362"/>
        <v>-14.916668956824704</v>
      </c>
      <c r="BH364" s="63">
        <f t="shared" si="363"/>
        <v>55.560786694149634</v>
      </c>
      <c r="BI364" s="60" t="e">
        <f t="shared" si="316"/>
        <v>#NUM!</v>
      </c>
      <c r="BJ364" s="66" t="e">
        <f t="shared" si="364"/>
        <v>#NUM!</v>
      </c>
      <c r="BK364" s="63" t="e">
        <f t="shared" si="317"/>
        <v>#NUM!</v>
      </c>
      <c r="BL364" s="51">
        <f t="shared" si="365"/>
        <v>-14.916668956824704</v>
      </c>
      <c r="BM364" s="63">
        <f t="shared" si="366"/>
        <v>55.560786694149634</v>
      </c>
      <c r="BO364" s="32">
        <f t="shared" si="367"/>
        <v>0</v>
      </c>
      <c r="BP364" s="32">
        <f t="shared" si="368"/>
        <v>0</v>
      </c>
    </row>
    <row r="365" spans="14:68" x14ac:dyDescent="0.25">
      <c r="N365" s="11">
        <v>47</v>
      </c>
      <c r="O365" s="52">
        <f t="shared" si="318"/>
        <v>29512.092266663854</v>
      </c>
      <c r="P365" s="50" t="str">
        <f t="shared" si="319"/>
        <v>40.9090909090909</v>
      </c>
      <c r="Q365" s="18" t="str">
        <f t="shared" si="320"/>
        <v>1+95.5245168708642i</v>
      </c>
      <c r="R365" s="18">
        <f t="shared" si="331"/>
        <v>95.529750985816037</v>
      </c>
      <c r="S365" s="18">
        <f t="shared" si="332"/>
        <v>1.5603281924853944</v>
      </c>
      <c r="T365" s="18" t="str">
        <f t="shared" si="321"/>
        <v>1+0.148343955611225i</v>
      </c>
      <c r="U365" s="18">
        <f t="shared" si="333"/>
        <v>1.0109430889849265</v>
      </c>
      <c r="V365" s="18">
        <f t="shared" si="334"/>
        <v>0.14726995214961078</v>
      </c>
      <c r="W365" s="32" t="str">
        <f t="shared" si="322"/>
        <v>1-0.308663595138981i</v>
      </c>
      <c r="X365" s="18">
        <f t="shared" si="335"/>
        <v>1.0465530158401537</v>
      </c>
      <c r="Y365" s="18">
        <f t="shared" si="336"/>
        <v>-0.29938597338975453</v>
      </c>
      <c r="Z365" s="32" t="str">
        <f t="shared" si="323"/>
        <v>0.986064582560703+0.307050172827646i</v>
      </c>
      <c r="AA365" s="18">
        <f t="shared" si="337"/>
        <v>1.0327648181527587</v>
      </c>
      <c r="AB365" s="18">
        <f t="shared" si="338"/>
        <v>0.30187286202198416</v>
      </c>
      <c r="AC365" s="68" t="str">
        <f t="shared" si="339"/>
        <v>-0.188255942560468-0.396254260090929i</v>
      </c>
      <c r="AD365" s="66">
        <f t="shared" si="340"/>
        <v>-7.1566462163462976</v>
      </c>
      <c r="AE365" s="63">
        <f t="shared" si="341"/>
        <v>-115.41186704146672</v>
      </c>
      <c r="AF365" s="51" t="e">
        <f t="shared" si="342"/>
        <v>#NUM!</v>
      </c>
      <c r="AG365" s="51" t="str">
        <f t="shared" si="324"/>
        <v>1+432.669870532739i</v>
      </c>
      <c r="AH365" s="51">
        <f t="shared" si="343"/>
        <v>432.67102614667544</v>
      </c>
      <c r="AI365" s="51">
        <f t="shared" si="344"/>
        <v>1.5684850999507944</v>
      </c>
      <c r="AJ365" s="51" t="str">
        <f t="shared" si="325"/>
        <v>1+0.148343955611225i</v>
      </c>
      <c r="AK365" s="51">
        <f t="shared" si="345"/>
        <v>1.0109430889849265</v>
      </c>
      <c r="AL365" s="51">
        <f t="shared" si="346"/>
        <v>0.14726995214961078</v>
      </c>
      <c r="AM365" s="51" t="e">
        <f t="shared" si="326"/>
        <v>#NUM!</v>
      </c>
      <c r="AN365" s="51" t="e">
        <f t="shared" si="347"/>
        <v>#NUM!</v>
      </c>
      <c r="AO365" s="51" t="e">
        <f t="shared" si="348"/>
        <v>#NUM!</v>
      </c>
      <c r="AP365" s="60" t="e">
        <f t="shared" si="349"/>
        <v>#NUM!</v>
      </c>
      <c r="AQ365" s="51" t="e">
        <f t="shared" si="350"/>
        <v>#NUM!</v>
      </c>
      <c r="AR365" s="63" t="e">
        <f t="shared" si="351"/>
        <v>#NUM!</v>
      </c>
      <c r="AS365" s="32" t="str">
        <f t="shared" si="327"/>
        <v>-0.00020253164556962</v>
      </c>
      <c r="AT365" s="32" t="str">
        <f t="shared" si="328"/>
        <v>0.0104452687744753i</v>
      </c>
      <c r="AU365" s="32">
        <f t="shared" si="352"/>
        <v>1.04452687744753E-2</v>
      </c>
      <c r="AV365" s="32">
        <f t="shared" si="353"/>
        <v>1.5707963267948966</v>
      </c>
      <c r="AW365" s="32" t="str">
        <f t="shared" si="329"/>
        <v>1+0.121666798317745i</v>
      </c>
      <c r="AX365" s="32">
        <f t="shared" si="354"/>
        <v>1.0073742153802085</v>
      </c>
      <c r="AY365" s="32">
        <f t="shared" si="355"/>
        <v>0.12107173775924394</v>
      </c>
      <c r="AZ365" s="32" t="str">
        <f t="shared" si="330"/>
        <v>1+20.7681537855715i</v>
      </c>
      <c r="BA365" s="32">
        <f t="shared" si="356"/>
        <v>20.792215169652987</v>
      </c>
      <c r="BB365" s="32">
        <f t="shared" si="357"/>
        <v>1.5226828423027448</v>
      </c>
      <c r="BC365" s="60" t="str">
        <f t="shared" si="358"/>
        <v>-0.394491615825043+0.0673863292839866i</v>
      </c>
      <c r="BD365" s="51">
        <f t="shared" si="359"/>
        <v>-7.9543359580898443</v>
      </c>
      <c r="BE365" s="63">
        <f t="shared" si="360"/>
        <v>170.30640080901219</v>
      </c>
      <c r="BF365" s="60" t="str">
        <f t="shared" si="361"/>
        <v>0.100967511020015+0.14363310640578i</v>
      </c>
      <c r="BG365" s="66">
        <f t="shared" si="362"/>
        <v>-15.110982174436172</v>
      </c>
      <c r="BH365" s="63">
        <f t="shared" si="363"/>
        <v>54.894533767545468</v>
      </c>
      <c r="BI365" s="60" t="e">
        <f t="shared" si="316"/>
        <v>#NUM!</v>
      </c>
      <c r="BJ365" s="66" t="e">
        <f t="shared" si="364"/>
        <v>#NUM!</v>
      </c>
      <c r="BK365" s="63" t="e">
        <f t="shared" si="317"/>
        <v>#NUM!</v>
      </c>
      <c r="BL365" s="51">
        <f t="shared" si="365"/>
        <v>-15.110982174436172</v>
      </c>
      <c r="BM365" s="63">
        <f t="shared" si="366"/>
        <v>54.894533767545468</v>
      </c>
      <c r="BO365" s="32">
        <f t="shared" si="367"/>
        <v>0</v>
      </c>
      <c r="BP365" s="32">
        <f t="shared" si="368"/>
        <v>0</v>
      </c>
    </row>
    <row r="366" spans="14:68" x14ac:dyDescent="0.25">
      <c r="N366" s="11">
        <v>48</v>
      </c>
      <c r="O366" s="52">
        <f t="shared" si="318"/>
        <v>30199.517204020212</v>
      </c>
      <c r="P366" s="50" t="str">
        <f t="shared" si="319"/>
        <v>40.9090909090909</v>
      </c>
      <c r="Q366" s="18" t="str">
        <f t="shared" si="320"/>
        <v>1+97.74956870496i</v>
      </c>
      <c r="R366" s="18">
        <f t="shared" si="331"/>
        <v>97.754683683216399</v>
      </c>
      <c r="S366" s="18">
        <f t="shared" si="332"/>
        <v>1.5605664594961481</v>
      </c>
      <c r="T366" s="18" t="str">
        <f t="shared" si="321"/>
        <v>1+0.151799330224174i</v>
      </c>
      <c r="U366" s="18">
        <f t="shared" si="333"/>
        <v>1.0114558995114458</v>
      </c>
      <c r="V366" s="18">
        <f t="shared" si="334"/>
        <v>0.15064921757693234</v>
      </c>
      <c r="W366" s="32" t="str">
        <f t="shared" si="322"/>
        <v>1-0.315853293877903i</v>
      </c>
      <c r="X366" s="18">
        <f t="shared" si="335"/>
        <v>1.0486960013528805</v>
      </c>
      <c r="Y366" s="18">
        <f t="shared" si="336"/>
        <v>-0.30593690331338075</v>
      </c>
      <c r="Z366" s="32" t="str">
        <f t="shared" si="323"/>
        <v>0.985407826570305+0.314202290133124i</v>
      </c>
      <c r="AA366" s="18">
        <f t="shared" si="337"/>
        <v>1.0342879984757205</v>
      </c>
      <c r="AB366" s="18">
        <f t="shared" si="338"/>
        <v>0.30866402810574578</v>
      </c>
      <c r="AC366" s="68" t="str">
        <f t="shared" si="339"/>
        <v>-0.18811460549674-0.385754520166066i</v>
      </c>
      <c r="AD366" s="66">
        <f t="shared" si="340"/>
        <v>-7.3472533508788658</v>
      </c>
      <c r="AE366" s="63">
        <f t="shared" si="341"/>
        <v>-115.9963468798218</v>
      </c>
      <c r="AF366" s="51" t="e">
        <f t="shared" si="342"/>
        <v>#NUM!</v>
      </c>
      <c r="AG366" s="51" t="str">
        <f t="shared" si="324"/>
        <v>1+442.748046487173i</v>
      </c>
      <c r="AH366" s="51">
        <f t="shared" si="343"/>
        <v>442.74917579619262</v>
      </c>
      <c r="AI366" s="51">
        <f t="shared" si="344"/>
        <v>1.5685377097157629</v>
      </c>
      <c r="AJ366" s="51" t="str">
        <f t="shared" si="325"/>
        <v>1+0.151799330224174i</v>
      </c>
      <c r="AK366" s="51">
        <f t="shared" si="345"/>
        <v>1.0114558995114458</v>
      </c>
      <c r="AL366" s="51">
        <f t="shared" si="346"/>
        <v>0.15064921757693234</v>
      </c>
      <c r="AM366" s="51" t="e">
        <f t="shared" si="326"/>
        <v>#NUM!</v>
      </c>
      <c r="AN366" s="51" t="e">
        <f t="shared" si="347"/>
        <v>#NUM!</v>
      </c>
      <c r="AO366" s="51" t="e">
        <f t="shared" si="348"/>
        <v>#NUM!</v>
      </c>
      <c r="AP366" s="60" t="e">
        <f t="shared" si="349"/>
        <v>#NUM!</v>
      </c>
      <c r="AQ366" s="51" t="e">
        <f t="shared" si="350"/>
        <v>#NUM!</v>
      </c>
      <c r="AR366" s="63" t="e">
        <f t="shared" si="351"/>
        <v>#NUM!</v>
      </c>
      <c r="AS366" s="32" t="str">
        <f t="shared" si="327"/>
        <v>-0.00020253164556962</v>
      </c>
      <c r="AT366" s="32" t="str">
        <f t="shared" si="328"/>
        <v>0.0106885703394096i</v>
      </c>
      <c r="AU366" s="32">
        <f t="shared" si="352"/>
        <v>1.0688570339409601E-2</v>
      </c>
      <c r="AV366" s="32">
        <f t="shared" si="353"/>
        <v>1.5707963267948966</v>
      </c>
      <c r="AW366" s="32" t="str">
        <f t="shared" si="329"/>
        <v>1+0.124500782111784i</v>
      </c>
      <c r="AX366" s="32">
        <f t="shared" si="354"/>
        <v>1.0077204199312655</v>
      </c>
      <c r="AY366" s="32">
        <f t="shared" si="355"/>
        <v>0.12386342677033386</v>
      </c>
      <c r="AZ366" s="32" t="str">
        <f t="shared" si="330"/>
        <v>1+21.2519062313843i</v>
      </c>
      <c r="BA366" s="32">
        <f t="shared" si="356"/>
        <v>21.275420523870988</v>
      </c>
      <c r="BB366" s="32">
        <f t="shared" si="357"/>
        <v>1.523776406659437</v>
      </c>
      <c r="BC366" s="60" t="str">
        <f t="shared" si="358"/>
        <v>-0.394220605473822+0.0680292054549717i</v>
      </c>
      <c r="BD366" s="51">
        <f t="shared" si="359"/>
        <v>-7.9577726843582353</v>
      </c>
      <c r="BE366" s="63">
        <f t="shared" si="360"/>
        <v>170.20910543322813</v>
      </c>
      <c r="BF366" s="60" t="str">
        <f t="shared" si="361"/>
        <v>0.100401227184955+0.139275093357712i</v>
      </c>
      <c r="BG366" s="66">
        <f t="shared" si="362"/>
        <v>-15.305026035237091</v>
      </c>
      <c r="BH366" s="63">
        <f t="shared" si="363"/>
        <v>54.212758553406495</v>
      </c>
      <c r="BI366" s="60" t="e">
        <f t="shared" si="316"/>
        <v>#NUM!</v>
      </c>
      <c r="BJ366" s="66" t="e">
        <f t="shared" si="364"/>
        <v>#NUM!</v>
      </c>
      <c r="BK366" s="63" t="e">
        <f t="shared" si="317"/>
        <v>#NUM!</v>
      </c>
      <c r="BL366" s="51">
        <f t="shared" si="365"/>
        <v>-15.305026035237091</v>
      </c>
      <c r="BM366" s="63">
        <f t="shared" si="366"/>
        <v>54.212758553406495</v>
      </c>
      <c r="BO366" s="32">
        <f t="shared" si="367"/>
        <v>0</v>
      </c>
      <c r="BP366" s="32">
        <f t="shared" si="368"/>
        <v>0</v>
      </c>
    </row>
    <row r="367" spans="14:68" x14ac:dyDescent="0.25">
      <c r="N367" s="11">
        <v>49</v>
      </c>
      <c r="O367" s="52">
        <f t="shared" si="318"/>
        <v>30902.954325135954</v>
      </c>
      <c r="P367" s="50" t="str">
        <f t="shared" si="319"/>
        <v>40.9090909090909</v>
      </c>
      <c r="Q367" s="18" t="str">
        <f t="shared" si="320"/>
        <v>1+100.026448654252i</v>
      </c>
      <c r="R367" s="18">
        <f t="shared" si="331"/>
        <v>100.03144720727433</v>
      </c>
      <c r="S367" s="18">
        <f t="shared" si="332"/>
        <v>1.5607993040099899</v>
      </c>
      <c r="T367" s="18" t="str">
        <f t="shared" si="321"/>
        <v>1+0.155335190851309i</v>
      </c>
      <c r="U367" s="18">
        <f t="shared" si="333"/>
        <v>1.0119925995365839</v>
      </c>
      <c r="V367" s="18">
        <f t="shared" si="334"/>
        <v>0.1541036103258743</v>
      </c>
      <c r="W367" s="32" t="str">
        <f t="shared" si="322"/>
        <v>1-0.323210462214051i</v>
      </c>
      <c r="X367" s="18">
        <f t="shared" si="335"/>
        <v>1.0509352990953442</v>
      </c>
      <c r="Y367" s="18">
        <f t="shared" si="336"/>
        <v>-0.31261247289599642</v>
      </c>
      <c r="Z367" s="32" t="str">
        <f t="shared" si="323"/>
        <v>0.984720118623657+0.32152100165179i</v>
      </c>
      <c r="AA367" s="18">
        <f t="shared" si="337"/>
        <v>1.0358810098294879</v>
      </c>
      <c r="AB367" s="18">
        <f t="shared" si="338"/>
        <v>0.3155970684348996</v>
      </c>
      <c r="AC367" s="68" t="str">
        <f t="shared" si="339"/>
        <v>-0.187949929679144-0.375466753131544i</v>
      </c>
      <c r="AD367" s="66">
        <f t="shared" si="340"/>
        <v>-7.5374655756705824</v>
      </c>
      <c r="AE367" s="63">
        <f t="shared" si="341"/>
        <v>-116.59148167543709</v>
      </c>
      <c r="AF367" s="51" t="e">
        <f t="shared" si="342"/>
        <v>#NUM!</v>
      </c>
      <c r="AG367" s="51" t="str">
        <f t="shared" si="324"/>
        <v>1+453.060973316317i</v>
      </c>
      <c r="AH367" s="51">
        <f t="shared" si="343"/>
        <v>453.06207691918831</v>
      </c>
      <c r="AI367" s="51">
        <f t="shared" si="344"/>
        <v>1.568589121948357</v>
      </c>
      <c r="AJ367" s="51" t="str">
        <f t="shared" si="325"/>
        <v>1+0.155335190851309i</v>
      </c>
      <c r="AK367" s="51">
        <f t="shared" si="345"/>
        <v>1.0119925995365839</v>
      </c>
      <c r="AL367" s="51">
        <f t="shared" si="346"/>
        <v>0.1541036103258743</v>
      </c>
      <c r="AM367" s="51" t="e">
        <f t="shared" si="326"/>
        <v>#NUM!</v>
      </c>
      <c r="AN367" s="51" t="e">
        <f t="shared" si="347"/>
        <v>#NUM!</v>
      </c>
      <c r="AO367" s="51" t="e">
        <f t="shared" si="348"/>
        <v>#NUM!</v>
      </c>
      <c r="AP367" s="60" t="e">
        <f t="shared" si="349"/>
        <v>#NUM!</v>
      </c>
      <c r="AQ367" s="51" t="e">
        <f t="shared" si="350"/>
        <v>#NUM!</v>
      </c>
      <c r="AR367" s="63" t="e">
        <f t="shared" si="351"/>
        <v>#NUM!</v>
      </c>
      <c r="AS367" s="32" t="str">
        <f t="shared" si="327"/>
        <v>-0.00020253164556962</v>
      </c>
      <c r="AT367" s="32" t="str">
        <f t="shared" si="328"/>
        <v>0.0109375391258178i</v>
      </c>
      <c r="AU367" s="32">
        <f t="shared" si="352"/>
        <v>1.09375391258178E-2</v>
      </c>
      <c r="AV367" s="32">
        <f t="shared" si="353"/>
        <v>1.5707963267948966</v>
      </c>
      <c r="AW367" s="32" t="str">
        <f t="shared" si="329"/>
        <v>1+0.127400777868462i</v>
      </c>
      <c r="AX367" s="32">
        <f t="shared" si="354"/>
        <v>1.008082813166403</v>
      </c>
      <c r="AY367" s="32">
        <f t="shared" si="355"/>
        <v>0.12671813470936269</v>
      </c>
      <c r="AZ367" s="32" t="str">
        <f t="shared" si="330"/>
        <v>1+21.7469267191832i</v>
      </c>
      <c r="BA367" s="32">
        <f t="shared" si="356"/>
        <v>21.769906332584991</v>
      </c>
      <c r="BB367" s="32">
        <f t="shared" si="357"/>
        <v>1.5248451872125546</v>
      </c>
      <c r="BC367" s="60" t="str">
        <f t="shared" si="358"/>
        <v>-0.393937221608931+0.0687050212480846i</v>
      </c>
      <c r="BD367" s="51">
        <f t="shared" si="359"/>
        <v>-7.9613275657769575</v>
      </c>
      <c r="BE367" s="63">
        <f t="shared" si="360"/>
        <v>170.10677933149853</v>
      </c>
      <c r="BF367" s="60" t="str">
        <f t="shared" si="361"/>
        <v>0.099836924351248+0.134997225622985i</v>
      </c>
      <c r="BG367" s="66">
        <f t="shared" si="362"/>
        <v>-15.49879314144755</v>
      </c>
      <c r="BH367" s="63">
        <f t="shared" si="363"/>
        <v>53.515297656061378</v>
      </c>
      <c r="BI367" s="60" t="e">
        <f t="shared" si="316"/>
        <v>#NUM!</v>
      </c>
      <c r="BJ367" s="66" t="e">
        <f t="shared" si="364"/>
        <v>#NUM!</v>
      </c>
      <c r="BK367" s="63" t="e">
        <f t="shared" si="317"/>
        <v>#NUM!</v>
      </c>
      <c r="BL367" s="51">
        <f t="shared" si="365"/>
        <v>-15.49879314144755</v>
      </c>
      <c r="BM367" s="63">
        <f t="shared" si="366"/>
        <v>53.515297656061378</v>
      </c>
      <c r="BO367" s="32">
        <f t="shared" si="367"/>
        <v>0</v>
      </c>
      <c r="BP367" s="32">
        <f t="shared" si="368"/>
        <v>0</v>
      </c>
    </row>
    <row r="368" spans="14:68" x14ac:dyDescent="0.25">
      <c r="N368" s="11">
        <v>50</v>
      </c>
      <c r="O368" s="52">
        <f t="shared" si="318"/>
        <v>31622.77660168384</v>
      </c>
      <c r="P368" s="50" t="str">
        <f t="shared" si="319"/>
        <v>40.9090909090909</v>
      </c>
      <c r="Q368" s="18" t="str">
        <f t="shared" si="320"/>
        <v>1+102.356363950626i</v>
      </c>
      <c r="R368" s="18">
        <f t="shared" si="331"/>
        <v>102.36124872818331</v>
      </c>
      <c r="S368" s="18">
        <f t="shared" si="332"/>
        <v>1.561026849383113</v>
      </c>
      <c r="T368" s="18" t="str">
        <f t="shared" si="321"/>
        <v>1+0.158953412252738i</v>
      </c>
      <c r="U368" s="18">
        <f t="shared" si="333"/>
        <v>1.0125542885528602</v>
      </c>
      <c r="V368" s="18">
        <f t="shared" si="334"/>
        <v>0.1576346320260075</v>
      </c>
      <c r="W368" s="32" t="str">
        <f t="shared" si="322"/>
        <v>1-0.330739001015462i</v>
      </c>
      <c r="X368" s="18">
        <f t="shared" si="335"/>
        <v>1.0532750290369111</v>
      </c>
      <c r="Y368" s="18">
        <f t="shared" si="336"/>
        <v>-0.31941384089684982</v>
      </c>
      <c r="Z368" s="32" t="str">
        <f t="shared" si="323"/>
        <v>0.984+0.329010187861365i</v>
      </c>
      <c r="AA368" s="18">
        <f t="shared" si="337"/>
        <v>1.0375469645835655</v>
      </c>
      <c r="AB368" s="18">
        <f t="shared" si="338"/>
        <v>0.32267422197117557</v>
      </c>
      <c r="AC368" s="68" t="str">
        <f t="shared" si="339"/>
        <v>-0.187761829180529-0.365385991249622i</v>
      </c>
      <c r="AD368" s="66">
        <f t="shared" si="340"/>
        <v>-7.7272681074651857</v>
      </c>
      <c r="AE368" s="63">
        <f t="shared" si="341"/>
        <v>-117.19738713413693</v>
      </c>
      <c r="AF368" s="51" t="e">
        <f t="shared" si="342"/>
        <v>#NUM!</v>
      </c>
      <c r="AG368" s="51" t="str">
        <f t="shared" si="324"/>
        <v>1+463.614119070484i</v>
      </c>
      <c r="AH368" s="51">
        <f t="shared" si="343"/>
        <v>463.61519755234616</v>
      </c>
      <c r="AI368" s="51">
        <f t="shared" si="344"/>
        <v>1.5686393639069354</v>
      </c>
      <c r="AJ368" s="51" t="str">
        <f t="shared" si="325"/>
        <v>1+0.158953412252738i</v>
      </c>
      <c r="AK368" s="51">
        <f t="shared" si="345"/>
        <v>1.0125542885528602</v>
      </c>
      <c r="AL368" s="51">
        <f t="shared" si="346"/>
        <v>0.1576346320260075</v>
      </c>
      <c r="AM368" s="51" t="e">
        <f t="shared" si="326"/>
        <v>#NUM!</v>
      </c>
      <c r="AN368" s="51" t="e">
        <f t="shared" si="347"/>
        <v>#NUM!</v>
      </c>
      <c r="AO368" s="51" t="e">
        <f t="shared" si="348"/>
        <v>#NUM!</v>
      </c>
      <c r="AP368" s="60" t="e">
        <f t="shared" si="349"/>
        <v>#NUM!</v>
      </c>
      <c r="AQ368" s="51" t="e">
        <f t="shared" si="350"/>
        <v>#NUM!</v>
      </c>
      <c r="AR368" s="63" t="e">
        <f t="shared" si="351"/>
        <v>#NUM!</v>
      </c>
      <c r="AS368" s="32" t="str">
        <f t="shared" si="327"/>
        <v>-0.00020253164556962</v>
      </c>
      <c r="AT368" s="32" t="str">
        <f t="shared" si="328"/>
        <v>0.0111923071402459i</v>
      </c>
      <c r="AU368" s="32">
        <f t="shared" si="352"/>
        <v>1.11923071402459E-2</v>
      </c>
      <c r="AV368" s="32">
        <f t="shared" si="353"/>
        <v>1.5707963267948966</v>
      </c>
      <c r="AW368" s="32" t="str">
        <f t="shared" si="329"/>
        <v>1+0.130368323203914i</v>
      </c>
      <c r="AX368" s="32">
        <f t="shared" si="354"/>
        <v>1.0084621458909602</v>
      </c>
      <c r="AY368" s="32">
        <f t="shared" si="355"/>
        <v>0.12963718896865084</v>
      </c>
      <c r="AZ368" s="32" t="str">
        <f t="shared" si="330"/>
        <v>1+22.2534777153833i</v>
      </c>
      <c r="BA368" s="32">
        <f t="shared" si="356"/>
        <v>22.275934782384802</v>
      </c>
      <c r="BB368" s="32">
        <f t="shared" si="357"/>
        <v>1.5258897408712642</v>
      </c>
      <c r="BC368" s="60" t="str">
        <f t="shared" si="358"/>
        <v>-0.393640918618195+0.0694139183416352i</v>
      </c>
      <c r="BD368" s="51">
        <f t="shared" si="359"/>
        <v>-7.9650078294471083</v>
      </c>
      <c r="BE368" s="63">
        <f t="shared" si="360"/>
        <v>169.99937835839066</v>
      </c>
      <c r="BF368" s="60" t="str">
        <f t="shared" si="361"/>
        <v>0.0992736122798347+0.130797592967308i</v>
      </c>
      <c r="BG368" s="66">
        <f t="shared" si="362"/>
        <v>-15.692275936912282</v>
      </c>
      <c r="BH368" s="63">
        <f t="shared" si="363"/>
        <v>52.801991224253804</v>
      </c>
      <c r="BI368" s="60" t="e">
        <f t="shared" si="316"/>
        <v>#NUM!</v>
      </c>
      <c r="BJ368" s="66" t="e">
        <f t="shared" si="364"/>
        <v>#NUM!</v>
      </c>
      <c r="BK368" s="63" t="e">
        <f t="shared" si="317"/>
        <v>#NUM!</v>
      </c>
      <c r="BL368" s="51">
        <f t="shared" si="365"/>
        <v>-15.692275936912282</v>
      </c>
      <c r="BM368" s="63">
        <f t="shared" si="366"/>
        <v>52.801991224253804</v>
      </c>
      <c r="BO368" s="32">
        <f t="shared" si="367"/>
        <v>0</v>
      </c>
      <c r="BP368" s="32">
        <f t="shared" si="368"/>
        <v>0</v>
      </c>
    </row>
    <row r="369" spans="14:68" x14ac:dyDescent="0.25">
      <c r="N369" s="11">
        <v>51</v>
      </c>
      <c r="O369" s="52">
        <f t="shared" si="318"/>
        <v>32359.365692962871</v>
      </c>
      <c r="P369" s="50" t="str">
        <f t="shared" si="319"/>
        <v>40.9090909090909</v>
      </c>
      <c r="Q369" s="18" t="str">
        <f t="shared" si="320"/>
        <v>1+104.740549946014i</v>
      </c>
      <c r="R369" s="18">
        <f t="shared" si="331"/>
        <v>104.74532353758545</v>
      </c>
      <c r="S369" s="18">
        <f t="shared" si="332"/>
        <v>1.5612492161687794</v>
      </c>
      <c r="T369" s="18" t="str">
        <f t="shared" si="321"/>
        <v>1+0.16265591285734i</v>
      </c>
      <c r="U369" s="18">
        <f t="shared" si="333"/>
        <v>1.0131421153951969</v>
      </c>
      <c r="V369" s="18">
        <f t="shared" si="334"/>
        <v>0.16124380248995437</v>
      </c>
      <c r="W369" s="32" t="str">
        <f t="shared" si="322"/>
        <v>1-0.338442902013059i</v>
      </c>
      <c r="X369" s="18">
        <f t="shared" si="335"/>
        <v>1.0557194693302863</v>
      </c>
      <c r="Y369" s="18">
        <f t="shared" si="336"/>
        <v>-0.32634209565336775</v>
      </c>
      <c r="Z369" s="32" t="str">
        <f t="shared" si="323"/>
        <v>0.983245943231186+0.336673819627509i</v>
      </c>
      <c r="AA369" s="18">
        <f t="shared" si="337"/>
        <v>1.0392891059292217</v>
      </c>
      <c r="AB369" s="18">
        <f t="shared" si="338"/>
        <v>0.32989771491289654</v>
      </c>
      <c r="AC369" s="68" t="str">
        <f t="shared" si="339"/>
        <v>-0.187550190407404-0.35550740192991i</v>
      </c>
      <c r="AD369" s="66">
        <f t="shared" si="340"/>
        <v>-7.9166457824711696</v>
      </c>
      <c r="AE369" s="63">
        <f t="shared" si="341"/>
        <v>-117.81417299317511</v>
      </c>
      <c r="AF369" s="51" t="e">
        <f t="shared" si="342"/>
        <v>#NUM!</v>
      </c>
      <c r="AG369" s="51" t="str">
        <f t="shared" si="324"/>
        <v>1+474.413079167241i</v>
      </c>
      <c r="AH369" s="51">
        <f t="shared" si="343"/>
        <v>474.41413309991395</v>
      </c>
      <c r="AI369" s="51">
        <f t="shared" si="344"/>
        <v>1.5686884622294341</v>
      </c>
      <c r="AJ369" s="51" t="str">
        <f t="shared" si="325"/>
        <v>1+0.16265591285734i</v>
      </c>
      <c r="AK369" s="51">
        <f t="shared" si="345"/>
        <v>1.0131421153951969</v>
      </c>
      <c r="AL369" s="51">
        <f t="shared" si="346"/>
        <v>0.16124380248995437</v>
      </c>
      <c r="AM369" s="51" t="e">
        <f t="shared" si="326"/>
        <v>#NUM!</v>
      </c>
      <c r="AN369" s="51" t="e">
        <f t="shared" si="347"/>
        <v>#NUM!</v>
      </c>
      <c r="AO369" s="51" t="e">
        <f t="shared" si="348"/>
        <v>#NUM!</v>
      </c>
      <c r="AP369" s="60" t="e">
        <f t="shared" si="349"/>
        <v>#NUM!</v>
      </c>
      <c r="AQ369" s="51" t="e">
        <f t="shared" si="350"/>
        <v>#NUM!</v>
      </c>
      <c r="AR369" s="63" t="e">
        <f t="shared" si="351"/>
        <v>#NUM!</v>
      </c>
      <c r="AS369" s="32" t="str">
        <f t="shared" si="327"/>
        <v>-0.00020253164556962</v>
      </c>
      <c r="AT369" s="32" t="str">
        <f t="shared" si="328"/>
        <v>0.0114530094640675i</v>
      </c>
      <c r="AU369" s="32">
        <f t="shared" si="352"/>
        <v>1.14530094640675E-2</v>
      </c>
      <c r="AV369" s="32">
        <f t="shared" si="353"/>
        <v>1.5707963267948966</v>
      </c>
      <c r="AW369" s="32" t="str">
        <f t="shared" si="329"/>
        <v>1+0.133404991549957i</v>
      </c>
      <c r="AX369" s="32">
        <f t="shared" si="354"/>
        <v>1.0088592031450394</v>
      </c>
      <c r="AY369" s="32">
        <f t="shared" si="355"/>
        <v>0.13262193818033727</v>
      </c>
      <c r="AZ369" s="32" t="str">
        <f t="shared" si="330"/>
        <v>1+22.7718278000276i</v>
      </c>
      <c r="BA369" s="32">
        <f t="shared" si="356"/>
        <v>22.793774179676998</v>
      </c>
      <c r="BB369" s="32">
        <f t="shared" si="357"/>
        <v>1.5269106123489167</v>
      </c>
      <c r="BC369" s="60" t="str">
        <f t="shared" si="358"/>
        <v>-0.393331128660166+0.0701560413182634i</v>
      </c>
      <c r="BD369" s="51">
        <f t="shared" si="359"/>
        <v>-7.9688209399509127</v>
      </c>
      <c r="BE369" s="63">
        <f t="shared" si="360"/>
        <v>169.88685645275083</v>
      </c>
      <c r="BF369" s="60" t="str">
        <f t="shared" si="361"/>
        <v>0.0987103200521165+0.126674348740665i</v>
      </c>
      <c r="BG369" s="66">
        <f t="shared" si="362"/>
        <v>-15.885466722422073</v>
      </c>
      <c r="BH369" s="63">
        <f t="shared" si="363"/>
        <v>52.072683459575792</v>
      </c>
      <c r="BI369" s="60" t="e">
        <f t="shared" si="316"/>
        <v>#NUM!</v>
      </c>
      <c r="BJ369" s="66" t="e">
        <f t="shared" si="364"/>
        <v>#NUM!</v>
      </c>
      <c r="BK369" s="63" t="e">
        <f t="shared" si="317"/>
        <v>#NUM!</v>
      </c>
      <c r="BL369" s="51">
        <f t="shared" si="365"/>
        <v>-15.885466722422073</v>
      </c>
      <c r="BM369" s="63">
        <f t="shared" si="366"/>
        <v>52.072683459575792</v>
      </c>
      <c r="BO369" s="32">
        <f t="shared" si="367"/>
        <v>0</v>
      </c>
      <c r="BP369" s="32">
        <f t="shared" si="368"/>
        <v>0</v>
      </c>
    </row>
    <row r="370" spans="14:68" x14ac:dyDescent="0.25">
      <c r="N370" s="11">
        <v>52</v>
      </c>
      <c r="O370" s="52">
        <f t="shared" si="318"/>
        <v>33113.11214825909</v>
      </c>
      <c r="P370" s="50" t="str">
        <f t="shared" si="319"/>
        <v>40.9090909090909</v>
      </c>
      <c r="Q370" s="18" t="str">
        <f t="shared" si="320"/>
        <v>1+107.180270767388i</v>
      </c>
      <c r="R370" s="18">
        <f t="shared" si="331"/>
        <v>107.18493570353347</v>
      </c>
      <c r="S370" s="18">
        <f t="shared" si="332"/>
        <v>1.5614665221807886</v>
      </c>
      <c r="T370" s="18" t="str">
        <f t="shared" si="321"/>
        <v>1+0.166444655779945i</v>
      </c>
      <c r="U370" s="18">
        <f t="shared" si="333"/>
        <v>1.0137572803377071</v>
      </c>
      <c r="V370" s="18">
        <f t="shared" si="334"/>
        <v>0.1649326590484583</v>
      </c>
      <c r="W370" s="32" t="str">
        <f t="shared" si="322"/>
        <v>1-0.346326249917125i</v>
      </c>
      <c r="X370" s="18">
        <f t="shared" si="335"/>
        <v>1.0582730608787407</v>
      </c>
      <c r="Y370" s="18">
        <f t="shared" si="336"/>
        <v>-0.33339824923902606</v>
      </c>
      <c r="Z370" s="32" t="str">
        <f t="shared" si="323"/>
        <v>0.982456348861709+0.344515960309224i</v>
      </c>
      <c r="AA370" s="18">
        <f t="shared" si="337"/>
        <v>1.0411108127026953</v>
      </c>
      <c r="AB370" s="18">
        <f t="shared" si="338"/>
        <v>0.33726975697167616</v>
      </c>
      <c r="AC370" s="68" t="str">
        <f t="shared" si="339"/>
        <v>-0.187314873530326-0.345826286305455i</v>
      </c>
      <c r="AD370" s="66">
        <f t="shared" si="340"/>
        <v>-8.1055830601393701</v>
      </c>
      <c r="AE370" s="63">
        <f t="shared" si="341"/>
        <v>-118.4419425149099</v>
      </c>
      <c r="AF370" s="51" t="e">
        <f t="shared" si="342"/>
        <v>#NUM!</v>
      </c>
      <c r="AG370" s="51" t="str">
        <f t="shared" si="324"/>
        <v>1+485.463579358172i</v>
      </c>
      <c r="AH370" s="51">
        <f t="shared" si="343"/>
        <v>485.46460930045987</v>
      </c>
      <c r="AI370" s="51">
        <f t="shared" si="344"/>
        <v>1.5687364429474866</v>
      </c>
      <c r="AJ370" s="51" t="str">
        <f t="shared" si="325"/>
        <v>1+0.166444655779945i</v>
      </c>
      <c r="AK370" s="51">
        <f t="shared" si="345"/>
        <v>1.0137572803377071</v>
      </c>
      <c r="AL370" s="51">
        <f t="shared" si="346"/>
        <v>0.1649326590484583</v>
      </c>
      <c r="AM370" s="51" t="e">
        <f t="shared" si="326"/>
        <v>#NUM!</v>
      </c>
      <c r="AN370" s="51" t="e">
        <f t="shared" si="347"/>
        <v>#NUM!</v>
      </c>
      <c r="AO370" s="51" t="e">
        <f t="shared" si="348"/>
        <v>#NUM!</v>
      </c>
      <c r="AP370" s="60" t="e">
        <f t="shared" si="349"/>
        <v>#NUM!</v>
      </c>
      <c r="AQ370" s="51" t="e">
        <f t="shared" si="350"/>
        <v>#NUM!</v>
      </c>
      <c r="AR370" s="63" t="e">
        <f t="shared" si="351"/>
        <v>#NUM!</v>
      </c>
      <c r="AS370" s="32" t="str">
        <f t="shared" si="327"/>
        <v>-0.00020253164556962</v>
      </c>
      <c r="AT370" s="32" t="str">
        <f t="shared" si="328"/>
        <v>0.0117197843251054i</v>
      </c>
      <c r="AU370" s="32">
        <f t="shared" si="352"/>
        <v>1.17197843251054E-2</v>
      </c>
      <c r="AV370" s="32">
        <f t="shared" si="353"/>
        <v>1.5707963267948966</v>
      </c>
      <c r="AW370" s="32" t="str">
        <f t="shared" si="329"/>
        <v>1+0.136512392988344i</v>
      </c>
      <c r="AX370" s="32">
        <f t="shared" si="354"/>
        <v>1.00927480570923</v>
      </c>
      <c r="AY370" s="32">
        <f t="shared" si="355"/>
        <v>0.13567375206268933</v>
      </c>
      <c r="AZ370" s="32" t="str">
        <f t="shared" si="330"/>
        <v>1+23.3022518091923i</v>
      </c>
      <c r="BA370" s="32">
        <f t="shared" si="356"/>
        <v>23.323699092961341</v>
      </c>
      <c r="BB370" s="32">
        <f t="shared" si="357"/>
        <v>1.5279083344087947</v>
      </c>
      <c r="BC370" s="60" t="str">
        <f t="shared" si="358"/>
        <v>-0.393007260933103+0.0709315367955649i</v>
      </c>
      <c r="BD370" s="51">
        <f t="shared" si="359"/>
        <v>-7.9727746124377266</v>
      </c>
      <c r="BE370" s="63">
        <f t="shared" si="360"/>
        <v>169.76916566059072</v>
      </c>
      <c r="BF370" s="60" t="str">
        <f t="shared" si="361"/>
        <v>0.098146095330133+0.122625709695401i</v>
      </c>
      <c r="BG370" s="66">
        <f t="shared" si="362"/>
        <v>-16.078357672577095</v>
      </c>
      <c r="BH370" s="63">
        <f t="shared" si="363"/>
        <v>51.327223145680776</v>
      </c>
      <c r="BI370" s="60" t="e">
        <f t="shared" ref="BI370:BI433" si="369">IMPRODUCT(AP370,BC370)</f>
        <v>#NUM!</v>
      </c>
      <c r="BJ370" s="66" t="e">
        <f t="shared" si="364"/>
        <v>#NUM!</v>
      </c>
      <c r="BK370" s="63" t="e">
        <f t="shared" ref="BK370:BK433" si="370">(180/PI())*IMARGUMENT(BI370)</f>
        <v>#NUM!</v>
      </c>
      <c r="BL370" s="51">
        <f t="shared" si="365"/>
        <v>-16.078357672577095</v>
      </c>
      <c r="BM370" s="63">
        <f t="shared" si="366"/>
        <v>51.327223145680776</v>
      </c>
      <c r="BO370" s="32">
        <f t="shared" si="367"/>
        <v>0</v>
      </c>
      <c r="BP370" s="32">
        <f t="shared" si="368"/>
        <v>0</v>
      </c>
    </row>
    <row r="371" spans="14:68" x14ac:dyDescent="0.25">
      <c r="N371" s="11">
        <v>53</v>
      </c>
      <c r="O371" s="52">
        <f t="shared" si="318"/>
        <v>33884.41561392029</v>
      </c>
      <c r="P371" s="50" t="str">
        <f t="shared" si="319"/>
        <v>40.9090909090909</v>
      </c>
      <c r="Q371" s="18" t="str">
        <f t="shared" si="320"/>
        <v>1+109.676819987023i</v>
      </c>
      <c r="R371" s="18">
        <f t="shared" si="331"/>
        <v>109.68137874072265</v>
      </c>
      <c r="S371" s="18">
        <f t="shared" si="332"/>
        <v>1.561678882555525</v>
      </c>
      <c r="T371" s="18" t="str">
        <f t="shared" si="321"/>
        <v>1+0.170321649862201i</v>
      </c>
      <c r="U371" s="18">
        <f t="shared" si="333"/>
        <v>1.014401037268684</v>
      </c>
      <c r="V371" s="18">
        <f t="shared" si="334"/>
        <v>0.16870275580500918</v>
      </c>
      <c r="W371" s="32" t="str">
        <f t="shared" si="322"/>
        <v>1-0.354393224583069i</v>
      </c>
      <c r="X371" s="18">
        <f t="shared" si="335"/>
        <v>1.0609404119131223</v>
      </c>
      <c r="Y371" s="18">
        <f t="shared" si="336"/>
        <v>-0.34058323143754449</v>
      </c>
      <c r="Z371" s="32" t="str">
        <f t="shared" si="323"/>
        <v>0.98162954205605+0.352540767913306i</v>
      </c>
      <c r="AA371" s="18">
        <f t="shared" si="337"/>
        <v>1.0430156043310541</v>
      </c>
      <c r="AB371" s="18">
        <f t="shared" si="338"/>
        <v>0.34479253744045757</v>
      </c>
      <c r="AC371" s="68" t="str">
        <f t="shared" si="339"/>
        <v>-0.187055713964466-0.336338077879257i</v>
      </c>
      <c r="AD371" s="66">
        <f t="shared" si="340"/>
        <v>-8.2940640282825147</v>
      </c>
      <c r="AE371" s="63">
        <f t="shared" si="341"/>
        <v>-119.08079196252821</v>
      </c>
      <c r="AF371" s="51" t="e">
        <f t="shared" si="342"/>
        <v>#NUM!</v>
      </c>
      <c r="AG371" s="51" t="str">
        <f t="shared" si="324"/>
        <v>1+496.771478764752i</v>
      </c>
      <c r="AH371" s="51">
        <f t="shared" si="343"/>
        <v>496.77248526273917</v>
      </c>
      <c r="AI371" s="51">
        <f t="shared" si="344"/>
        <v>1.56878333150022</v>
      </c>
      <c r="AJ371" s="51" t="str">
        <f t="shared" si="325"/>
        <v>1+0.170321649862201i</v>
      </c>
      <c r="AK371" s="51">
        <f t="shared" si="345"/>
        <v>1.014401037268684</v>
      </c>
      <c r="AL371" s="51">
        <f t="shared" si="346"/>
        <v>0.16870275580500918</v>
      </c>
      <c r="AM371" s="51" t="e">
        <f t="shared" si="326"/>
        <v>#NUM!</v>
      </c>
      <c r="AN371" s="51" t="e">
        <f t="shared" si="347"/>
        <v>#NUM!</v>
      </c>
      <c r="AO371" s="51" t="e">
        <f t="shared" si="348"/>
        <v>#NUM!</v>
      </c>
      <c r="AP371" s="60" t="e">
        <f t="shared" si="349"/>
        <v>#NUM!</v>
      </c>
      <c r="AQ371" s="51" t="e">
        <f t="shared" si="350"/>
        <v>#NUM!</v>
      </c>
      <c r="AR371" s="63" t="e">
        <f t="shared" si="351"/>
        <v>#NUM!</v>
      </c>
      <c r="AS371" s="32" t="str">
        <f t="shared" si="327"/>
        <v>-0.00020253164556962</v>
      </c>
      <c r="AT371" s="32" t="str">
        <f t="shared" si="328"/>
        <v>0.0119927731709222i</v>
      </c>
      <c r="AU371" s="32">
        <f t="shared" si="352"/>
        <v>1.19927731709222E-2</v>
      </c>
      <c r="AV371" s="32">
        <f t="shared" si="353"/>
        <v>1.5707963267948966</v>
      </c>
      <c r="AW371" s="32" t="str">
        <f t="shared" si="329"/>
        <v>1+0.13969217510445i</v>
      </c>
      <c r="AX371" s="32">
        <f t="shared" si="354"/>
        <v>1.0097098116713596</v>
      </c>
      <c r="AY371" s="32">
        <f t="shared" si="355"/>
        <v>0.13879402122158013</v>
      </c>
      <c r="AZ371" s="32" t="str">
        <f t="shared" si="330"/>
        <v>1+23.8450309807081i</v>
      </c>
      <c r="BA371" s="32">
        <f t="shared" si="356"/>
        <v>23.865990498425351</v>
      </c>
      <c r="BB371" s="32">
        <f t="shared" si="357"/>
        <v>1.5288834281063615</v>
      </c>
      <c r="BC371" s="60" t="str">
        <f t="shared" si="358"/>
        <v>-0.392668700937245+0.071740552501733i</v>
      </c>
      <c r="BD371" s="51">
        <f t="shared" si="359"/>
        <v>-7.9768768259990708</v>
      </c>
      <c r="BE371" s="63">
        <f t="shared" si="360"/>
        <v>169.64625616034181</v>
      </c>
      <c r="BF371" s="60" t="str">
        <f t="shared" si="361"/>
        <v>0.0975800037397445+0.118649955848161i</v>
      </c>
      <c r="BG371" s="66">
        <f t="shared" si="362"/>
        <v>-16.27094085428158</v>
      </c>
      <c r="BH371" s="63">
        <f t="shared" si="363"/>
        <v>50.565464197813633</v>
      </c>
      <c r="BI371" s="60" t="e">
        <f t="shared" si="369"/>
        <v>#NUM!</v>
      </c>
      <c r="BJ371" s="66" t="e">
        <f t="shared" si="364"/>
        <v>#NUM!</v>
      </c>
      <c r="BK371" s="63" t="e">
        <f t="shared" si="370"/>
        <v>#NUM!</v>
      </c>
      <c r="BL371" s="51">
        <f t="shared" si="365"/>
        <v>-16.27094085428158</v>
      </c>
      <c r="BM371" s="63">
        <f t="shared" si="366"/>
        <v>50.565464197813633</v>
      </c>
      <c r="BO371" s="32">
        <f t="shared" si="367"/>
        <v>0</v>
      </c>
      <c r="BP371" s="32">
        <f t="shared" si="368"/>
        <v>0</v>
      </c>
    </row>
    <row r="372" spans="14:68" x14ac:dyDescent="0.25">
      <c r="N372" s="11">
        <v>54</v>
      </c>
      <c r="O372" s="52">
        <f t="shared" si="318"/>
        <v>34673.685045253202</v>
      </c>
      <c r="P372" s="50" t="str">
        <f t="shared" si="319"/>
        <v>40.9090909090909</v>
      </c>
      <c r="Q372" s="18" t="str">
        <f t="shared" si="320"/>
        <v>1+112.231521308358i</v>
      </c>
      <c r="R372" s="18">
        <f t="shared" si="331"/>
        <v>112.2359762963214</v>
      </c>
      <c r="S372" s="18">
        <f t="shared" si="332"/>
        <v>1.5618864098126111</v>
      </c>
      <c r="T372" s="18" t="str">
        <f t="shared" si="321"/>
        <v>1+0.174288950737686i</v>
      </c>
      <c r="U372" s="18">
        <f t="shared" si="333"/>
        <v>1.0150746959456942</v>
      </c>
      <c r="V372" s="18">
        <f t="shared" si="334"/>
        <v>0.17255566280494558</v>
      </c>
      <c r="W372" s="32" t="str">
        <f t="shared" si="322"/>
        <v>1-0.362648103227632i</v>
      </c>
      <c r="X372" s="18">
        <f t="shared" si="335"/>
        <v>1.0637263025678172</v>
      </c>
      <c r="Y372" s="18">
        <f t="shared" si="336"/>
        <v>-0.34789788354486784</v>
      </c>
      <c r="Z372" s="32" t="str">
        <f t="shared" si="323"/>
        <v>0.980763769046122+0.36075249729896i</v>
      </c>
      <c r="AA372" s="18">
        <f t="shared" si="337"/>
        <v>1.0450071458994865</v>
      </c>
      <c r="AB372" s="18">
        <f t="shared" si="338"/>
        <v>0.35246822105050535</v>
      </c>
      <c r="AC372" s="68" t="str">
        <f t="shared" si="339"/>
        <v>-0.186772523907314-0.327038341235266i</v>
      </c>
      <c r="AD372" s="66">
        <f t="shared" si="340"/>
        <v>-8.4820724096097795</v>
      </c>
      <c r="AE372" s="63">
        <f t="shared" si="341"/>
        <v>-119.73081005863007</v>
      </c>
      <c r="AF372" s="51" t="e">
        <f t="shared" si="342"/>
        <v>#NUM!</v>
      </c>
      <c r="AG372" s="51" t="str">
        <f t="shared" si="324"/>
        <v>1+508.342772984916i</v>
      </c>
      <c r="AH372" s="51">
        <f t="shared" si="343"/>
        <v>508.34375657225678</v>
      </c>
      <c r="AI372" s="51">
        <f t="shared" si="344"/>
        <v>1.5688291527477409</v>
      </c>
      <c r="AJ372" s="51" t="str">
        <f t="shared" si="325"/>
        <v>1+0.174288950737686i</v>
      </c>
      <c r="AK372" s="51">
        <f t="shared" si="345"/>
        <v>1.0150746959456942</v>
      </c>
      <c r="AL372" s="51">
        <f t="shared" si="346"/>
        <v>0.17255566280494558</v>
      </c>
      <c r="AM372" s="51" t="e">
        <f t="shared" si="326"/>
        <v>#NUM!</v>
      </c>
      <c r="AN372" s="51" t="e">
        <f t="shared" si="347"/>
        <v>#NUM!</v>
      </c>
      <c r="AO372" s="51" t="e">
        <f t="shared" si="348"/>
        <v>#NUM!</v>
      </c>
      <c r="AP372" s="60" t="e">
        <f t="shared" si="349"/>
        <v>#NUM!</v>
      </c>
      <c r="AQ372" s="51" t="e">
        <f t="shared" si="350"/>
        <v>#NUM!</v>
      </c>
      <c r="AR372" s="63" t="e">
        <f t="shared" si="351"/>
        <v>#NUM!</v>
      </c>
      <c r="AS372" s="32" t="str">
        <f t="shared" si="327"/>
        <v>-0.00020253164556962</v>
      </c>
      <c r="AT372" s="32" t="str">
        <f t="shared" si="328"/>
        <v>0.0122721207438173i</v>
      </c>
      <c r="AU372" s="32">
        <f t="shared" si="352"/>
        <v>1.22721207438173E-2</v>
      </c>
      <c r="AV372" s="32">
        <f t="shared" si="353"/>
        <v>1.5707963267948966</v>
      </c>
      <c r="AW372" s="32" t="str">
        <f t="shared" si="329"/>
        <v>1+0.142946023860839i</v>
      </c>
      <c r="AX372" s="32">
        <f t="shared" si="354"/>
        <v>1.010165118056263</v>
      </c>
      <c r="AY372" s="32">
        <f t="shared" si="355"/>
        <v>0.14198415690372229</v>
      </c>
      <c r="AZ372" s="32" t="str">
        <f t="shared" si="330"/>
        <v>1+24.400453103276i</v>
      </c>
      <c r="BA372" s="32">
        <f t="shared" si="356"/>
        <v>24.420935928935474</v>
      </c>
      <c r="BB372" s="32">
        <f t="shared" si="357"/>
        <v>1.5298364030279636</v>
      </c>
      <c r="BC372" s="60" t="str">
        <f t="shared" si="358"/>
        <v>-0.392314809732368+0.0725832362930235i</v>
      </c>
      <c r="BD372" s="51">
        <f t="shared" si="359"/>
        <v>-7.9811358373385133</v>
      </c>
      <c r="BE372" s="63">
        <f t="shared" si="360"/>
        <v>169.51807629067056</v>
      </c>
      <c r="BF372" s="60" t="str">
        <f t="shared" si="361"/>
        <v>0.0970111283786898+0.114745430381094i</v>
      </c>
      <c r="BG372" s="66">
        <f t="shared" si="362"/>
        <v>-16.463208246948277</v>
      </c>
      <c r="BH372" s="63">
        <f t="shared" si="363"/>
        <v>49.787266232040587</v>
      </c>
      <c r="BI372" s="60" t="e">
        <f t="shared" si="369"/>
        <v>#NUM!</v>
      </c>
      <c r="BJ372" s="66" t="e">
        <f t="shared" si="364"/>
        <v>#NUM!</v>
      </c>
      <c r="BK372" s="63" t="e">
        <f t="shared" si="370"/>
        <v>#NUM!</v>
      </c>
      <c r="BL372" s="51">
        <f t="shared" si="365"/>
        <v>-16.463208246948277</v>
      </c>
      <c r="BM372" s="63">
        <f t="shared" si="366"/>
        <v>49.787266232040587</v>
      </c>
      <c r="BO372" s="32">
        <f t="shared" si="367"/>
        <v>0</v>
      </c>
      <c r="BP372" s="32">
        <f t="shared" si="368"/>
        <v>0</v>
      </c>
    </row>
    <row r="373" spans="14:68" x14ac:dyDescent="0.25">
      <c r="N373" s="11">
        <v>55</v>
      </c>
      <c r="O373" s="52">
        <f t="shared" si="318"/>
        <v>35481.33892335758</v>
      </c>
      <c r="P373" s="50" t="str">
        <f t="shared" si="319"/>
        <v>40.9090909090909</v>
      </c>
      <c r="Q373" s="18" t="str">
        <f t="shared" si="320"/>
        <v>1+114.845729267851i</v>
      </c>
      <c r="R373" s="18">
        <f t="shared" si="331"/>
        <v>114.85008285179654</v>
      </c>
      <c r="S373" s="18">
        <f t="shared" si="332"/>
        <v>1.5620892139142035</v>
      </c>
      <c r="T373" s="18" t="str">
        <f t="shared" si="321"/>
        <v>1+0.17834866192184i</v>
      </c>
      <c r="U373" s="18">
        <f t="shared" si="333"/>
        <v>1.015779624332616</v>
      </c>
      <c r="V373" s="18">
        <f t="shared" si="334"/>
        <v>0.17649296511376131</v>
      </c>
      <c r="W373" s="32" t="str">
        <f t="shared" si="322"/>
        <v>1-0.371095262696745i</v>
      </c>
      <c r="X373" s="18">
        <f t="shared" si="335"/>
        <v>1.0666356894441356</v>
      </c>
      <c r="Y373" s="18">
        <f t="shared" si="336"/>
        <v>-0.35534295201267274</v>
      </c>
      <c r="Z373" s="32" t="str">
        <f t="shared" si="323"/>
        <v>0.979857193411293+0.369155502433809i</v>
      </c>
      <c r="AA373" s="18">
        <f t="shared" si="337"/>
        <v>1.0470892533385174</v>
      </c>
      <c r="AB373" s="18">
        <f t="shared" si="338"/>
        <v>0.36029894361598452</v>
      </c>
      <c r="AC373" s="68" t="str">
        <f t="shared" si="339"/>
        <v>-0.186465093940299-0.317922770807046i</v>
      </c>
      <c r="AD373" s="66">
        <f t="shared" si="340"/>
        <v>-8.6695915697502652</v>
      </c>
      <c r="AE373" s="63">
        <f t="shared" si="341"/>
        <v>-120.39207742768795</v>
      </c>
      <c r="AF373" s="51" t="e">
        <f t="shared" si="342"/>
        <v>#NUM!</v>
      </c>
      <c r="AG373" s="51" t="str">
        <f t="shared" si="324"/>
        <v>1+520.183597272033i</v>
      </c>
      <c r="AH373" s="51">
        <f t="shared" si="343"/>
        <v>520.18455847023426</v>
      </c>
      <c r="AI373" s="51">
        <f t="shared" si="344"/>
        <v>1.5688739309843109</v>
      </c>
      <c r="AJ373" s="51" t="str">
        <f t="shared" si="325"/>
        <v>1+0.17834866192184i</v>
      </c>
      <c r="AK373" s="51">
        <f t="shared" si="345"/>
        <v>1.015779624332616</v>
      </c>
      <c r="AL373" s="51">
        <f t="shared" si="346"/>
        <v>0.17649296511376131</v>
      </c>
      <c r="AM373" s="51" t="e">
        <f t="shared" si="326"/>
        <v>#NUM!</v>
      </c>
      <c r="AN373" s="51" t="e">
        <f t="shared" si="347"/>
        <v>#NUM!</v>
      </c>
      <c r="AO373" s="51" t="e">
        <f t="shared" si="348"/>
        <v>#NUM!</v>
      </c>
      <c r="AP373" s="60" t="e">
        <f t="shared" si="349"/>
        <v>#NUM!</v>
      </c>
      <c r="AQ373" s="51" t="e">
        <f t="shared" si="350"/>
        <v>#NUM!</v>
      </c>
      <c r="AR373" s="63" t="e">
        <f t="shared" si="351"/>
        <v>#NUM!</v>
      </c>
      <c r="AS373" s="32" t="str">
        <f t="shared" si="327"/>
        <v>-0.00020253164556962</v>
      </c>
      <c r="AT373" s="32" t="str">
        <f t="shared" si="328"/>
        <v>0.0125579751575715i</v>
      </c>
      <c r="AU373" s="32">
        <f t="shared" si="352"/>
        <v>1.25579751575715E-2</v>
      </c>
      <c r="AV373" s="32">
        <f t="shared" si="353"/>
        <v>1.5707963267948966</v>
      </c>
      <c r="AW373" s="32" t="str">
        <f t="shared" si="329"/>
        <v>1+0.146275664491195i</v>
      </c>
      <c r="AX373" s="32">
        <f t="shared" si="354"/>
        <v>1.0106416625205694</v>
      </c>
      <c r="AY373" s="32">
        <f t="shared" si="355"/>
        <v>0.14524559069808782</v>
      </c>
      <c r="AZ373" s="32" t="str">
        <f t="shared" si="330"/>
        <v>1+24.9688126690576i</v>
      </c>
      <c r="BA373" s="32">
        <f t="shared" si="356"/>
        <v>24.988829626504941</v>
      </c>
      <c r="BB373" s="32">
        <f t="shared" si="357"/>
        <v>1.5307677575259337</v>
      </c>
      <c r="BC373" s="60" t="str">
        <f t="shared" si="358"/>
        <v>-0.391944923192883+0.0734597351097597i</v>
      </c>
      <c r="BD373" s="51">
        <f t="shared" si="359"/>
        <v>-7.9855601947409403</v>
      </c>
      <c r="BE373" s="63">
        <f t="shared" si="360"/>
        <v>169.38457258105635</v>
      </c>
      <c r="BF373" s="60" t="str">
        <f t="shared" si="361"/>
        <v>0.0964385694514306+0.110910539577165i</v>
      </c>
      <c r="BG373" s="66">
        <f t="shared" si="362"/>
        <v>-16.655151764491222</v>
      </c>
      <c r="BH373" s="63">
        <f t="shared" si="363"/>
        <v>48.992495153368289</v>
      </c>
      <c r="BI373" s="60" t="e">
        <f t="shared" si="369"/>
        <v>#NUM!</v>
      </c>
      <c r="BJ373" s="66" t="e">
        <f t="shared" si="364"/>
        <v>#NUM!</v>
      </c>
      <c r="BK373" s="63" t="e">
        <f t="shared" si="370"/>
        <v>#NUM!</v>
      </c>
      <c r="BL373" s="51">
        <f t="shared" si="365"/>
        <v>-16.655151764491222</v>
      </c>
      <c r="BM373" s="63">
        <f t="shared" si="366"/>
        <v>48.992495153368289</v>
      </c>
      <c r="BO373" s="32">
        <f t="shared" si="367"/>
        <v>0</v>
      </c>
      <c r="BP373" s="32">
        <f t="shared" si="368"/>
        <v>0</v>
      </c>
    </row>
    <row r="374" spans="14:68" x14ac:dyDescent="0.25">
      <c r="N374" s="11">
        <v>56</v>
      </c>
      <c r="O374" s="52">
        <f t="shared" si="318"/>
        <v>36307.805477010232</v>
      </c>
      <c r="P374" s="50" t="str">
        <f t="shared" si="319"/>
        <v>40.9090909090909</v>
      </c>
      <c r="Q374" s="18" t="str">
        <f t="shared" si="320"/>
        <v>1+117.520829953165i</v>
      </c>
      <c r="R374" s="18">
        <f t="shared" si="331"/>
        <v>117.52508444107039</v>
      </c>
      <c r="S374" s="18">
        <f t="shared" si="332"/>
        <v>1.5622874023229529</v>
      </c>
      <c r="T374" s="18" t="str">
        <f t="shared" si="321"/>
        <v>1+0.182502935927268i</v>
      </c>
      <c r="U374" s="18">
        <f t="shared" si="333"/>
        <v>1.0165172510204008</v>
      </c>
      <c r="V374" s="18">
        <f t="shared" si="334"/>
        <v>0.18051626179911651</v>
      </c>
      <c r="W374" s="32" t="str">
        <f t="shared" si="322"/>
        <v>1-0.379739181786164i</v>
      </c>
      <c r="X374" s="18">
        <f t="shared" si="335"/>
        <v>1.0696737101488589</v>
      </c>
      <c r="Y374" s="18">
        <f t="shared" si="336"/>
        <v>-0.3629190819494329</v>
      </c>
      <c r="Z374" s="32" t="str">
        <f t="shared" si="323"/>
        <v>0.978907892183097+0.377754238702397i</v>
      </c>
      <c r="AA374" s="18">
        <f t="shared" si="337"/>
        <v>1.049265898729193</v>
      </c>
      <c r="AB374" s="18">
        <f t="shared" si="338"/>
        <v>0.36828680746569969</v>
      </c>
      <c r="AC374" s="68" t="str">
        <f t="shared" si="339"/>
        <v>-0.186133194700893-0.308987189696803i</v>
      </c>
      <c r="AD374" s="66">
        <f t="shared" si="340"/>
        <v>-8.8566045268308606</v>
      </c>
      <c r="AE374" s="63">
        <f t="shared" si="341"/>
        <v>-121.06466602359079</v>
      </c>
      <c r="AF374" s="51" t="e">
        <f t="shared" si="342"/>
        <v>#NUM!</v>
      </c>
      <c r="AG374" s="51" t="str">
        <f t="shared" si="324"/>
        <v>1+532.300229787865i</v>
      </c>
      <c r="AH374" s="51">
        <f t="shared" si="343"/>
        <v>532.30116910656307</v>
      </c>
      <c r="AI374" s="51">
        <f t="shared" si="344"/>
        <v>1.5689176899512252</v>
      </c>
      <c r="AJ374" s="51" t="str">
        <f t="shared" si="325"/>
        <v>1+0.182502935927268i</v>
      </c>
      <c r="AK374" s="51">
        <f t="shared" si="345"/>
        <v>1.0165172510204008</v>
      </c>
      <c r="AL374" s="51">
        <f t="shared" si="346"/>
        <v>0.18051626179911651</v>
      </c>
      <c r="AM374" s="51" t="e">
        <f t="shared" si="326"/>
        <v>#NUM!</v>
      </c>
      <c r="AN374" s="51" t="e">
        <f t="shared" si="347"/>
        <v>#NUM!</v>
      </c>
      <c r="AO374" s="51" t="e">
        <f t="shared" si="348"/>
        <v>#NUM!</v>
      </c>
      <c r="AP374" s="60" t="e">
        <f t="shared" si="349"/>
        <v>#NUM!</v>
      </c>
      <c r="AQ374" s="51" t="e">
        <f t="shared" si="350"/>
        <v>#NUM!</v>
      </c>
      <c r="AR374" s="63" t="e">
        <f t="shared" si="351"/>
        <v>#NUM!</v>
      </c>
      <c r="AS374" s="32" t="str">
        <f t="shared" si="327"/>
        <v>-0.00020253164556962</v>
      </c>
      <c r="AT374" s="32" t="str">
        <f t="shared" si="328"/>
        <v>0.0128504879759788i</v>
      </c>
      <c r="AU374" s="32">
        <f t="shared" si="352"/>
        <v>1.28504879759788E-2</v>
      </c>
      <c r="AV374" s="32">
        <f t="shared" si="353"/>
        <v>1.5707963267948966</v>
      </c>
      <c r="AW374" s="32" t="str">
        <f t="shared" si="329"/>
        <v>1+0.14968286241505i</v>
      </c>
      <c r="AX374" s="32">
        <f t="shared" si="354"/>
        <v>1.0111404251145153</v>
      </c>
      <c r="AY374" s="32">
        <f t="shared" si="355"/>
        <v>0.14857977418169535</v>
      </c>
      <c r="AZ374" s="32" t="str">
        <f t="shared" si="330"/>
        <v>1+25.5504110298175i</v>
      </c>
      <c r="BA374" s="32">
        <f t="shared" si="356"/>
        <v>25.569972698315887</v>
      </c>
      <c r="BB374" s="32">
        <f t="shared" si="357"/>
        <v>1.5316779789500565</v>
      </c>
      <c r="BC374" s="60" t="str">
        <f t="shared" si="358"/>
        <v>-0.391558351262956+0.0743701938675035i</v>
      </c>
      <c r="BD374" s="51">
        <f t="shared" si="359"/>
        <v>-7.9901587523457804</v>
      </c>
      <c r="BE374" s="63">
        <f t="shared" si="360"/>
        <v>169.24568978534799</v>
      </c>
      <c r="BF374" s="60" t="str">
        <f t="shared" si="361"/>
        <v>0.0958614440327148+0.107143752783971i</v>
      </c>
      <c r="BG374" s="66">
        <f t="shared" si="362"/>
        <v>-16.846763279176649</v>
      </c>
      <c r="BH374" s="63">
        <f t="shared" si="363"/>
        <v>48.181023761757146</v>
      </c>
      <c r="BI374" s="60" t="e">
        <f t="shared" si="369"/>
        <v>#NUM!</v>
      </c>
      <c r="BJ374" s="66" t="e">
        <f t="shared" si="364"/>
        <v>#NUM!</v>
      </c>
      <c r="BK374" s="63" t="e">
        <f t="shared" si="370"/>
        <v>#NUM!</v>
      </c>
      <c r="BL374" s="51">
        <f t="shared" si="365"/>
        <v>-16.846763279176649</v>
      </c>
      <c r="BM374" s="63">
        <f t="shared" si="366"/>
        <v>48.181023761757146</v>
      </c>
      <c r="BO374" s="32">
        <f t="shared" si="367"/>
        <v>0</v>
      </c>
      <c r="BP374" s="32">
        <f t="shared" si="368"/>
        <v>0</v>
      </c>
    </row>
    <row r="375" spans="14:68" x14ac:dyDescent="0.25">
      <c r="N375" s="11">
        <v>57</v>
      </c>
      <c r="O375" s="52">
        <f t="shared" si="318"/>
        <v>37153.522909717351</v>
      </c>
      <c r="P375" s="50" t="str">
        <f t="shared" si="319"/>
        <v>40.9090909090909</v>
      </c>
      <c r="Q375" s="18" t="str">
        <f t="shared" si="320"/>
        <v>1+120.258241738092i</v>
      </c>
      <c r="R375" s="18">
        <f t="shared" si="331"/>
        <v>120.26239938541629</v>
      </c>
      <c r="S375" s="18">
        <f t="shared" si="332"/>
        <v>1.5624810800586646</v>
      </c>
      <c r="T375" s="18" t="str">
        <f t="shared" si="321"/>
        <v>1+0.186753975405037i</v>
      </c>
      <c r="U375" s="18">
        <f t="shared" si="333"/>
        <v>1.0172890677332502</v>
      </c>
      <c r="V375" s="18">
        <f t="shared" si="334"/>
        <v>0.18462716481092648</v>
      </c>
      <c r="W375" s="32" t="str">
        <f t="shared" si="322"/>
        <v>1-0.388584443616209i</v>
      </c>
      <c r="X375" s="18">
        <f t="shared" si="335"/>
        <v>1.0728456877950896</v>
      </c>
      <c r="Y375" s="18">
        <f t="shared" si="336"/>
        <v>-0.37062681049774515</v>
      </c>
      <c r="Z375" s="32" t="str">
        <f t="shared" si="323"/>
        <v>0.977913851766354+0.386553265268514i</v>
      </c>
      <c r="AA375" s="18">
        <f t="shared" si="337"/>
        <v>1.0515412157239756</v>
      </c>
      <c r="AB375" s="18">
        <f t="shared" si="338"/>
        <v>0.37643387666296352</v>
      </c>
      <c r="AC375" s="68" t="str">
        <f t="shared" si="339"/>
        <v>-0.185776578631517-0.300227548536535i</v>
      </c>
      <c r="AD375" s="66">
        <f t="shared" si="340"/>
        <v>-9.043093962672037</v>
      </c>
      <c r="AE375" s="63">
        <f t="shared" si="341"/>
        <v>-121.74863854372347</v>
      </c>
      <c r="AF375" s="51" t="e">
        <f t="shared" si="342"/>
        <v>#NUM!</v>
      </c>
      <c r="AG375" s="51" t="str">
        <f t="shared" si="324"/>
        <v>1+544.699094931357i</v>
      </c>
      <c r="AH375" s="51">
        <f t="shared" si="343"/>
        <v>544.70001286858746</v>
      </c>
      <c r="AI375" s="51">
        <f t="shared" si="344"/>
        <v>1.5689604528493963</v>
      </c>
      <c r="AJ375" s="51" t="str">
        <f t="shared" si="325"/>
        <v>1+0.186753975405037i</v>
      </c>
      <c r="AK375" s="51">
        <f t="shared" si="345"/>
        <v>1.0172890677332502</v>
      </c>
      <c r="AL375" s="51">
        <f t="shared" si="346"/>
        <v>0.18462716481092648</v>
      </c>
      <c r="AM375" s="51" t="e">
        <f t="shared" si="326"/>
        <v>#NUM!</v>
      </c>
      <c r="AN375" s="51" t="e">
        <f t="shared" si="347"/>
        <v>#NUM!</v>
      </c>
      <c r="AO375" s="51" t="e">
        <f t="shared" si="348"/>
        <v>#NUM!</v>
      </c>
      <c r="AP375" s="60" t="e">
        <f t="shared" si="349"/>
        <v>#NUM!</v>
      </c>
      <c r="AQ375" s="51" t="e">
        <f t="shared" si="350"/>
        <v>#NUM!</v>
      </c>
      <c r="AR375" s="63" t="e">
        <f t="shared" si="351"/>
        <v>#NUM!</v>
      </c>
      <c r="AS375" s="32" t="str">
        <f t="shared" si="327"/>
        <v>-0.00020253164556962</v>
      </c>
      <c r="AT375" s="32" t="str">
        <f t="shared" si="328"/>
        <v>0.0131498142932072i</v>
      </c>
      <c r="AU375" s="32">
        <f t="shared" si="352"/>
        <v>1.3149814293207201E-2</v>
      </c>
      <c r="AV375" s="32">
        <f t="shared" si="353"/>
        <v>1.5707963267948966</v>
      </c>
      <c r="AW375" s="32" t="str">
        <f t="shared" si="329"/>
        <v>1+0.153169424173845i</v>
      </c>
      <c r="AX375" s="32">
        <f t="shared" si="354"/>
        <v>1.0116624301128057</v>
      </c>
      <c r="AY375" s="32">
        <f t="shared" si="355"/>
        <v>0.15198817850584553</v>
      </c>
      <c r="AZ375" s="32" t="str">
        <f t="shared" si="330"/>
        <v>1+26.1455565567051i</v>
      </c>
      <c r="BA375" s="32">
        <f t="shared" si="356"/>
        <v>26.164673276382889</v>
      </c>
      <c r="BB375" s="32">
        <f t="shared" si="357"/>
        <v>1.5325675438753685</v>
      </c>
      <c r="BC375" s="60" t="str">
        <f t="shared" si="358"/>
        <v>-0.391154377214545+0.0753147542799892i</v>
      </c>
      <c r="BD375" s="51">
        <f t="shared" si="359"/>
        <v>-7.9949406847248348</v>
      </c>
      <c r="BE375" s="63">
        <f t="shared" si="360"/>
        <v>169.10137091852332</v>
      </c>
      <c r="BF375" s="60" t="str">
        <f t="shared" si="361"/>
        <v>0.0952788859617726+0.103443602399848i</v>
      </c>
      <c r="BG375" s="66">
        <f t="shared" si="362"/>
        <v>-17.038034647396881</v>
      </c>
      <c r="BH375" s="63">
        <f t="shared" si="363"/>
        <v>47.352732374799842</v>
      </c>
      <c r="BI375" s="60" t="e">
        <f t="shared" si="369"/>
        <v>#NUM!</v>
      </c>
      <c r="BJ375" s="66" t="e">
        <f t="shared" si="364"/>
        <v>#NUM!</v>
      </c>
      <c r="BK375" s="63" t="e">
        <f t="shared" si="370"/>
        <v>#NUM!</v>
      </c>
      <c r="BL375" s="51">
        <f t="shared" si="365"/>
        <v>-17.038034647396881</v>
      </c>
      <c r="BM375" s="63">
        <f t="shared" si="366"/>
        <v>47.352732374799842</v>
      </c>
      <c r="BO375" s="32">
        <f t="shared" si="367"/>
        <v>0</v>
      </c>
      <c r="BP375" s="32">
        <f t="shared" si="368"/>
        <v>0</v>
      </c>
    </row>
    <row r="376" spans="14:68" x14ac:dyDescent="0.25">
      <c r="N376" s="11">
        <v>58</v>
      </c>
      <c r="O376" s="52">
        <f t="shared" si="318"/>
        <v>38018.939632056143</v>
      </c>
      <c r="P376" s="50" t="str">
        <f t="shared" si="319"/>
        <v>40.9090909090909</v>
      </c>
      <c r="Q376" s="18" t="str">
        <f t="shared" si="320"/>
        <v>1+123.059416034594i</v>
      </c>
      <c r="R376" s="18">
        <f t="shared" si="331"/>
        <v>123.06347904547185</v>
      </c>
      <c r="S376" s="18">
        <f t="shared" si="332"/>
        <v>1.562670349753684</v>
      </c>
      <c r="T376" s="18" t="str">
        <f t="shared" si="321"/>
        <v>1+0.191104034312546i</v>
      </c>
      <c r="U376" s="18">
        <f t="shared" si="333"/>
        <v>1.0180966319218088</v>
      </c>
      <c r="V376" s="18">
        <f t="shared" si="334"/>
        <v>0.18882729775366799</v>
      </c>
      <c r="W376" s="32" t="str">
        <f t="shared" si="322"/>
        <v>1-0.397635738061783i</v>
      </c>
      <c r="X376" s="18">
        <f t="shared" si="335"/>
        <v>1.0761571354518535</v>
      </c>
      <c r="Y376" s="18">
        <f t="shared" si="336"/>
        <v>-0.3784665601091054</v>
      </c>
      <c r="Z376" s="32" t="str">
        <f t="shared" si="323"/>
        <v>0.976872963668065+0.395557247492514i</v>
      </c>
      <c r="AA376" s="18">
        <f t="shared" si="337"/>
        <v>1.0539195050806691</v>
      </c>
      <c r="AB376" s="18">
        <f t="shared" si="338"/>
        <v>0.3847421720157268</v>
      </c>
      <c r="AC376" s="68" t="str">
        <f t="shared" si="339"/>
        <v>-0.185394981811171-0.291639924382446i</v>
      </c>
      <c r="AD376" s="66">
        <f t="shared" si="340"/>
        <v>-9.2290422356559798</v>
      </c>
      <c r="AE376" s="63">
        <f t="shared" si="341"/>
        <v>-122.44404783125646</v>
      </c>
      <c r="AF376" s="51" t="e">
        <f t="shared" si="342"/>
        <v>#NUM!</v>
      </c>
      <c r="AG376" s="51" t="str">
        <f t="shared" si="324"/>
        <v>1+557.386766744926i</v>
      </c>
      <c r="AH376" s="51">
        <f t="shared" si="343"/>
        <v>557.38766378738819</v>
      </c>
      <c r="AI376" s="51">
        <f t="shared" si="344"/>
        <v>1.5690022423516532</v>
      </c>
      <c r="AJ376" s="51" t="str">
        <f t="shared" si="325"/>
        <v>1+0.191104034312546i</v>
      </c>
      <c r="AK376" s="51">
        <f t="shared" si="345"/>
        <v>1.0180966319218088</v>
      </c>
      <c r="AL376" s="51">
        <f t="shared" si="346"/>
        <v>0.18882729775366799</v>
      </c>
      <c r="AM376" s="51" t="e">
        <f t="shared" si="326"/>
        <v>#NUM!</v>
      </c>
      <c r="AN376" s="51" t="e">
        <f t="shared" si="347"/>
        <v>#NUM!</v>
      </c>
      <c r="AO376" s="51" t="e">
        <f t="shared" si="348"/>
        <v>#NUM!</v>
      </c>
      <c r="AP376" s="60" t="e">
        <f t="shared" si="349"/>
        <v>#NUM!</v>
      </c>
      <c r="AQ376" s="51" t="e">
        <f t="shared" si="350"/>
        <v>#NUM!</v>
      </c>
      <c r="AR376" s="63" t="e">
        <f t="shared" si="351"/>
        <v>#NUM!</v>
      </c>
      <c r="AS376" s="32" t="str">
        <f t="shared" si="327"/>
        <v>-0.00020253164556962</v>
      </c>
      <c r="AT376" s="32" t="str">
        <f t="shared" si="328"/>
        <v>0.0134561128160322i</v>
      </c>
      <c r="AU376" s="32">
        <f t="shared" si="352"/>
        <v>1.3456112816032199E-2</v>
      </c>
      <c r="AV376" s="32">
        <f t="shared" si="353"/>
        <v>1.5707963267948966</v>
      </c>
      <c r="AW376" s="32" t="str">
        <f t="shared" si="329"/>
        <v>1+0.156737198388774i</v>
      </c>
      <c r="AX376" s="32">
        <f t="shared" si="354"/>
        <v>1.0122087479165363</v>
      </c>
      <c r="AY376" s="32">
        <f t="shared" si="355"/>
        <v>0.1554722939185931</v>
      </c>
      <c r="AZ376" s="32" t="str">
        <f t="shared" si="330"/>
        <v>1+26.7545648037565i</v>
      </c>
      <c r="BA376" s="32">
        <f t="shared" si="356"/>
        <v>26.773246680938907</v>
      </c>
      <c r="BB376" s="32">
        <f t="shared" si="357"/>
        <v>1.5334369183262699</v>
      </c>
      <c r="BC376" s="60" t="str">
        <f t="shared" si="358"/>
        <v>-0.390732256911402+0.076293553610313i</v>
      </c>
      <c r="BD376" s="51">
        <f t="shared" si="359"/>
        <v>-7.9999155017676626</v>
      </c>
      <c r="BE376" s="63">
        <f t="shared" si="360"/>
        <v>168.95155729688955</v>
      </c>
      <c r="BF376" s="60" t="str">
        <f t="shared" si="361"/>
        <v>0.0946900458689069+0.0998086838755302i</v>
      </c>
      <c r="BG376" s="66">
        <f t="shared" si="362"/>
        <v>-17.228957737423642</v>
      </c>
      <c r="BH376" s="63">
        <f t="shared" si="363"/>
        <v>46.507509465633113</v>
      </c>
      <c r="BI376" s="60" t="e">
        <f t="shared" si="369"/>
        <v>#NUM!</v>
      </c>
      <c r="BJ376" s="66" t="e">
        <f t="shared" si="364"/>
        <v>#NUM!</v>
      </c>
      <c r="BK376" s="63" t="e">
        <f t="shared" si="370"/>
        <v>#NUM!</v>
      </c>
      <c r="BL376" s="51">
        <f t="shared" si="365"/>
        <v>-17.228957737423642</v>
      </c>
      <c r="BM376" s="63">
        <f t="shared" si="366"/>
        <v>46.507509465633113</v>
      </c>
      <c r="BO376" s="32">
        <f t="shared" si="367"/>
        <v>0</v>
      </c>
      <c r="BP376" s="32">
        <f t="shared" si="368"/>
        <v>0</v>
      </c>
    </row>
    <row r="377" spans="14:68" x14ac:dyDescent="0.25">
      <c r="N377" s="11">
        <v>59</v>
      </c>
      <c r="O377" s="52">
        <f t="shared" si="318"/>
        <v>38904.514499428085</v>
      </c>
      <c r="P377" s="50" t="str">
        <f t="shared" si="319"/>
        <v>40.9090909090909</v>
      </c>
      <c r="Q377" s="18" t="str">
        <f t="shared" si="320"/>
        <v>1+125.925838062362i</v>
      </c>
      <c r="R377" s="18">
        <f t="shared" si="331"/>
        <v>125.92980859077099</v>
      </c>
      <c r="S377" s="18">
        <f t="shared" si="332"/>
        <v>1.5628553117070356</v>
      </c>
      <c r="T377" s="18" t="str">
        <f t="shared" si="321"/>
        <v>1+0.19555541910861i</v>
      </c>
      <c r="U377" s="18">
        <f t="shared" si="333"/>
        <v>1.0189415694448549</v>
      </c>
      <c r="V377" s="18">
        <f t="shared" si="334"/>
        <v>0.19311829454492715</v>
      </c>
      <c r="W377" s="32" t="str">
        <f t="shared" si="322"/>
        <v>1-0.406897864239008i</v>
      </c>
      <c r="X377" s="18">
        <f t="shared" si="335"/>
        <v>1.0796137605283966</v>
      </c>
      <c r="Y377" s="18">
        <f t="shared" si="336"/>
        <v>-0.38643863174018112</v>
      </c>
      <c r="Z377" s="32" t="str">
        <f t="shared" si="323"/>
        <v>0.975783020025021+0.404770959404953i</v>
      </c>
      <c r="AA377" s="18">
        <f t="shared" si="337"/>
        <v>1.0564052403063686</v>
      </c>
      <c r="AB377" s="18">
        <f t="shared" si="338"/>
        <v>0.39321366588071682</v>
      </c>
      <c r="AC377" s="68" t="str">
        <f t="shared" si="339"/>
        <v>-0.184988125875341-0.28322051963293i</v>
      </c>
      <c r="AD377" s="66">
        <f t="shared" si="340"/>
        <v>-9.4144313953134322</v>
      </c>
      <c r="AE377" s="63">
        <f t="shared" si="341"/>
        <v>-123.15093626758231</v>
      </c>
      <c r="AF377" s="51" t="e">
        <f t="shared" si="342"/>
        <v>#NUM!</v>
      </c>
      <c r="AG377" s="51" t="str">
        <f t="shared" si="324"/>
        <v>1+570.369972400111i</v>
      </c>
      <c r="AH377" s="51">
        <f t="shared" si="343"/>
        <v>570.37084902342565</v>
      </c>
      <c r="AI377" s="51">
        <f t="shared" si="344"/>
        <v>1.5690430806147588</v>
      </c>
      <c r="AJ377" s="51" t="str">
        <f t="shared" si="325"/>
        <v>1+0.19555541910861i</v>
      </c>
      <c r="AK377" s="51">
        <f t="shared" si="345"/>
        <v>1.0189415694448549</v>
      </c>
      <c r="AL377" s="51">
        <f t="shared" si="346"/>
        <v>0.19311829454492715</v>
      </c>
      <c r="AM377" s="51" t="e">
        <f t="shared" si="326"/>
        <v>#NUM!</v>
      </c>
      <c r="AN377" s="51" t="e">
        <f t="shared" si="347"/>
        <v>#NUM!</v>
      </c>
      <c r="AO377" s="51" t="e">
        <f t="shared" si="348"/>
        <v>#NUM!</v>
      </c>
      <c r="AP377" s="60" t="e">
        <f t="shared" si="349"/>
        <v>#NUM!</v>
      </c>
      <c r="AQ377" s="51" t="e">
        <f t="shared" si="350"/>
        <v>#NUM!</v>
      </c>
      <c r="AR377" s="63" t="e">
        <f t="shared" si="351"/>
        <v>#NUM!</v>
      </c>
      <c r="AS377" s="32" t="str">
        <f t="shared" si="327"/>
        <v>-0.00020253164556962</v>
      </c>
      <c r="AT377" s="32" t="str">
        <f t="shared" si="328"/>
        <v>0.013769545947985i</v>
      </c>
      <c r="AU377" s="32">
        <f t="shared" si="352"/>
        <v>1.3769545947985001E-2</v>
      </c>
      <c r="AV377" s="32">
        <f t="shared" si="353"/>
        <v>1.5707963267948966</v>
      </c>
      <c r="AW377" s="32" t="str">
        <f t="shared" si="329"/>
        <v>1+0.160388076740951i</v>
      </c>
      <c r="AX377" s="32">
        <f t="shared" si="354"/>
        <v>1.0127804970281868</v>
      </c>
      <c r="AY377" s="32">
        <f t="shared" si="355"/>
        <v>0.15903362921912428</v>
      </c>
      <c r="AZ377" s="32" t="str">
        <f t="shared" si="330"/>
        <v>1+27.3777586752053i</v>
      </c>
      <c r="BA377" s="32">
        <f t="shared" si="356"/>
        <v>27.396015587632064</v>
      </c>
      <c r="BB377" s="32">
        <f t="shared" si="357"/>
        <v>1.5342865579969331</v>
      </c>
      <c r="BC377" s="60" t="str">
        <f t="shared" si="358"/>
        <v>-0.390291218082655+0.0773067233468793i</v>
      </c>
      <c r="BD377" s="51">
        <f t="shared" si="359"/>
        <v>-8.0050930638710813</v>
      </c>
      <c r="BE377" s="63">
        <f t="shared" si="360"/>
        <v>168.79618858197404</v>
      </c>
      <c r="BF377" s="60" t="str">
        <f t="shared" si="361"/>
        <v>0.0940940913361367+0.0962376557240361i</v>
      </c>
      <c r="BG377" s="66">
        <f t="shared" si="362"/>
        <v>-17.419524459184508</v>
      </c>
      <c r="BH377" s="63">
        <f t="shared" si="363"/>
        <v>45.645252314391691</v>
      </c>
      <c r="BI377" s="60" t="e">
        <f t="shared" si="369"/>
        <v>#NUM!</v>
      </c>
      <c r="BJ377" s="66" t="e">
        <f t="shared" si="364"/>
        <v>#NUM!</v>
      </c>
      <c r="BK377" s="63" t="e">
        <f t="shared" si="370"/>
        <v>#NUM!</v>
      </c>
      <c r="BL377" s="51">
        <f t="shared" si="365"/>
        <v>-17.419524459184508</v>
      </c>
      <c r="BM377" s="63">
        <f t="shared" si="366"/>
        <v>45.645252314391691</v>
      </c>
      <c r="BO377" s="32">
        <f t="shared" si="367"/>
        <v>0</v>
      </c>
      <c r="BP377" s="32">
        <f t="shared" si="368"/>
        <v>0</v>
      </c>
    </row>
    <row r="378" spans="14:68" x14ac:dyDescent="0.25">
      <c r="N378" s="11">
        <v>60</v>
      </c>
      <c r="O378" s="52">
        <f t="shared" si="318"/>
        <v>39810.717055349742</v>
      </c>
      <c r="P378" s="50" t="str">
        <f t="shared" si="319"/>
        <v>40.9090909090909</v>
      </c>
      <c r="Q378" s="18" t="str">
        <f t="shared" si="320"/>
        <v>1+128.859027636296i</v>
      </c>
      <c r="R378" s="18">
        <f t="shared" si="331"/>
        <v>128.8629077871972</v>
      </c>
      <c r="S378" s="18">
        <f t="shared" si="332"/>
        <v>1.5630360639373446</v>
      </c>
      <c r="T378" s="18" t="str">
        <f t="shared" si="321"/>
        <v>1+0.200110489976366i</v>
      </c>
      <c r="U378" s="18">
        <f t="shared" si="333"/>
        <v>1.0198255773408418</v>
      </c>
      <c r="V378" s="18">
        <f t="shared" si="334"/>
        <v>0.19750179795401651</v>
      </c>
      <c r="W378" s="32" t="str">
        <f t="shared" si="322"/>
        <v>1-0.416375733049781i</v>
      </c>
      <c r="X378" s="18">
        <f t="shared" si="335"/>
        <v>1.0832214690785733</v>
      </c>
      <c r="Y378" s="18">
        <f t="shared" si="336"/>
        <v>-0.39454319799740267</v>
      </c>
      <c r="Z378" s="32" t="str">
        <f t="shared" si="323"/>
        <v>0.974641708920622+0.414199286237845i</v>
      </c>
      <c r="AA378" s="18">
        <f t="shared" si="337"/>
        <v>1.0590030734080287</v>
      </c>
      <c r="AB378" s="18">
        <f t="shared" si="338"/>
        <v>0.4018502767669096</v>
      </c>
      <c r="AC378" s="68" t="str">
        <f t="shared" si="339"/>
        <v>-0.184555720029148-0.274965660959639i</v>
      </c>
      <c r="AD378" s="66">
        <f t="shared" si="340"/>
        <v>-9.5992431986665405</v>
      </c>
      <c r="AE378" s="63">
        <f t="shared" si="341"/>
        <v>-123.86933515709291</v>
      </c>
      <c r="AF378" s="51" t="e">
        <f t="shared" si="342"/>
        <v>#NUM!</v>
      </c>
      <c r="AG378" s="51" t="str">
        <f t="shared" si="324"/>
        <v>1+583.655595764399i</v>
      </c>
      <c r="AH378" s="51">
        <f t="shared" si="343"/>
        <v>583.65645243336041</v>
      </c>
      <c r="AI378" s="51">
        <f t="shared" si="344"/>
        <v>1.5690829892911557</v>
      </c>
      <c r="AJ378" s="51" t="str">
        <f t="shared" si="325"/>
        <v>1+0.200110489976366i</v>
      </c>
      <c r="AK378" s="51">
        <f t="shared" si="345"/>
        <v>1.0198255773408418</v>
      </c>
      <c r="AL378" s="51">
        <f t="shared" si="346"/>
        <v>0.19750179795401651</v>
      </c>
      <c r="AM378" s="51" t="e">
        <f t="shared" si="326"/>
        <v>#NUM!</v>
      </c>
      <c r="AN378" s="51" t="e">
        <f t="shared" si="347"/>
        <v>#NUM!</v>
      </c>
      <c r="AO378" s="51" t="e">
        <f t="shared" si="348"/>
        <v>#NUM!</v>
      </c>
      <c r="AP378" s="60" t="e">
        <f t="shared" si="349"/>
        <v>#NUM!</v>
      </c>
      <c r="AQ378" s="51" t="e">
        <f t="shared" si="350"/>
        <v>#NUM!</v>
      </c>
      <c r="AR378" s="63" t="e">
        <f t="shared" si="351"/>
        <v>#NUM!</v>
      </c>
      <c r="AS378" s="32" t="str">
        <f t="shared" si="327"/>
        <v>-0.00020253164556962</v>
      </c>
      <c r="AT378" s="32" t="str">
        <f t="shared" si="328"/>
        <v>0.0140902798754609i</v>
      </c>
      <c r="AU378" s="32">
        <f t="shared" si="352"/>
        <v>1.4090279875460901E-2</v>
      </c>
      <c r="AV378" s="32">
        <f t="shared" si="353"/>
        <v>1.5707963267948966</v>
      </c>
      <c r="AW378" s="32" t="str">
        <f t="shared" si="329"/>
        <v>1+0.164123994974402i</v>
      </c>
      <c r="AX378" s="32">
        <f t="shared" si="354"/>
        <v>1.0133788461016726</v>
      </c>
      <c r="AY378" s="32">
        <f t="shared" si="355"/>
        <v>0.1626737111394585</v>
      </c>
      <c r="AZ378" s="32" t="str">
        <f t="shared" si="330"/>
        <v>1+28.0154685966912i</v>
      </c>
      <c r="BA378" s="32">
        <f t="shared" si="356"/>
        <v>28.033310198622473</v>
      </c>
      <c r="BB378" s="32">
        <f t="shared" si="357"/>
        <v>1.5351169084680023</v>
      </c>
      <c r="BC378" s="60" t="str">
        <f t="shared" si="358"/>
        <v>-0.389830459609806+0.078354387800555i</v>
      </c>
      <c r="BD378" s="51">
        <f t="shared" si="359"/>
        <v>-8.0104835974307314</v>
      </c>
      <c r="BE378" s="63">
        <f t="shared" si="360"/>
        <v>168.635202828366</v>
      </c>
      <c r="BF378" s="60" t="str">
        <f t="shared" si="361"/>
        <v>0.0934902071932489+0.0927292395308356i</v>
      </c>
      <c r="BG378" s="66">
        <f t="shared" si="362"/>
        <v>-17.609726796097274</v>
      </c>
      <c r="BH378" s="63">
        <f t="shared" si="363"/>
        <v>44.765867671273092</v>
      </c>
      <c r="BI378" s="60" t="e">
        <f t="shared" si="369"/>
        <v>#NUM!</v>
      </c>
      <c r="BJ378" s="66" t="e">
        <f t="shared" si="364"/>
        <v>#NUM!</v>
      </c>
      <c r="BK378" s="63" t="e">
        <f t="shared" si="370"/>
        <v>#NUM!</v>
      </c>
      <c r="BL378" s="51">
        <f t="shared" si="365"/>
        <v>-17.609726796097274</v>
      </c>
      <c r="BM378" s="63">
        <f t="shared" si="366"/>
        <v>44.765867671273092</v>
      </c>
      <c r="BO378" s="32">
        <f t="shared" si="367"/>
        <v>0</v>
      </c>
      <c r="BP378" s="32">
        <f t="shared" si="368"/>
        <v>0</v>
      </c>
    </row>
    <row r="379" spans="14:68" x14ac:dyDescent="0.25">
      <c r="N379" s="11">
        <v>61</v>
      </c>
      <c r="O379" s="52">
        <f t="shared" si="318"/>
        <v>40738.027780411358</v>
      </c>
      <c r="P379" s="50" t="str">
        <f t="shared" si="319"/>
        <v>40.9090909090909</v>
      </c>
      <c r="Q379" s="18" t="str">
        <f t="shared" si="320"/>
        <v>1+131.860539972334i</v>
      </c>
      <c r="R379" s="18">
        <f t="shared" si="331"/>
        <v>131.86433180278698</v>
      </c>
      <c r="S379" s="18">
        <f t="shared" si="332"/>
        <v>1.5632127022345659</v>
      </c>
      <c r="T379" s="18" t="str">
        <f t="shared" si="321"/>
        <v>1+0.204771662074683i</v>
      </c>
      <c r="U379" s="18">
        <f t="shared" si="333"/>
        <v>1.0207504266904952</v>
      </c>
      <c r="V379" s="18">
        <f t="shared" si="334"/>
        <v>0.20197945801441458</v>
      </c>
      <c r="W379" s="32" t="str">
        <f t="shared" si="322"/>
        <v>1-0.426074369785604i</v>
      </c>
      <c r="X379" s="18">
        <f t="shared" si="335"/>
        <v>1.0869863700103142</v>
      </c>
      <c r="Y379" s="18">
        <f t="shared" si="336"/>
        <v>-0.40278029625960571</v>
      </c>
      <c r="Z379" s="32" t="str">
        <f t="shared" si="323"/>
        <v>0.973446609480999+0.423847227014878i</v>
      </c>
      <c r="AA379" s="18">
        <f t="shared" si="337"/>
        <v>1.0617178407459555</v>
      </c>
      <c r="AB379" s="18">
        <f t="shared" si="338"/>
        <v>0.41065386374544205</v>
      </c>
      <c r="AC379" s="68" t="str">
        <f t="shared" si="339"/>
        <v>-0.184097463158137-0.266871798240334i</v>
      </c>
      <c r="AD379" s="66">
        <f t="shared" si="340"/>
        <v>-9.7834591283533552</v>
      </c>
      <c r="AE379" s="63">
        <f t="shared" si="341"/>
        <v>-124.59926410677414</v>
      </c>
      <c r="AF379" s="51" t="e">
        <f t="shared" si="342"/>
        <v>#NUM!</v>
      </c>
      <c r="AG379" s="51" t="str">
        <f t="shared" si="324"/>
        <v>1+597.250681051159i</v>
      </c>
      <c r="AH379" s="51">
        <f t="shared" si="343"/>
        <v>597.25151821998179</v>
      </c>
      <c r="AI379" s="51">
        <f t="shared" si="344"/>
        <v>1.5691219895404436</v>
      </c>
      <c r="AJ379" s="51" t="str">
        <f t="shared" si="325"/>
        <v>1+0.204771662074683i</v>
      </c>
      <c r="AK379" s="51">
        <f t="shared" si="345"/>
        <v>1.0207504266904952</v>
      </c>
      <c r="AL379" s="51">
        <f t="shared" si="346"/>
        <v>0.20197945801441458</v>
      </c>
      <c r="AM379" s="51" t="e">
        <f t="shared" si="326"/>
        <v>#NUM!</v>
      </c>
      <c r="AN379" s="51" t="e">
        <f t="shared" si="347"/>
        <v>#NUM!</v>
      </c>
      <c r="AO379" s="51" t="e">
        <f t="shared" si="348"/>
        <v>#NUM!</v>
      </c>
      <c r="AP379" s="60" t="e">
        <f t="shared" si="349"/>
        <v>#NUM!</v>
      </c>
      <c r="AQ379" s="51" t="e">
        <f t="shared" si="350"/>
        <v>#NUM!</v>
      </c>
      <c r="AR379" s="63" t="e">
        <f t="shared" si="351"/>
        <v>#NUM!</v>
      </c>
      <c r="AS379" s="32" t="str">
        <f t="shared" si="327"/>
        <v>-0.00020253164556962</v>
      </c>
      <c r="AT379" s="32" t="str">
        <f t="shared" si="328"/>
        <v>0.0144184846558337i</v>
      </c>
      <c r="AU379" s="32">
        <f t="shared" si="352"/>
        <v>1.44184846558337E-2</v>
      </c>
      <c r="AV379" s="32">
        <f t="shared" si="353"/>
        <v>1.5707963267948966</v>
      </c>
      <c r="AW379" s="32" t="str">
        <f t="shared" si="329"/>
        <v>1+0.167946933922428i</v>
      </c>
      <c r="AX379" s="32">
        <f t="shared" si="354"/>
        <v>1.0140050160694198</v>
      </c>
      <c r="AY379" s="32">
        <f t="shared" si="355"/>
        <v>0.16639408364872352</v>
      </c>
      <c r="AZ379" s="32" t="str">
        <f t="shared" si="330"/>
        <v>1+28.6680326904556i</v>
      </c>
      <c r="BA379" s="32">
        <f t="shared" si="356"/>
        <v>28.685468417668048</v>
      </c>
      <c r="BB379" s="32">
        <f t="shared" si="357"/>
        <v>1.5359284054195796</v>
      </c>
      <c r="BC379" s="60" t="str">
        <f t="shared" si="358"/>
        <v>-0.38934915083143+0.0794366626194907i</v>
      </c>
      <c r="BD379" s="51">
        <f t="shared" si="359"/>
        <v>-8.0160977106296336</v>
      </c>
      <c r="BE379" s="63">
        <f t="shared" si="360"/>
        <v>168.46853653578171</v>
      </c>
      <c r="BF379" s="60" t="str">
        <f t="shared" si="361"/>
        <v>0.0928775959503153+0.0892822199557337i</v>
      </c>
      <c r="BG379" s="66">
        <f t="shared" si="362"/>
        <v>-17.799556838982991</v>
      </c>
      <c r="BH379" s="63">
        <f t="shared" si="363"/>
        <v>43.869272429007552</v>
      </c>
      <c r="BI379" s="60" t="e">
        <f t="shared" si="369"/>
        <v>#NUM!</v>
      </c>
      <c r="BJ379" s="66" t="e">
        <f t="shared" si="364"/>
        <v>#NUM!</v>
      </c>
      <c r="BK379" s="63" t="e">
        <f t="shared" si="370"/>
        <v>#NUM!</v>
      </c>
      <c r="BL379" s="51">
        <f t="shared" si="365"/>
        <v>-17.799556838982991</v>
      </c>
      <c r="BM379" s="63">
        <f t="shared" si="366"/>
        <v>43.869272429007552</v>
      </c>
      <c r="BO379" s="32">
        <f t="shared" si="367"/>
        <v>0</v>
      </c>
      <c r="BP379" s="32">
        <f t="shared" si="368"/>
        <v>0</v>
      </c>
    </row>
    <row r="380" spans="14:68" x14ac:dyDescent="0.25">
      <c r="N380" s="11">
        <v>62</v>
      </c>
      <c r="O380" s="52">
        <f t="shared" si="318"/>
        <v>41686.938347033625</v>
      </c>
      <c r="P380" s="50" t="str">
        <f t="shared" si="319"/>
        <v>40.9090909090909</v>
      </c>
      <c r="Q380" s="18" t="str">
        <f t="shared" si="320"/>
        <v>1+134.931966512045i</v>
      </c>
      <c r="R380" s="18">
        <f t="shared" si="331"/>
        <v>134.93567203229705</v>
      </c>
      <c r="S380" s="18">
        <f t="shared" si="332"/>
        <v>1.5633853202105463</v>
      </c>
      <c r="T380" s="18" t="str">
        <f t="shared" si="321"/>
        <v>1+0.209541406818706i</v>
      </c>
      <c r="U380" s="18">
        <f t="shared" si="333"/>
        <v>1.0217179655714987</v>
      </c>
      <c r="V380" s="18">
        <f t="shared" si="334"/>
        <v>0.206552930303606</v>
      </c>
      <c r="W380" s="32" t="str">
        <f t="shared" si="322"/>
        <v>1-0.435998916792048i</v>
      </c>
      <c r="X380" s="18">
        <f t="shared" si="335"/>
        <v>1.0909147791848084</v>
      </c>
      <c r="Y380" s="18">
        <f t="shared" si="336"/>
        <v>-0.41114982181136245</v>
      </c>
      <c r="Z380" s="32" t="str">
        <f t="shared" si="323"/>
        <v>0.97219518674001+0.433719897201955i</v>
      </c>
      <c r="AA380" s="18">
        <f t="shared" si="337"/>
        <v>1.064554568986164</v>
      </c>
      <c r="AB380" s="18">
        <f t="shared" si="338"/>
        <v>0.41962622067501165</v>
      </c>
      <c r="AC380" s="68" t="str">
        <f t="shared" si="339"/>
        <v>-0.183613046040306-0.258935503481462i</v>
      </c>
      <c r="AD380" s="66">
        <f t="shared" si="340"/>
        <v>-9.9670604125468305</v>
      </c>
      <c r="AE380" s="63">
        <f t="shared" si="341"/>
        <v>-125.34073040336703</v>
      </c>
      <c r="AF380" s="51" t="e">
        <f t="shared" si="342"/>
        <v>#NUM!</v>
      </c>
      <c r="AG380" s="51" t="str">
        <f t="shared" si="324"/>
        <v>1+611.16243655456i</v>
      </c>
      <c r="AH380" s="51">
        <f t="shared" si="343"/>
        <v>611.16325466711976</v>
      </c>
      <c r="AI380" s="51">
        <f t="shared" si="344"/>
        <v>1.5691601020405959</v>
      </c>
      <c r="AJ380" s="51" t="str">
        <f t="shared" si="325"/>
        <v>1+0.209541406818706i</v>
      </c>
      <c r="AK380" s="51">
        <f t="shared" si="345"/>
        <v>1.0217179655714987</v>
      </c>
      <c r="AL380" s="51">
        <f t="shared" si="346"/>
        <v>0.206552930303606</v>
      </c>
      <c r="AM380" s="51" t="e">
        <f t="shared" si="326"/>
        <v>#NUM!</v>
      </c>
      <c r="AN380" s="51" t="e">
        <f t="shared" si="347"/>
        <v>#NUM!</v>
      </c>
      <c r="AO380" s="51" t="e">
        <f t="shared" si="348"/>
        <v>#NUM!</v>
      </c>
      <c r="AP380" s="60" t="e">
        <f t="shared" si="349"/>
        <v>#NUM!</v>
      </c>
      <c r="AQ380" s="51" t="e">
        <f t="shared" si="350"/>
        <v>#NUM!</v>
      </c>
      <c r="AR380" s="63" t="e">
        <f t="shared" si="351"/>
        <v>#NUM!</v>
      </c>
      <c r="AS380" s="32" t="str">
        <f t="shared" si="327"/>
        <v>-0.00020253164556962</v>
      </c>
      <c r="AT380" s="32" t="str">
        <f t="shared" si="328"/>
        <v>0.0147543343076222i</v>
      </c>
      <c r="AU380" s="32">
        <f t="shared" si="352"/>
        <v>1.4754334307622199E-2</v>
      </c>
      <c r="AV380" s="32">
        <f t="shared" si="353"/>
        <v>1.5707963267948966</v>
      </c>
      <c r="AW380" s="32" t="str">
        <f t="shared" si="329"/>
        <v>1+0.171858920557859i</v>
      </c>
      <c r="AX380" s="32">
        <f t="shared" si="354"/>
        <v>1.014660282348389</v>
      </c>
      <c r="AY380" s="32">
        <f t="shared" si="355"/>
        <v>0.17019630717501671</v>
      </c>
      <c r="AZ380" s="32" t="str">
        <f t="shared" si="330"/>
        <v>1+29.3357969546189i</v>
      </c>
      <c r="BA380" s="32">
        <f t="shared" si="356"/>
        <v>29.352836029294131</v>
      </c>
      <c r="BB380" s="32">
        <f t="shared" si="357"/>
        <v>1.5367214748405054</v>
      </c>
      <c r="BC380" s="60" t="str">
        <f t="shared" si="358"/>
        <v>-0.388846430870355+0.0805536532180852i</v>
      </c>
      <c r="BD380" s="51">
        <f t="shared" si="359"/>
        <v>-8.0219464095150101</v>
      </c>
      <c r="BE380" s="63">
        <f t="shared" si="360"/>
        <v>168.29612470563967</v>
      </c>
      <c r="BF380" s="60" t="str">
        <f t="shared" si="361"/>
        <v>0.0922554783673031+0.0858954447173377i</v>
      </c>
      <c r="BG380" s="66">
        <f t="shared" si="362"/>
        <v>-17.989006822061842</v>
      </c>
      <c r="BH380" s="63">
        <f t="shared" si="363"/>
        <v>42.955394302272659</v>
      </c>
      <c r="BI380" s="60" t="e">
        <f t="shared" si="369"/>
        <v>#NUM!</v>
      </c>
      <c r="BJ380" s="66" t="e">
        <f t="shared" si="364"/>
        <v>#NUM!</v>
      </c>
      <c r="BK380" s="63" t="e">
        <f t="shared" si="370"/>
        <v>#NUM!</v>
      </c>
      <c r="BL380" s="51">
        <f t="shared" si="365"/>
        <v>-17.989006822061842</v>
      </c>
      <c r="BM380" s="63">
        <f t="shared" si="366"/>
        <v>42.955394302272659</v>
      </c>
      <c r="BO380" s="32">
        <f t="shared" si="367"/>
        <v>0</v>
      </c>
      <c r="BP380" s="32">
        <f t="shared" si="368"/>
        <v>0</v>
      </c>
    </row>
    <row r="381" spans="14:68" x14ac:dyDescent="0.25">
      <c r="N381" s="11">
        <v>63</v>
      </c>
      <c r="O381" s="52">
        <f t="shared" si="318"/>
        <v>42657.951880159271</v>
      </c>
      <c r="P381" s="50" t="str">
        <f t="shared" si="319"/>
        <v>40.9090909090909</v>
      </c>
      <c r="Q381" s="18" t="str">
        <f t="shared" si="320"/>
        <v>1+138.074935766437i</v>
      </c>
      <c r="R381" s="18">
        <f t="shared" si="331"/>
        <v>138.07855694098811</v>
      </c>
      <c r="S381" s="18">
        <f t="shared" si="332"/>
        <v>1.5635540093484506</v>
      </c>
      <c r="T381" s="18" t="str">
        <f t="shared" si="321"/>
        <v>1+0.214422253190233i</v>
      </c>
      <c r="U381" s="18">
        <f t="shared" si="333"/>
        <v>1.0227301221061089</v>
      </c>
      <c r="V381" s="18">
        <f t="shared" si="334"/>
        <v>0.21122387408386653</v>
      </c>
      <c r="W381" s="32" t="str">
        <f t="shared" si="322"/>
        <v>1-0.446154636195302i</v>
      </c>
      <c r="X381" s="18">
        <f t="shared" si="335"/>
        <v>1.0950132233898193</v>
      </c>
      <c r="Y381" s="18">
        <f t="shared" si="336"/>
        <v>-0.41965152102262254</v>
      </c>
      <c r="Z381" s="32" t="str">
        <f t="shared" si="323"/>
        <v>0.97088478626224+0.44382253141949i</v>
      </c>
      <c r="AA381" s="18">
        <f t="shared" si="337"/>
        <v>1.0675184811473193</v>
      </c>
      <c r="AB381" s="18">
        <f t="shared" si="338"/>
        <v>0.42876907025388938</v>
      </c>
      <c r="AC381" s="68" t="str">
        <f t="shared" si="339"/>
        <v>-0.1831021536622-0.251153469717516i</v>
      </c>
      <c r="AD381" s="66">
        <f t="shared" si="340"/>
        <v>-10.150028046668186</v>
      </c>
      <c r="AE381" s="63">
        <f t="shared" si="341"/>
        <v>-126.09372839115444</v>
      </c>
      <c r="AF381" s="51" t="e">
        <f t="shared" si="342"/>
        <v>#NUM!</v>
      </c>
      <c r="AG381" s="51" t="str">
        <f t="shared" si="324"/>
        <v>1+625.398238471512i</v>
      </c>
      <c r="AH381" s="51">
        <f t="shared" si="343"/>
        <v>625.39903796158023</v>
      </c>
      <c r="AI381" s="51">
        <f t="shared" si="344"/>
        <v>1.5691973469989215</v>
      </c>
      <c r="AJ381" s="51" t="str">
        <f t="shared" si="325"/>
        <v>1+0.214422253190233i</v>
      </c>
      <c r="AK381" s="51">
        <f t="shared" si="345"/>
        <v>1.0227301221061089</v>
      </c>
      <c r="AL381" s="51">
        <f t="shared" si="346"/>
        <v>0.21122387408386653</v>
      </c>
      <c r="AM381" s="51" t="e">
        <f t="shared" si="326"/>
        <v>#NUM!</v>
      </c>
      <c r="AN381" s="51" t="e">
        <f t="shared" si="347"/>
        <v>#NUM!</v>
      </c>
      <c r="AO381" s="51" t="e">
        <f t="shared" si="348"/>
        <v>#NUM!</v>
      </c>
      <c r="AP381" s="60" t="e">
        <f t="shared" si="349"/>
        <v>#NUM!</v>
      </c>
      <c r="AQ381" s="51" t="e">
        <f t="shared" si="350"/>
        <v>#NUM!</v>
      </c>
      <c r="AR381" s="63" t="e">
        <f t="shared" si="351"/>
        <v>#NUM!</v>
      </c>
      <c r="AS381" s="32" t="str">
        <f t="shared" si="327"/>
        <v>-0.00020253164556962</v>
      </c>
      <c r="AT381" s="32" t="str">
        <f t="shared" si="328"/>
        <v>0.0150980069027572i</v>
      </c>
      <c r="AU381" s="32">
        <f t="shared" si="352"/>
        <v>1.5098006902757199E-2</v>
      </c>
      <c r="AV381" s="32">
        <f t="shared" si="353"/>
        <v>1.5707963267948966</v>
      </c>
      <c r="AW381" s="32" t="str">
        <f t="shared" si="329"/>
        <v>1+0.175862029067792i</v>
      </c>
      <c r="AX381" s="32">
        <f t="shared" si="354"/>
        <v>1.0153459771269304</v>
      </c>
      <c r="AY381" s="32">
        <f t="shared" si="355"/>
        <v>0.1740819577397239</v>
      </c>
      <c r="AZ381" s="32" t="str">
        <f t="shared" si="330"/>
        <v>1+30.0191154466326i</v>
      </c>
      <c r="BA381" s="32">
        <f t="shared" si="356"/>
        <v>30.035766882139967</v>
      </c>
      <c r="BB381" s="32">
        <f t="shared" si="357"/>
        <v>1.5374965332339379</v>
      </c>
      <c r="BC381" s="60" t="str">
        <f t="shared" si="358"/>
        <v>-0.388321407988417+0.0817054531166292i</v>
      </c>
      <c r="BD381" s="51">
        <f t="shared" si="359"/>
        <v>-8.0280411143550481</v>
      </c>
      <c r="BE381" s="63">
        <f t="shared" si="360"/>
        <v>168.11790090243923</v>
      </c>
      <c r="BF381" s="60" t="str">
        <f t="shared" si="361"/>
        <v>0.0916230941609003+0.0825678245502814i</v>
      </c>
      <c r="BG381" s="66">
        <f t="shared" si="362"/>
        <v>-18.178069161023231</v>
      </c>
      <c r="BH381" s="63">
        <f t="shared" si="363"/>
        <v>42.024172511284789</v>
      </c>
      <c r="BI381" s="60" t="e">
        <f t="shared" si="369"/>
        <v>#NUM!</v>
      </c>
      <c r="BJ381" s="66" t="e">
        <f t="shared" si="364"/>
        <v>#NUM!</v>
      </c>
      <c r="BK381" s="63" t="e">
        <f t="shared" si="370"/>
        <v>#NUM!</v>
      </c>
      <c r="BL381" s="51">
        <f t="shared" si="365"/>
        <v>-18.178069161023231</v>
      </c>
      <c r="BM381" s="63">
        <f t="shared" si="366"/>
        <v>42.024172511284789</v>
      </c>
      <c r="BO381" s="32">
        <f t="shared" si="367"/>
        <v>0</v>
      </c>
      <c r="BP381" s="32">
        <f t="shared" si="368"/>
        <v>0</v>
      </c>
    </row>
    <row r="382" spans="14:68" x14ac:dyDescent="0.25">
      <c r="N382" s="11">
        <v>64</v>
      </c>
      <c r="O382" s="52">
        <f t="shared" si="318"/>
        <v>43651.583224016598</v>
      </c>
      <c r="P382" s="50" t="str">
        <f t="shared" si="319"/>
        <v>40.9090909090909</v>
      </c>
      <c r="Q382" s="18" t="str">
        <f t="shared" si="320"/>
        <v>1+141.29111417941i</v>
      </c>
      <c r="R382" s="18">
        <f t="shared" si="331"/>
        <v>141.29465292805341</v>
      </c>
      <c r="S382" s="18">
        <f t="shared" si="332"/>
        <v>1.5637188590510682</v>
      </c>
      <c r="T382" s="18" t="str">
        <f t="shared" si="321"/>
        <v>1+0.219416789078614i</v>
      </c>
      <c r="U382" s="18">
        <f t="shared" si="333"/>
        <v>1.0237889076023285</v>
      </c>
      <c r="V382" s="18">
        <f t="shared" si="334"/>
        <v>0.21599395029745558</v>
      </c>
      <c r="W382" s="32" t="str">
        <f t="shared" si="322"/>
        <v>1-0.456546912692221i</v>
      </c>
      <c r="X382" s="18">
        <f t="shared" si="335"/>
        <v>1.0992884441714097</v>
      </c>
      <c r="Y382" s="18">
        <f t="shared" si="336"/>
        <v>-0.42828498461312442</v>
      </c>
      <c r="Z382" s="32" t="str">
        <f t="shared" si="323"/>
        <v>0.969512628512588+0.454160486217868i</v>
      </c>
      <c r="AA382" s="18">
        <f t="shared" si="337"/>
        <v>1.0706150027376964</v>
      </c>
      <c r="AB382" s="18">
        <f t="shared" si="338"/>
        <v>0.43808405791186172</v>
      </c>
      <c r="AC382" s="68" t="str">
        <f t="shared" si="339"/>
        <v>-0.182564467640867-0.24352250987362i</v>
      </c>
      <c r="AD382" s="66">
        <f t="shared" si="340"/>
        <v>-10.332342816876611</v>
      </c>
      <c r="AE382" s="63">
        <f t="shared" si="341"/>
        <v>-126.85823885370768</v>
      </c>
      <c r="AF382" s="51" t="e">
        <f t="shared" si="342"/>
        <v>#NUM!</v>
      </c>
      <c r="AG382" s="51" t="str">
        <f t="shared" si="324"/>
        <v>1+639.965634812625i</v>
      </c>
      <c r="AH382" s="51">
        <f t="shared" si="343"/>
        <v>639.96641610410006</v>
      </c>
      <c r="AI382" s="51">
        <f t="shared" si="344"/>
        <v>1.5692337441627768</v>
      </c>
      <c r="AJ382" s="51" t="str">
        <f t="shared" si="325"/>
        <v>1+0.219416789078614i</v>
      </c>
      <c r="AK382" s="51">
        <f t="shared" si="345"/>
        <v>1.0237889076023285</v>
      </c>
      <c r="AL382" s="51">
        <f t="shared" si="346"/>
        <v>0.21599395029745558</v>
      </c>
      <c r="AM382" s="51" t="e">
        <f t="shared" si="326"/>
        <v>#NUM!</v>
      </c>
      <c r="AN382" s="51" t="e">
        <f t="shared" si="347"/>
        <v>#NUM!</v>
      </c>
      <c r="AO382" s="51" t="e">
        <f t="shared" si="348"/>
        <v>#NUM!</v>
      </c>
      <c r="AP382" s="60" t="e">
        <f t="shared" si="349"/>
        <v>#NUM!</v>
      </c>
      <c r="AQ382" s="51" t="e">
        <f t="shared" si="350"/>
        <v>#NUM!</v>
      </c>
      <c r="AR382" s="63" t="e">
        <f t="shared" si="351"/>
        <v>#NUM!</v>
      </c>
      <c r="AS382" s="32" t="str">
        <f t="shared" si="327"/>
        <v>-0.00020253164556962</v>
      </c>
      <c r="AT382" s="32" t="str">
        <f t="shared" si="328"/>
        <v>0.0154496846609979i</v>
      </c>
      <c r="AU382" s="32">
        <f t="shared" si="352"/>
        <v>1.54496846609979E-2</v>
      </c>
      <c r="AV382" s="32">
        <f t="shared" si="353"/>
        <v>1.5707963267948966</v>
      </c>
      <c r="AW382" s="32" t="str">
        <f t="shared" si="329"/>
        <v>1+0.179958381953346i</v>
      </c>
      <c r="AX382" s="32">
        <f t="shared" si="354"/>
        <v>1.0160634917342846</v>
      </c>
      <c r="AY382" s="32">
        <f t="shared" si="355"/>
        <v>0.17805262599890348</v>
      </c>
      <c r="AZ382" s="32" t="str">
        <f t="shared" si="330"/>
        <v>1+30.718350471006i</v>
      </c>
      <c r="BA382" s="32">
        <f t="shared" si="356"/>
        <v>30.734623076581801</v>
      </c>
      <c r="BB382" s="32">
        <f t="shared" si="357"/>
        <v>1.5382539878192507</v>
      </c>
      <c r="BC382" s="60" t="str">
        <f t="shared" si="358"/>
        <v>-0.387773158974568+0.0828921421882334i</v>
      </c>
      <c r="BD382" s="51">
        <f t="shared" si="359"/>
        <v>-8.034393676260434</v>
      </c>
      <c r="BE382" s="63">
        <f t="shared" si="360"/>
        <v>167.93379732025298</v>
      </c>
      <c r="BF382" s="60" t="str">
        <f t="shared" si="361"/>
        <v>0.0909797028480889+0.0792983331249032i</v>
      </c>
      <c r="BG382" s="66">
        <f t="shared" si="362"/>
        <v>-18.36673649313704</v>
      </c>
      <c r="BH382" s="63">
        <f t="shared" si="363"/>
        <v>41.075558466545289</v>
      </c>
      <c r="BI382" s="60" t="e">
        <f t="shared" si="369"/>
        <v>#NUM!</v>
      </c>
      <c r="BJ382" s="66" t="e">
        <f t="shared" si="364"/>
        <v>#NUM!</v>
      </c>
      <c r="BK382" s="63" t="e">
        <f t="shared" si="370"/>
        <v>#NUM!</v>
      </c>
      <c r="BL382" s="51">
        <f t="shared" si="365"/>
        <v>-18.36673649313704</v>
      </c>
      <c r="BM382" s="63">
        <f t="shared" si="366"/>
        <v>41.075558466545289</v>
      </c>
      <c r="BO382" s="32">
        <f t="shared" si="367"/>
        <v>0</v>
      </c>
      <c r="BP382" s="32">
        <f t="shared" si="368"/>
        <v>0</v>
      </c>
    </row>
    <row r="383" spans="14:68" x14ac:dyDescent="0.25">
      <c r="N383" s="11">
        <v>65</v>
      </c>
      <c r="O383" s="52">
        <f t="shared" si="318"/>
        <v>44668.359215096389</v>
      </c>
      <c r="P383" s="50" t="str">
        <f t="shared" si="319"/>
        <v>40.9090909090909</v>
      </c>
      <c r="Q383" s="18" t="str">
        <f t="shared" si="320"/>
        <v>1+144.582207011331i</v>
      </c>
      <c r="R383" s="18">
        <f t="shared" si="331"/>
        <v>144.58566521017002</v>
      </c>
      <c r="S383" s="18">
        <f t="shared" si="332"/>
        <v>1.5638799566880344</v>
      </c>
      <c r="T383" s="18" t="str">
        <f t="shared" si="321"/>
        <v>1+0.224527662652891i</v>
      </c>
      <c r="U383" s="18">
        <f t="shared" si="333"/>
        <v>1.0248964197890293</v>
      </c>
      <c r="V383" s="18">
        <f t="shared" si="334"/>
        <v>0.22086481940967023</v>
      </c>
      <c r="W383" s="32" t="str">
        <f t="shared" si="322"/>
        <v>1-0.467181256405365i</v>
      </c>
      <c r="X383" s="18">
        <f t="shared" si="335"/>
        <v>1.1037474015083775</v>
      </c>
      <c r="Y383" s="18">
        <f t="shared" si="336"/>
        <v>-0.43704964104290395</v>
      </c>
      <c r="Z383" s="32" t="str">
        <f t="shared" si="323"/>
        <v>0.968075802960498+0.464739242917566i</v>
      </c>
      <c r="AA383" s="18">
        <f t="shared" si="337"/>
        <v>1.0738497679774417</v>
      </c>
      <c r="AB383" s="18">
        <f t="shared" si="338"/>
        <v>0.44757274555780691</v>
      </c>
      <c r="AC383" s="68" t="str">
        <f t="shared" si="339"/>
        <v>-0.18199966875241-0.236039555576913i</v>
      </c>
      <c r="AD383" s="66">
        <f t="shared" si="340"/>
        <v>-10.51398532530316</v>
      </c>
      <c r="AE383" s="63">
        <f t="shared" si="341"/>
        <v>-127.63422840324402</v>
      </c>
      <c r="AF383" s="51" t="e">
        <f t="shared" si="342"/>
        <v>#NUM!</v>
      </c>
      <c r="AG383" s="51" t="str">
        <f t="shared" si="324"/>
        <v>1+654.872349404265i</v>
      </c>
      <c r="AH383" s="51">
        <f t="shared" si="343"/>
        <v>654.87311291139588</v>
      </c>
      <c r="AI383" s="51">
        <f t="shared" si="344"/>
        <v>1.5692693128300341</v>
      </c>
      <c r="AJ383" s="51" t="str">
        <f t="shared" si="325"/>
        <v>1+0.224527662652891i</v>
      </c>
      <c r="AK383" s="51">
        <f t="shared" si="345"/>
        <v>1.0248964197890293</v>
      </c>
      <c r="AL383" s="51">
        <f t="shared" si="346"/>
        <v>0.22086481940967023</v>
      </c>
      <c r="AM383" s="51" t="e">
        <f t="shared" si="326"/>
        <v>#NUM!</v>
      </c>
      <c r="AN383" s="51" t="e">
        <f t="shared" si="347"/>
        <v>#NUM!</v>
      </c>
      <c r="AO383" s="51" t="e">
        <f t="shared" si="348"/>
        <v>#NUM!</v>
      </c>
      <c r="AP383" s="60" t="e">
        <f t="shared" si="349"/>
        <v>#NUM!</v>
      </c>
      <c r="AQ383" s="51" t="e">
        <f t="shared" si="350"/>
        <v>#NUM!</v>
      </c>
      <c r="AR383" s="63" t="e">
        <f t="shared" si="351"/>
        <v>#NUM!</v>
      </c>
      <c r="AS383" s="32" t="str">
        <f t="shared" si="327"/>
        <v>-0.00020253164556962</v>
      </c>
      <c r="AT383" s="32" t="str">
        <f t="shared" si="328"/>
        <v>0.0158095540465467i</v>
      </c>
      <c r="AU383" s="32">
        <f t="shared" si="352"/>
        <v>1.58095540465467E-2</v>
      </c>
      <c r="AV383" s="32">
        <f t="shared" si="353"/>
        <v>1.5707963267948966</v>
      </c>
      <c r="AW383" s="32" t="str">
        <f t="shared" si="329"/>
        <v>1+0.184150151155043i</v>
      </c>
      <c r="AX383" s="32">
        <f t="shared" si="354"/>
        <v>1.016814279094479</v>
      </c>
      <c r="AY383" s="32">
        <f t="shared" si="355"/>
        <v>0.18210991618621358</v>
      </c>
      <c r="AZ383" s="32" t="str">
        <f t="shared" si="330"/>
        <v>1+31.4338727714048i</v>
      </c>
      <c r="BA383" s="32">
        <f t="shared" si="356"/>
        <v>31.449775156729881</v>
      </c>
      <c r="BB383" s="32">
        <f t="shared" si="357"/>
        <v>1.5389942367302638</v>
      </c>
      <c r="BC383" s="60" t="str">
        <f t="shared" si="358"/>
        <v>-0.387200728572465+0.0841137848097706i</v>
      </c>
      <c r="BD383" s="51">
        <f t="shared" si="359"/>
        <v>-8.0410163940557382</v>
      </c>
      <c r="BE383" s="63">
        <f t="shared" si="360"/>
        <v>167.74374485465037</v>
      </c>
      <c r="BF383" s="60" t="str">
        <f t="shared" si="361"/>
        <v>0.0903245847252708+0.0760860069184118i</v>
      </c>
      <c r="BG383" s="66">
        <f t="shared" si="362"/>
        <v>-18.555001719358899</v>
      </c>
      <c r="BH383" s="63">
        <f t="shared" si="363"/>
        <v>40.109516451406357</v>
      </c>
      <c r="BI383" s="60" t="e">
        <f t="shared" si="369"/>
        <v>#NUM!</v>
      </c>
      <c r="BJ383" s="66" t="e">
        <f t="shared" si="364"/>
        <v>#NUM!</v>
      </c>
      <c r="BK383" s="63" t="e">
        <f t="shared" si="370"/>
        <v>#NUM!</v>
      </c>
      <c r="BL383" s="51">
        <f t="shared" si="365"/>
        <v>-18.555001719358899</v>
      </c>
      <c r="BM383" s="63">
        <f t="shared" si="366"/>
        <v>40.109516451406357</v>
      </c>
      <c r="BO383" s="32">
        <f t="shared" si="367"/>
        <v>0</v>
      </c>
      <c r="BP383" s="32">
        <f t="shared" si="368"/>
        <v>0</v>
      </c>
    </row>
    <row r="384" spans="14:68" x14ac:dyDescent="0.25">
      <c r="N384" s="11">
        <v>66</v>
      </c>
      <c r="O384" s="52">
        <f t="shared" ref="O384:O418" si="371">10^(4+(N384/100))</f>
        <v>45708.818961487581</v>
      </c>
      <c r="P384" s="50" t="str">
        <f t="shared" si="319"/>
        <v>40.9090909090909</v>
      </c>
      <c r="Q384" s="18" t="str">
        <f t="shared" si="320"/>
        <v>1+147.94995924318i</v>
      </c>
      <c r="R384" s="18">
        <f t="shared" si="331"/>
        <v>147.95333872562193</v>
      </c>
      <c r="S384" s="18">
        <f t="shared" si="332"/>
        <v>1.5640373876419824</v>
      </c>
      <c r="T384" s="18" t="str">
        <f t="shared" si="321"/>
        <v>1+0.22975758376588i</v>
      </c>
      <c r="U384" s="18">
        <f t="shared" si="333"/>
        <v>1.0260548461451442</v>
      </c>
      <c r="V384" s="18">
        <f t="shared" si="334"/>
        <v>0.22583813909319767</v>
      </c>
      <c r="W384" s="32" t="str">
        <f t="shared" si="322"/>
        <v>1-0.478063305804526i</v>
      </c>
      <c r="X384" s="18">
        <f t="shared" si="335"/>
        <v>1.1083972773138482</v>
      </c>
      <c r="Y384" s="18">
        <f t="shared" si="336"/>
        <v>-0.44594475007291673</v>
      </c>
      <c r="Z384" s="32" t="str">
        <f t="shared" si="323"/>
        <v>0.966571261906335+0.475564410515406i</v>
      </c>
      <c r="AA384" s="18">
        <f t="shared" si="337"/>
        <v>1.0772286261012889</v>
      </c>
      <c r="AB384" s="18">
        <f t="shared" si="338"/>
        <v>0.45723660520103526</v>
      </c>
      <c r="AC384" s="68" t="str">
        <f t="shared" si="339"/>
        <v>-0.181407439566615-0.228701655901774i</v>
      </c>
      <c r="AD384" s="66">
        <f t="shared" si="340"/>
        <v>-10.694936016976236</v>
      </c>
      <c r="AE384" s="63">
        <f t="shared" si="341"/>
        <v>-128.42164888152678</v>
      </c>
      <c r="AF384" s="51" t="e">
        <f t="shared" si="342"/>
        <v>#NUM!</v>
      </c>
      <c r="AG384" s="51" t="str">
        <f t="shared" si="324"/>
        <v>1+670.126285983816i</v>
      </c>
      <c r="AH384" s="51">
        <f t="shared" si="343"/>
        <v>670.1270321114223</v>
      </c>
      <c r="AI384" s="51">
        <f t="shared" si="344"/>
        <v>1.569304071859311</v>
      </c>
      <c r="AJ384" s="51" t="str">
        <f t="shared" si="325"/>
        <v>1+0.22975758376588i</v>
      </c>
      <c r="AK384" s="51">
        <f t="shared" si="345"/>
        <v>1.0260548461451442</v>
      </c>
      <c r="AL384" s="51">
        <f t="shared" si="346"/>
        <v>0.22583813909319767</v>
      </c>
      <c r="AM384" s="51" t="e">
        <f t="shared" si="326"/>
        <v>#NUM!</v>
      </c>
      <c r="AN384" s="51" t="e">
        <f t="shared" si="347"/>
        <v>#NUM!</v>
      </c>
      <c r="AO384" s="51" t="e">
        <f t="shared" si="348"/>
        <v>#NUM!</v>
      </c>
      <c r="AP384" s="60" t="e">
        <f t="shared" si="349"/>
        <v>#NUM!</v>
      </c>
      <c r="AQ384" s="51" t="e">
        <f t="shared" si="350"/>
        <v>#NUM!</v>
      </c>
      <c r="AR384" s="63" t="e">
        <f t="shared" si="351"/>
        <v>#NUM!</v>
      </c>
      <c r="AS384" s="32" t="str">
        <f t="shared" si="327"/>
        <v>-0.00020253164556962</v>
      </c>
      <c r="AT384" s="32" t="str">
        <f t="shared" si="328"/>
        <v>0.0161778058669151i</v>
      </c>
      <c r="AU384" s="32">
        <f t="shared" si="352"/>
        <v>1.6177805866915099E-2</v>
      </c>
      <c r="AV384" s="32">
        <f t="shared" si="353"/>
        <v>1.5707963267948966</v>
      </c>
      <c r="AW384" s="32" t="str">
        <f t="shared" si="329"/>
        <v>1+0.188439559204396i</v>
      </c>
      <c r="AX384" s="32">
        <f t="shared" si="354"/>
        <v>1.0175998562662767</v>
      </c>
      <c r="AY384" s="32">
        <f t="shared" si="355"/>
        <v>0.18625544495163979</v>
      </c>
      <c r="AZ384" s="32" t="str">
        <f t="shared" si="330"/>
        <v>1+32.1660617272232i</v>
      </c>
      <c r="BA384" s="32">
        <f t="shared" si="356"/>
        <v>32.181602306900963</v>
      </c>
      <c r="BB384" s="32">
        <f t="shared" si="357"/>
        <v>1.539717669209828</v>
      </c>
      <c r="BC384" s="60" t="str">
        <f t="shared" si="358"/>
        <v>-0.386603128954258+0.0853704279136979i</v>
      </c>
      <c r="BD384" s="51">
        <f t="shared" si="359"/>
        <v>-8.0479220313816704</v>
      </c>
      <c r="BE384" s="63">
        <f t="shared" si="360"/>
        <v>167.54767318038316</v>
      </c>
      <c r="BF384" s="60" t="str">
        <f t="shared" si="361"/>
        <v>0.0896570419809396+0.0729299450261157i</v>
      </c>
      <c r="BG384" s="66">
        <f t="shared" si="362"/>
        <v>-18.742858048357899</v>
      </c>
      <c r="BH384" s="63">
        <f t="shared" si="363"/>
        <v>39.12602429885635</v>
      </c>
      <c r="BI384" s="60" t="e">
        <f t="shared" si="369"/>
        <v>#NUM!</v>
      </c>
      <c r="BJ384" s="66" t="e">
        <f t="shared" si="364"/>
        <v>#NUM!</v>
      </c>
      <c r="BK384" s="63" t="e">
        <f t="shared" si="370"/>
        <v>#NUM!</v>
      </c>
      <c r="BL384" s="51">
        <f t="shared" si="365"/>
        <v>-18.742858048357899</v>
      </c>
      <c r="BM384" s="63">
        <f t="shared" si="366"/>
        <v>39.12602429885635</v>
      </c>
      <c r="BO384" s="32">
        <f t="shared" si="367"/>
        <v>0</v>
      </c>
      <c r="BP384" s="32">
        <f t="shared" si="368"/>
        <v>0</v>
      </c>
    </row>
    <row r="385" spans="14:68" x14ac:dyDescent="0.25">
      <c r="N385" s="11">
        <v>67</v>
      </c>
      <c r="O385" s="52">
        <f t="shared" si="371"/>
        <v>46773.514128719893</v>
      </c>
      <c r="P385" s="50" t="str">
        <f t="shared" si="319"/>
        <v>40.9090909090909</v>
      </c>
      <c r="Q385" s="18" t="str">
        <f t="shared" si="320"/>
        <v>1+151.39615650177i</v>
      </c>
      <c r="R385" s="18">
        <f t="shared" si="331"/>
        <v>151.39945905949742</v>
      </c>
      <c r="S385" s="18">
        <f t="shared" si="332"/>
        <v>1.5641912353536549</v>
      </c>
      <c r="T385" s="18" t="str">
        <f t="shared" si="321"/>
        <v>1+0.235109325390984i</v>
      </c>
      <c r="U385" s="18">
        <f t="shared" si="333"/>
        <v>1.0272664673227698</v>
      </c>
      <c r="V385" s="18">
        <f t="shared" si="334"/>
        <v>0.23091556174733088</v>
      </c>
      <c r="W385" s="32" t="str">
        <f t="shared" si="322"/>
        <v>1-0.489198830696344i</v>
      </c>
      <c r="X385" s="18">
        <f t="shared" si="335"/>
        <v>1.1132454787488113</v>
      </c>
      <c r="Y385" s="18">
        <f t="shared" si="336"/>
        <v>-0.45496939654239688</v>
      </c>
      <c r="Z385" s="32" t="str">
        <f t="shared" si="323"/>
        <v>0.964995814016807+0.486641728658544i</v>
      </c>
      <c r="AA385" s="18">
        <f t="shared" si="337"/>
        <v>1.0807576477368717</v>
      </c>
      <c r="AB385" s="18">
        <f t="shared" si="338"/>
        <v>0.46707701246720745</v>
      </c>
      <c r="AC385" s="68" t="str">
        <f t="shared" si="339"/>
        <v>-0.180787467185813-0.221505976033238i</v>
      </c>
      <c r="AD385" s="66">
        <f t="shared" si="340"/>
        <v>-10.87517520836855</v>
      </c>
      <c r="AE385" s="63">
        <f t="shared" si="341"/>
        <v>-129.22043677654776</v>
      </c>
      <c r="AF385" s="51" t="e">
        <f t="shared" si="342"/>
        <v>#NUM!</v>
      </c>
      <c r="AG385" s="51" t="str">
        <f t="shared" si="324"/>
        <v>1+685.735532390369i</v>
      </c>
      <c r="AH385" s="51">
        <f t="shared" si="343"/>
        <v>685.73626153405576</v>
      </c>
      <c r="AI385" s="51">
        <f t="shared" si="344"/>
        <v>1.5693380396799692</v>
      </c>
      <c r="AJ385" s="51" t="str">
        <f t="shared" si="325"/>
        <v>1+0.235109325390984i</v>
      </c>
      <c r="AK385" s="51">
        <f t="shared" si="345"/>
        <v>1.0272664673227698</v>
      </c>
      <c r="AL385" s="51">
        <f t="shared" si="346"/>
        <v>0.23091556174733088</v>
      </c>
      <c r="AM385" s="51" t="e">
        <f t="shared" si="326"/>
        <v>#NUM!</v>
      </c>
      <c r="AN385" s="51" t="e">
        <f t="shared" si="347"/>
        <v>#NUM!</v>
      </c>
      <c r="AO385" s="51" t="e">
        <f t="shared" si="348"/>
        <v>#NUM!</v>
      </c>
      <c r="AP385" s="60" t="e">
        <f t="shared" si="349"/>
        <v>#NUM!</v>
      </c>
      <c r="AQ385" s="51" t="e">
        <f t="shared" si="350"/>
        <v>#NUM!</v>
      </c>
      <c r="AR385" s="63" t="e">
        <f t="shared" si="351"/>
        <v>#NUM!</v>
      </c>
      <c r="AS385" s="32" t="str">
        <f t="shared" si="327"/>
        <v>-0.00020253164556962</v>
      </c>
      <c r="AT385" s="32" t="str">
        <f t="shared" si="328"/>
        <v>0.0165546353740926i</v>
      </c>
      <c r="AU385" s="32">
        <f t="shared" si="352"/>
        <v>1.6554635374092599E-2</v>
      </c>
      <c r="AV385" s="32">
        <f t="shared" si="353"/>
        <v>1.5707963267948966</v>
      </c>
      <c r="AW385" s="32" t="str">
        <f t="shared" si="329"/>
        <v>1+0.192828880402333i</v>
      </c>
      <c r="AX385" s="32">
        <f t="shared" si="354"/>
        <v>1.0184218070707329</v>
      </c>
      <c r="AY385" s="32">
        <f t="shared" si="355"/>
        <v>0.19049084009014117</v>
      </c>
      <c r="AZ385" s="32" t="str">
        <f t="shared" si="330"/>
        <v>1+32.9153055547378i</v>
      </c>
      <c r="BA385" s="32">
        <f t="shared" si="356"/>
        <v>32.930492552674529</v>
      </c>
      <c r="BB385" s="32">
        <f t="shared" si="357"/>
        <v>1.5404246658007943</v>
      </c>
      <c r="BC385" s="60" t="str">
        <f t="shared" si="358"/>
        <v>-0.385979339247906+0.0866620989378579i</v>
      </c>
      <c r="BD385" s="51">
        <f t="shared" si="359"/>
        <v>-8.0551238340043128</v>
      </c>
      <c r="BE385" s="63">
        <f t="shared" si="360"/>
        <v>167.34551083516925</v>
      </c>
      <c r="BF385" s="60" t="str">
        <f t="shared" si="361"/>
        <v>0.0889763999390018+0.06982930890079i</v>
      </c>
      <c r="BG385" s="66">
        <f t="shared" si="362"/>
        <v>-18.930299042372869</v>
      </c>
      <c r="BH385" s="63">
        <f t="shared" si="363"/>
        <v>38.125074058621507</v>
      </c>
      <c r="BI385" s="60" t="e">
        <f t="shared" si="369"/>
        <v>#NUM!</v>
      </c>
      <c r="BJ385" s="66" t="e">
        <f t="shared" si="364"/>
        <v>#NUM!</v>
      </c>
      <c r="BK385" s="63" t="e">
        <f t="shared" si="370"/>
        <v>#NUM!</v>
      </c>
      <c r="BL385" s="51">
        <f t="shared" si="365"/>
        <v>-18.930299042372869</v>
      </c>
      <c r="BM385" s="63">
        <f t="shared" si="366"/>
        <v>38.125074058621507</v>
      </c>
      <c r="BO385" s="32">
        <f t="shared" si="367"/>
        <v>0</v>
      </c>
      <c r="BP385" s="32">
        <f t="shared" si="368"/>
        <v>0</v>
      </c>
    </row>
    <row r="386" spans="14:68" x14ac:dyDescent="0.25">
      <c r="N386" s="11">
        <v>68</v>
      </c>
      <c r="O386" s="52">
        <f t="shared" si="371"/>
        <v>47863.009232263823</v>
      </c>
      <c r="P386" s="50" t="str">
        <f t="shared" si="319"/>
        <v>40.9090909090909</v>
      </c>
      <c r="Q386" s="18" t="str">
        <f t="shared" si="320"/>
        <v>1+154.922626006501i</v>
      </c>
      <c r="R386" s="18">
        <f t="shared" si="331"/>
        <v>154.92585339042085</v>
      </c>
      <c r="S386" s="18">
        <f t="shared" si="332"/>
        <v>1.5643415813659971</v>
      </c>
      <c r="T386" s="18" t="str">
        <f t="shared" si="321"/>
        <v>1+0.240585725092449i</v>
      </c>
      <c r="U386" s="18">
        <f t="shared" si="333"/>
        <v>1.0285336606636943</v>
      </c>
      <c r="V386" s="18">
        <f t="shared" si="334"/>
        <v>0.23609873184563368</v>
      </c>
      <c r="W386" s="32" t="str">
        <f t="shared" si="322"/>
        <v>1-0.500593735283506i</v>
      </c>
      <c r="X386" s="18">
        <f t="shared" si="335"/>
        <v>1.1182996413328106</v>
      </c>
      <c r="Y386" s="18">
        <f t="shared" si="336"/>
        <v>-0.46412248441179188</v>
      </c>
      <c r="Z386" s="32" t="str">
        <f t="shared" si="323"/>
        <v>0.963346117555716+0.497977070687679i</v>
      </c>
      <c r="AA386" s="18">
        <f t="shared" si="337"/>
        <v>1.0844431313537621</v>
      </c>
      <c r="AB386" s="18">
        <f t="shared" si="338"/>
        <v>0.47709524003219711</v>
      </c>
      <c r="AC386" s="68" t="str">
        <f t="shared" si="339"/>
        <v>-0.180139446084611-0.214449795832599i</v>
      </c>
      <c r="AD386" s="66">
        <f t="shared" si="340"/>
        <v>-11.054683117472985</v>
      </c>
      <c r="AE386" s="63">
        <f t="shared" si="341"/>
        <v>-130.0305126594948</v>
      </c>
      <c r="AF386" s="51" t="e">
        <f t="shared" si="342"/>
        <v>#NUM!</v>
      </c>
      <c r="AG386" s="51" t="str">
        <f t="shared" si="324"/>
        <v>1+701.708364852975i</v>
      </c>
      <c r="AH386" s="51">
        <f t="shared" si="343"/>
        <v>701.70907739934216</v>
      </c>
      <c r="AI386" s="51">
        <f t="shared" si="344"/>
        <v>1.5693712343018826</v>
      </c>
      <c r="AJ386" s="51" t="str">
        <f t="shared" si="325"/>
        <v>1+0.240585725092449i</v>
      </c>
      <c r="AK386" s="51">
        <f t="shared" si="345"/>
        <v>1.0285336606636943</v>
      </c>
      <c r="AL386" s="51">
        <f t="shared" si="346"/>
        <v>0.23609873184563368</v>
      </c>
      <c r="AM386" s="51" t="e">
        <f t="shared" si="326"/>
        <v>#NUM!</v>
      </c>
      <c r="AN386" s="51" t="e">
        <f t="shared" si="347"/>
        <v>#NUM!</v>
      </c>
      <c r="AO386" s="51" t="e">
        <f t="shared" si="348"/>
        <v>#NUM!</v>
      </c>
      <c r="AP386" s="60" t="e">
        <f t="shared" si="349"/>
        <v>#NUM!</v>
      </c>
      <c r="AQ386" s="51" t="e">
        <f t="shared" si="350"/>
        <v>#NUM!</v>
      </c>
      <c r="AR386" s="63" t="e">
        <f t="shared" si="351"/>
        <v>#NUM!</v>
      </c>
      <c r="AS386" s="32" t="str">
        <f t="shared" si="327"/>
        <v>-0.00020253164556962</v>
      </c>
      <c r="AT386" s="32" t="str">
        <f t="shared" si="328"/>
        <v>0.016940242368072i</v>
      </c>
      <c r="AU386" s="32">
        <f t="shared" si="352"/>
        <v>1.6940242368072001E-2</v>
      </c>
      <c r="AV386" s="32">
        <f t="shared" si="353"/>
        <v>1.5707963267948966</v>
      </c>
      <c r="AW386" s="32" t="str">
        <f t="shared" si="329"/>
        <v>1+0.197320442025051i</v>
      </c>
      <c r="AX386" s="32">
        <f t="shared" si="354"/>
        <v>1.0192817848077937</v>
      </c>
      <c r="AY386" s="32">
        <f t="shared" si="355"/>
        <v>0.19481773915412728</v>
      </c>
      <c r="AZ386" s="32" t="str">
        <f t="shared" si="330"/>
        <v>1+33.6820015129428i</v>
      </c>
      <c r="BA386" s="32">
        <f t="shared" si="356"/>
        <v>33.69684296663236</v>
      </c>
      <c r="BB386" s="32">
        <f t="shared" si="357"/>
        <v>1.5411155985333909</v>
      </c>
      <c r="BC386" s="60" t="str">
        <f t="shared" si="358"/>
        <v>-0.385328305125879+0.0879888036705524i</v>
      </c>
      <c r="BD386" s="51">
        <f t="shared" si="359"/>
        <v>-8.0626355473053284</v>
      </c>
      <c r="BE386" s="63">
        <f t="shared" si="360"/>
        <v>167.13718530992898</v>
      </c>
      <c r="BF386" s="60" t="str">
        <f t="shared" si="361"/>
        <v>0.0882820084288024+0.0667833220079053i</v>
      </c>
      <c r="BG386" s="66">
        <f t="shared" si="362"/>
        <v>-19.117318664778317</v>
      </c>
      <c r="BH386" s="63">
        <f t="shared" si="363"/>
        <v>37.106672650434199</v>
      </c>
      <c r="BI386" s="60" t="e">
        <f t="shared" si="369"/>
        <v>#NUM!</v>
      </c>
      <c r="BJ386" s="66" t="e">
        <f t="shared" si="364"/>
        <v>#NUM!</v>
      </c>
      <c r="BK386" s="63" t="e">
        <f t="shared" si="370"/>
        <v>#NUM!</v>
      </c>
      <c r="BL386" s="51">
        <f t="shared" si="365"/>
        <v>-19.117318664778317</v>
      </c>
      <c r="BM386" s="63">
        <f t="shared" si="366"/>
        <v>37.106672650434199</v>
      </c>
      <c r="BO386" s="32">
        <f t="shared" si="367"/>
        <v>0</v>
      </c>
      <c r="BP386" s="32">
        <f t="shared" si="368"/>
        <v>0</v>
      </c>
    </row>
    <row r="387" spans="14:68" x14ac:dyDescent="0.25">
      <c r="N387" s="11">
        <v>69</v>
      </c>
      <c r="O387" s="52">
        <f t="shared" si="371"/>
        <v>48977.881936844598</v>
      </c>
      <c r="P387" s="50" t="str">
        <f t="shared" si="319"/>
        <v>40.9090909090909</v>
      </c>
      <c r="Q387" s="18" t="str">
        <f t="shared" si="320"/>
        <v>1+158.531237538184i</v>
      </c>
      <c r="R387" s="18">
        <f t="shared" si="331"/>
        <v>158.53439145935536</v>
      </c>
      <c r="S387" s="18">
        <f t="shared" si="332"/>
        <v>1.5644885053672517</v>
      </c>
      <c r="T387" s="18" t="str">
        <f t="shared" si="321"/>
        <v>1+0.246189686529886i</v>
      </c>
      <c r="U387" s="18">
        <f t="shared" si="333"/>
        <v>1.0298589038085186</v>
      </c>
      <c r="V387" s="18">
        <f t="shared" si="334"/>
        <v>0.24138928310589436</v>
      </c>
      <c r="W387" s="32" t="str">
        <f t="shared" si="322"/>
        <v>1-0.512254061295258i</v>
      </c>
      <c r="X387" s="18">
        <f t="shared" si="335"/>
        <v>1.1235676318377483</v>
      </c>
      <c r="Y387" s="18">
        <f t="shared" si="336"/>
        <v>-0.47340273112234477</v>
      </c>
      <c r="Z387" s="32" t="str">
        <f t="shared" si="323"/>
        <v>0.961618673295689+0.509576446751199i</v>
      </c>
      <c r="AA387" s="18">
        <f t="shared" si="337"/>
        <v>1.0882916097786193</v>
      </c>
      <c r="AB387" s="18">
        <f t="shared" si="338"/>
        <v>0.4872924510001978</v>
      </c>
      <c r="AC387" s="68" t="str">
        <f t="shared" si="339"/>
        <v>-0.179463081045508-0.207530508288696i</v>
      </c>
      <c r="AD387" s="66">
        <f t="shared" si="340"/>
        <v>-11.233439895296762</v>
      </c>
      <c r="AE387" s="63">
        <f t="shared" si="341"/>
        <v>-130.8517806467911</v>
      </c>
      <c r="AF387" s="51" t="e">
        <f t="shared" si="342"/>
        <v>#NUM!</v>
      </c>
      <c r="AG387" s="51" t="str">
        <f t="shared" si="324"/>
        <v>1+718.053252378835i</v>
      </c>
      <c r="AH387" s="51">
        <f t="shared" si="343"/>
        <v>718.05394870568261</v>
      </c>
      <c r="AI387" s="51">
        <f t="shared" si="344"/>
        <v>1.569403673324987</v>
      </c>
      <c r="AJ387" s="51" t="str">
        <f t="shared" si="325"/>
        <v>1+0.246189686529886i</v>
      </c>
      <c r="AK387" s="51">
        <f t="shared" si="345"/>
        <v>1.0298589038085186</v>
      </c>
      <c r="AL387" s="51">
        <f t="shared" si="346"/>
        <v>0.24138928310589436</v>
      </c>
      <c r="AM387" s="51" t="e">
        <f t="shared" si="326"/>
        <v>#NUM!</v>
      </c>
      <c r="AN387" s="51" t="e">
        <f t="shared" si="347"/>
        <v>#NUM!</v>
      </c>
      <c r="AO387" s="51" t="e">
        <f t="shared" si="348"/>
        <v>#NUM!</v>
      </c>
      <c r="AP387" s="60" t="e">
        <f t="shared" si="349"/>
        <v>#NUM!</v>
      </c>
      <c r="AQ387" s="51" t="e">
        <f t="shared" si="350"/>
        <v>#NUM!</v>
      </c>
      <c r="AR387" s="63" t="e">
        <f t="shared" si="351"/>
        <v>#NUM!</v>
      </c>
      <c r="AS387" s="32" t="str">
        <f t="shared" si="327"/>
        <v>-0.00020253164556962</v>
      </c>
      <c r="AT387" s="32" t="str">
        <f t="shared" si="328"/>
        <v>0.0173348313027857i</v>
      </c>
      <c r="AU387" s="32">
        <f t="shared" si="352"/>
        <v>1.7334831302785701E-2</v>
      </c>
      <c r="AV387" s="32">
        <f t="shared" si="353"/>
        <v>1.5707963267948966</v>
      </c>
      <c r="AW387" s="32" t="str">
        <f t="shared" si="329"/>
        <v>1+0.201916625557975i</v>
      </c>
      <c r="AX387" s="32">
        <f t="shared" si="354"/>
        <v>1.0201815150632358</v>
      </c>
      <c r="AY387" s="32">
        <f t="shared" si="355"/>
        <v>0.1992377879435995</v>
      </c>
      <c r="AZ387" s="32" t="str">
        <f t="shared" si="330"/>
        <v>1+34.4665561141841i</v>
      </c>
      <c r="BA387" s="32">
        <f t="shared" si="356"/>
        <v>34.481059878898755</v>
      </c>
      <c r="BB387" s="32">
        <f t="shared" si="357"/>
        <v>1.5417908311090447</v>
      </c>
      <c r="BC387" s="60" t="str">
        <f t="shared" si="358"/>
        <v>-0.384648938463801+0.0893505239885528i</v>
      </c>
      <c r="BD387" s="51">
        <f t="shared" si="359"/>
        <v>-8.0704714339208259</v>
      </c>
      <c r="BE387" s="63">
        <f t="shared" si="360"/>
        <v>166.92262314582507</v>
      </c>
      <c r="BF387" s="60" t="str">
        <f t="shared" si="361"/>
        <v>0.0875732432768034+0.0637912693840837i</v>
      </c>
      <c r="BG387" s="66">
        <f t="shared" si="362"/>
        <v>-19.303911329217595</v>
      </c>
      <c r="BH387" s="63">
        <f t="shared" si="363"/>
        <v>36.070842499033965</v>
      </c>
      <c r="BI387" s="60" t="e">
        <f t="shared" si="369"/>
        <v>#NUM!</v>
      </c>
      <c r="BJ387" s="66" t="e">
        <f t="shared" si="364"/>
        <v>#NUM!</v>
      </c>
      <c r="BK387" s="63" t="e">
        <f t="shared" si="370"/>
        <v>#NUM!</v>
      </c>
      <c r="BL387" s="51">
        <f t="shared" si="365"/>
        <v>-19.303911329217595</v>
      </c>
      <c r="BM387" s="63">
        <f t="shared" si="366"/>
        <v>36.070842499033965</v>
      </c>
      <c r="BO387" s="32">
        <f t="shared" si="367"/>
        <v>0</v>
      </c>
      <c r="BP387" s="32">
        <f t="shared" si="368"/>
        <v>0</v>
      </c>
    </row>
    <row r="388" spans="14:68" x14ac:dyDescent="0.25">
      <c r="N388" s="11">
        <v>70</v>
      </c>
      <c r="O388" s="52">
        <f t="shared" si="371"/>
        <v>50118.723362727294</v>
      </c>
      <c r="P388" s="50" t="str">
        <f t="shared" si="319"/>
        <v>40.9090909090909</v>
      </c>
      <c r="Q388" s="18" t="str">
        <f t="shared" si="320"/>
        <v>1+162.22390443042i</v>
      </c>
      <c r="R388" s="18">
        <f t="shared" si="331"/>
        <v>162.22698656096046</v>
      </c>
      <c r="S388" s="18">
        <f t="shared" si="332"/>
        <v>1.5646320852330815</v>
      </c>
      <c r="T388" s="18" t="str">
        <f t="shared" si="321"/>
        <v>1+0.251924180997829i</v>
      </c>
      <c r="U388" s="18">
        <f t="shared" si="333"/>
        <v>1.0312447783971692</v>
      </c>
      <c r="V388" s="18">
        <f t="shared" si="334"/>
        <v>0.24678883547636921</v>
      </c>
      <c r="W388" s="32" t="str">
        <f t="shared" si="322"/>
        <v>1-0.524185991190795i</v>
      </c>
      <c r="X388" s="18">
        <f t="shared" si="335"/>
        <v>1.1290575509515342</v>
      </c>
      <c r="Y388" s="18">
        <f t="shared" si="336"/>
        <v>-0.48280866232496944</v>
      </c>
      <c r="Z388" s="32" t="str">
        <f t="shared" si="323"/>
        <v>0.959809817095847+0.52144600699183i</v>
      </c>
      <c r="AA388" s="18">
        <f t="shared" si="337"/>
        <v>1.0923098567720091</v>
      </c>
      <c r="AB388" s="18">
        <f t="shared" si="338"/>
        <v>0.49766969225504437</v>
      </c>
      <c r="AC388" s="68" t="str">
        <f t="shared" si="339"/>
        <v>-0.178758090183679-0.200745617838263i</v>
      </c>
      <c r="AD388" s="66">
        <f t="shared" si="340"/>
        <v>-11.411425658639558</v>
      </c>
      <c r="AE388" s="63">
        <f t="shared" si="341"/>
        <v>-131.68412789223069</v>
      </c>
      <c r="AF388" s="51" t="e">
        <f t="shared" si="342"/>
        <v>#NUM!</v>
      </c>
      <c r="AG388" s="51" t="str">
        <f t="shared" si="324"/>
        <v>1+734.778861243667i</v>
      </c>
      <c r="AH388" s="51">
        <f t="shared" si="343"/>
        <v>734.77954172019531</v>
      </c>
      <c r="AI388" s="51">
        <f t="shared" si="344"/>
        <v>1.5694353739486078</v>
      </c>
      <c r="AJ388" s="51" t="str">
        <f t="shared" si="325"/>
        <v>1+0.251924180997829i</v>
      </c>
      <c r="AK388" s="51">
        <f t="shared" si="345"/>
        <v>1.0312447783971692</v>
      </c>
      <c r="AL388" s="51">
        <f t="shared" si="346"/>
        <v>0.24678883547636921</v>
      </c>
      <c r="AM388" s="51" t="e">
        <f t="shared" si="326"/>
        <v>#NUM!</v>
      </c>
      <c r="AN388" s="51" t="e">
        <f t="shared" si="347"/>
        <v>#NUM!</v>
      </c>
      <c r="AO388" s="51" t="e">
        <f t="shared" si="348"/>
        <v>#NUM!</v>
      </c>
      <c r="AP388" s="60" t="e">
        <f t="shared" si="349"/>
        <v>#NUM!</v>
      </c>
      <c r="AQ388" s="51" t="e">
        <f t="shared" si="350"/>
        <v>#NUM!</v>
      </c>
      <c r="AR388" s="63" t="e">
        <f t="shared" si="351"/>
        <v>#NUM!</v>
      </c>
      <c r="AS388" s="32" t="str">
        <f t="shared" si="327"/>
        <v>-0.00020253164556962</v>
      </c>
      <c r="AT388" s="32" t="str">
        <f t="shared" si="328"/>
        <v>0.0177386113945096i</v>
      </c>
      <c r="AU388" s="32">
        <f t="shared" si="352"/>
        <v>1.77386113945096E-2</v>
      </c>
      <c r="AV388" s="32">
        <f t="shared" si="353"/>
        <v>1.5707963267948966</v>
      </c>
      <c r="AW388" s="32" t="str">
        <f t="shared" si="329"/>
        <v>1+0.206619867958453i</v>
      </c>
      <c r="AX388" s="32">
        <f t="shared" si="354"/>
        <v>1.0211227986070865</v>
      </c>
      <c r="AY388" s="32">
        <f t="shared" si="355"/>
        <v>0.20375263886760897</v>
      </c>
      <c r="AZ388" s="32" t="str">
        <f t="shared" si="330"/>
        <v>1+35.269385339696i</v>
      </c>
      <c r="BA388" s="32">
        <f t="shared" si="356"/>
        <v>35.283559092585364</v>
      </c>
      <c r="BB388" s="32">
        <f t="shared" si="357"/>
        <v>1.5424507190806767</v>
      </c>
      <c r="BC388" s="60" t="str">
        <f t="shared" si="358"/>
        <v>-0.383940117078092+0.0907472154860037i</v>
      </c>
      <c r="BD388" s="51">
        <f t="shared" si="359"/>
        <v>-8.0786462914952555</v>
      </c>
      <c r="BE388" s="63">
        <f t="shared" si="360"/>
        <v>166.70175003847453</v>
      </c>
      <c r="BF388" s="60" t="str">
        <f t="shared" si="361"/>
        <v>0.0868495079136176+0.0608524970859718i</v>
      </c>
      <c r="BG388" s="66">
        <f t="shared" si="362"/>
        <v>-19.490071950134819</v>
      </c>
      <c r="BH388" s="63">
        <f t="shared" si="363"/>
        <v>35.017622146243845</v>
      </c>
      <c r="BI388" s="60" t="e">
        <f t="shared" si="369"/>
        <v>#NUM!</v>
      </c>
      <c r="BJ388" s="66" t="e">
        <f t="shared" si="364"/>
        <v>#NUM!</v>
      </c>
      <c r="BK388" s="63" t="e">
        <f t="shared" si="370"/>
        <v>#NUM!</v>
      </c>
      <c r="BL388" s="51">
        <f t="shared" si="365"/>
        <v>-19.490071950134819</v>
      </c>
      <c r="BM388" s="63">
        <f t="shared" si="366"/>
        <v>35.017622146243845</v>
      </c>
      <c r="BO388" s="32">
        <f t="shared" si="367"/>
        <v>0</v>
      </c>
      <c r="BP388" s="32">
        <f t="shared" si="368"/>
        <v>0</v>
      </c>
    </row>
    <row r="389" spans="14:68" x14ac:dyDescent="0.25">
      <c r="N389" s="11">
        <v>71</v>
      </c>
      <c r="O389" s="52">
        <f t="shared" si="371"/>
        <v>51286.138399136544</v>
      </c>
      <c r="P389" s="50" t="str">
        <f t="shared" si="319"/>
        <v>40.9090909090909</v>
      </c>
      <c r="Q389" s="18" t="str">
        <f t="shared" si="320"/>
        <v>1+166.002584584072i</v>
      </c>
      <c r="R389" s="18">
        <f t="shared" si="331"/>
        <v>166.00559655804372</v>
      </c>
      <c r="S389" s="18">
        <f t="shared" si="332"/>
        <v>1.5647723970677392</v>
      </c>
      <c r="T389" s="18" t="str">
        <f t="shared" si="321"/>
        <v>1+0.257792249001147i</v>
      </c>
      <c r="U389" s="18">
        <f t="shared" si="333"/>
        <v>1.0326939738591823</v>
      </c>
      <c r="V389" s="18">
        <f t="shared" si="334"/>
        <v>0.2522989919326421</v>
      </c>
      <c r="W389" s="32" t="str">
        <f t="shared" si="322"/>
        <v>1-0.536395851437283i</v>
      </c>
      <c r="X389" s="18">
        <f t="shared" si="335"/>
        <v>1.1347777356994311</v>
      </c>
      <c r="Y389" s="18">
        <f t="shared" si="336"/>
        <v>-0.49233860703254645</v>
      </c>
      <c r="Z389" s="32" t="str">
        <f t="shared" si="323"/>
        <v>0.957915712129674+0.533592044807522i</v>
      </c>
      <c r="AA389" s="18">
        <f t="shared" si="337"/>
        <v>1.0965048936629389</v>
      </c>
      <c r="AB389" s="18">
        <f t="shared" si="338"/>
        <v>0.50822788781666961</v>
      </c>
      <c r="AC389" s="68" t="str">
        <f t="shared" si="339"/>
        <v>-0.178024208052335-0.194092738538615i</v>
      </c>
      <c r="AD389" s="66">
        <f t="shared" si="340"/>
        <v>-11.588620524001087</v>
      </c>
      <c r="AE389" s="63">
        <f t="shared" si="341"/>
        <v>-132.52742411446317</v>
      </c>
      <c r="AF389" s="51" t="e">
        <f t="shared" si="342"/>
        <v>#NUM!</v>
      </c>
      <c r="AG389" s="51" t="str">
        <f t="shared" si="324"/>
        <v>1+751.894059586679i</v>
      </c>
      <c r="AH389" s="51">
        <f t="shared" si="343"/>
        <v>751.89472457368413</v>
      </c>
      <c r="AI389" s="51">
        <f t="shared" si="344"/>
        <v>1.569466352980581</v>
      </c>
      <c r="AJ389" s="51" t="str">
        <f t="shared" si="325"/>
        <v>1+0.257792249001147i</v>
      </c>
      <c r="AK389" s="51">
        <f t="shared" si="345"/>
        <v>1.0326939738591823</v>
      </c>
      <c r="AL389" s="51">
        <f t="shared" si="346"/>
        <v>0.2522989919326421</v>
      </c>
      <c r="AM389" s="51" t="e">
        <f t="shared" si="326"/>
        <v>#NUM!</v>
      </c>
      <c r="AN389" s="51" t="e">
        <f t="shared" si="347"/>
        <v>#NUM!</v>
      </c>
      <c r="AO389" s="51" t="e">
        <f t="shared" si="348"/>
        <v>#NUM!</v>
      </c>
      <c r="AP389" s="60" t="e">
        <f t="shared" si="349"/>
        <v>#NUM!</v>
      </c>
      <c r="AQ389" s="51" t="e">
        <f t="shared" si="350"/>
        <v>#NUM!</v>
      </c>
      <c r="AR389" s="63" t="e">
        <f t="shared" si="351"/>
        <v>#NUM!</v>
      </c>
      <c r="AS389" s="32" t="str">
        <f t="shared" si="327"/>
        <v>-0.00020253164556962</v>
      </c>
      <c r="AT389" s="32" t="str">
        <f t="shared" si="328"/>
        <v>0.0181517967327933i</v>
      </c>
      <c r="AU389" s="32">
        <f t="shared" si="352"/>
        <v>1.81517967327933E-2</v>
      </c>
      <c r="AV389" s="32">
        <f t="shared" si="353"/>
        <v>1.5707963267948966</v>
      </c>
      <c r="AW389" s="32" t="str">
        <f t="shared" si="329"/>
        <v>1+0.21143266294786i</v>
      </c>
      <c r="AX389" s="32">
        <f t="shared" si="354"/>
        <v>1.0221075143844818</v>
      </c>
      <c r="AY389" s="32">
        <f t="shared" si="355"/>
        <v>0.20836394917060846</v>
      </c>
      <c r="AZ389" s="32" t="str">
        <f t="shared" si="330"/>
        <v>1+36.0909148601606i</v>
      </c>
      <c r="BA389" s="32">
        <f t="shared" si="356"/>
        <v>36.104766104260555</v>
      </c>
      <c r="BB389" s="32">
        <f t="shared" si="357"/>
        <v>1.5430956100295115</v>
      </c>
      <c r="BC389" s="60" t="str">
        <f t="shared" si="358"/>
        <v>-0.383200684552461+0.0921788049926476i</v>
      </c>
      <c r="BD389" s="51">
        <f t="shared" si="359"/>
        <v>-8.0871754705087397</v>
      </c>
      <c r="BE389" s="63">
        <f t="shared" si="360"/>
        <v>166.47449094970193</v>
      </c>
      <c r="BF389" s="60" t="str">
        <f t="shared" si="361"/>
        <v>0.0861102350888044+0.0579664115166324i</v>
      </c>
      <c r="BG389" s="66">
        <f t="shared" si="362"/>
        <v>-19.67579599450983</v>
      </c>
      <c r="BH389" s="63">
        <f t="shared" si="363"/>
        <v>33.947066835238765</v>
      </c>
      <c r="BI389" s="60" t="e">
        <f t="shared" si="369"/>
        <v>#NUM!</v>
      </c>
      <c r="BJ389" s="66" t="e">
        <f t="shared" si="364"/>
        <v>#NUM!</v>
      </c>
      <c r="BK389" s="63" t="e">
        <f t="shared" si="370"/>
        <v>#NUM!</v>
      </c>
      <c r="BL389" s="51">
        <f t="shared" si="365"/>
        <v>-19.67579599450983</v>
      </c>
      <c r="BM389" s="63">
        <f t="shared" si="366"/>
        <v>33.947066835238765</v>
      </c>
      <c r="BO389" s="32">
        <f t="shared" si="367"/>
        <v>0</v>
      </c>
      <c r="BP389" s="32">
        <f t="shared" si="368"/>
        <v>0</v>
      </c>
    </row>
    <row r="390" spans="14:68" x14ac:dyDescent="0.25">
      <c r="N390" s="11">
        <v>72</v>
      </c>
      <c r="O390" s="52">
        <f t="shared" si="371"/>
        <v>52480.746024977314</v>
      </c>
      <c r="P390" s="50" t="str">
        <f t="shared" si="319"/>
        <v>40.9090909090909</v>
      </c>
      <c r="Q390" s="18" t="str">
        <f t="shared" si="320"/>
        <v>1+169.869281505373i</v>
      </c>
      <c r="R390" s="18">
        <f t="shared" si="331"/>
        <v>169.87222491964854</v>
      </c>
      <c r="S390" s="18">
        <f t="shared" si="332"/>
        <v>1.5649095152443047</v>
      </c>
      <c r="T390" s="18" t="str">
        <f t="shared" si="321"/>
        <v>1+0.263797001867169i</v>
      </c>
      <c r="U390" s="18">
        <f t="shared" si="333"/>
        <v>1.0342092912917129</v>
      </c>
      <c r="V390" s="18">
        <f t="shared" si="334"/>
        <v>0.25792133507981962</v>
      </c>
      <c r="W390" s="32" t="str">
        <f t="shared" si="322"/>
        <v>1-0.548890115864239i</v>
      </c>
      <c r="X390" s="18">
        <f t="shared" si="335"/>
        <v>1.1407367616121862</v>
      </c>
      <c r="Y390" s="18">
        <f t="shared" si="336"/>
        <v>-0.50199069325063006</v>
      </c>
      <c r="Z390" s="32" t="str">
        <f t="shared" si="323"/>
        <v>0.95593234074659+0.546021000188295i</v>
      </c>
      <c r="AA390" s="18">
        <f t="shared" si="337"/>
        <v>1.1008839960376755</v>
      </c>
      <c r="AB390" s="18">
        <f t="shared" si="338"/>
        <v>0.51896783223743104</v>
      </c>
      <c r="AC390" s="68" t="str">
        <f t="shared" si="339"/>
        <v>-0.177261188818098-0.187569592076076i</v>
      </c>
      <c r="AD390" s="66">
        <f t="shared" si="340"/>
        <v>-11.765004642442689</v>
      </c>
      <c r="AE390" s="63">
        <f t="shared" si="341"/>
        <v>-133.38152116527471</v>
      </c>
      <c r="AF390" s="51" t="e">
        <f t="shared" si="342"/>
        <v>#NUM!</v>
      </c>
      <c r="AG390" s="51" t="str">
        <f t="shared" si="324"/>
        <v>1+769.407922112575i</v>
      </c>
      <c r="AH390" s="51">
        <f t="shared" si="343"/>
        <v>769.40857196264074</v>
      </c>
      <c r="AI390" s="51">
        <f t="shared" si="344"/>
        <v>1.5694966268461608</v>
      </c>
      <c r="AJ390" s="51" t="str">
        <f t="shared" si="325"/>
        <v>1+0.263797001867169i</v>
      </c>
      <c r="AK390" s="51">
        <f t="shared" si="345"/>
        <v>1.0342092912917129</v>
      </c>
      <c r="AL390" s="51">
        <f t="shared" si="346"/>
        <v>0.25792133507981962</v>
      </c>
      <c r="AM390" s="51" t="e">
        <f t="shared" si="326"/>
        <v>#NUM!</v>
      </c>
      <c r="AN390" s="51" t="e">
        <f t="shared" si="347"/>
        <v>#NUM!</v>
      </c>
      <c r="AO390" s="51" t="e">
        <f t="shared" si="348"/>
        <v>#NUM!</v>
      </c>
      <c r="AP390" s="60" t="e">
        <f t="shared" si="349"/>
        <v>#NUM!</v>
      </c>
      <c r="AQ390" s="51" t="e">
        <f t="shared" si="350"/>
        <v>#NUM!</v>
      </c>
      <c r="AR390" s="63" t="e">
        <f t="shared" si="351"/>
        <v>#NUM!</v>
      </c>
      <c r="AS390" s="32" t="str">
        <f t="shared" si="327"/>
        <v>-0.00020253164556962</v>
      </c>
      <c r="AT390" s="32" t="str">
        <f t="shared" si="328"/>
        <v>0.018574606393972i</v>
      </c>
      <c r="AU390" s="32">
        <f t="shared" si="352"/>
        <v>1.8574606393972001E-2</v>
      </c>
      <c r="AV390" s="32">
        <f t="shared" si="353"/>
        <v>1.5707963267948966</v>
      </c>
      <c r="AW390" s="32" t="str">
        <f t="shared" si="329"/>
        <v>1+0.216357562333804i</v>
      </c>
      <c r="AX390" s="32">
        <f t="shared" si="354"/>
        <v>1.0231376225997291</v>
      </c>
      <c r="AY390" s="32">
        <f t="shared" si="355"/>
        <v>0.21307337901720533</v>
      </c>
      <c r="AZ390" s="32" t="str">
        <f t="shared" si="330"/>
        <v>1+36.9315802614036i</v>
      </c>
      <c r="BA390" s="32">
        <f t="shared" si="356"/>
        <v>36.94511632955696</v>
      </c>
      <c r="BB390" s="32">
        <f t="shared" si="357"/>
        <v>1.5437258437384371</v>
      </c>
      <c r="BC390" s="60" t="str">
        <f t="shared" si="358"/>
        <v>-0.3824294501637+0.0936451879802994i</v>
      </c>
      <c r="BD390" s="51">
        <f t="shared" si="359"/>
        <v>-8.0960748921326022</v>
      </c>
      <c r="BE390" s="63">
        <f t="shared" si="360"/>
        <v>166.24077022720729</v>
      </c>
      <c r="BF390" s="60" t="str">
        <f t="shared" si="361"/>
        <v>0.0853548886844212+0.0551324786166011i</v>
      </c>
      <c r="BG390" s="66">
        <f t="shared" si="362"/>
        <v>-19.861079534575296</v>
      </c>
      <c r="BH390" s="63">
        <f t="shared" si="363"/>
        <v>32.859249061932566</v>
      </c>
      <c r="BI390" s="60" t="e">
        <f t="shared" si="369"/>
        <v>#NUM!</v>
      </c>
      <c r="BJ390" s="66" t="e">
        <f t="shared" si="364"/>
        <v>#NUM!</v>
      </c>
      <c r="BK390" s="63" t="e">
        <f t="shared" si="370"/>
        <v>#NUM!</v>
      </c>
      <c r="BL390" s="51">
        <f t="shared" si="365"/>
        <v>-19.861079534575296</v>
      </c>
      <c r="BM390" s="63">
        <f t="shared" si="366"/>
        <v>32.859249061932566</v>
      </c>
      <c r="BO390" s="32">
        <f t="shared" si="367"/>
        <v>0</v>
      </c>
      <c r="BP390" s="32">
        <f t="shared" si="368"/>
        <v>0</v>
      </c>
    </row>
    <row r="391" spans="14:68" x14ac:dyDescent="0.25">
      <c r="N391" s="11">
        <v>73</v>
      </c>
      <c r="O391" s="52">
        <f t="shared" si="371"/>
        <v>53703.179637025423</v>
      </c>
      <c r="P391" s="50" t="str">
        <f t="shared" si="319"/>
        <v>40.9090909090909</v>
      </c>
      <c r="Q391" s="18" t="str">
        <f t="shared" si="320"/>
        <v>1+173.826045368216i</v>
      </c>
      <c r="R391" s="18">
        <f t="shared" si="331"/>
        <v>173.82892178332432</v>
      </c>
      <c r="S391" s="18">
        <f t="shared" si="332"/>
        <v>1.5650435124440145</v>
      </c>
      <c r="T391" s="18" t="str">
        <f t="shared" si="321"/>
        <v>1+0.269941623395347i</v>
      </c>
      <c r="U391" s="18">
        <f t="shared" si="333"/>
        <v>1.0357936474227458</v>
      </c>
      <c r="V391" s="18">
        <f t="shared" si="334"/>
        <v>0.26365742355518917</v>
      </c>
      <c r="W391" s="32" t="str">
        <f t="shared" si="322"/>
        <v>1-0.561675409096048i</v>
      </c>
      <c r="X391" s="18">
        <f t="shared" si="335"/>
        <v>1.1469434446315183</v>
      </c>
      <c r="Y391" s="18">
        <f t="shared" si="336"/>
        <v>-0.51176284414198392</v>
      </c>
      <c r="Z391" s="32" t="str">
        <f t="shared" si="323"/>
        <v>0.953855495949974+0.558739463130811i</v>
      </c>
      <c r="AA391" s="18">
        <f t="shared" si="337"/>
        <v>1.1054547004801587</v>
      </c>
      <c r="AB391" s="18">
        <f t="shared" si="338"/>
        <v>0.52989018407583544</v>
      </c>
      <c r="AC391" s="68" t="str">
        <f t="shared" si="339"/>
        <v>-0.176468809493761-0.181174005593894i</v>
      </c>
      <c r="AD391" s="66">
        <f t="shared" si="340"/>
        <v>-11.940558235207632</v>
      </c>
      <c r="AE391" s="63">
        <f t="shared" si="341"/>
        <v>-134.24625264426942</v>
      </c>
      <c r="AF391" s="51" t="e">
        <f t="shared" si="342"/>
        <v>#NUM!</v>
      </c>
      <c r="AG391" s="51" t="str">
        <f t="shared" si="324"/>
        <v>1+787.329734903095i</v>
      </c>
      <c r="AH391" s="51">
        <f t="shared" si="343"/>
        <v>787.33036996077942</v>
      </c>
      <c r="AI391" s="51">
        <f t="shared" si="344"/>
        <v>1.5695262115967299</v>
      </c>
      <c r="AJ391" s="51" t="str">
        <f t="shared" si="325"/>
        <v>1+0.269941623395347i</v>
      </c>
      <c r="AK391" s="51">
        <f t="shared" si="345"/>
        <v>1.0357936474227458</v>
      </c>
      <c r="AL391" s="51">
        <f t="shared" si="346"/>
        <v>0.26365742355518917</v>
      </c>
      <c r="AM391" s="51" t="e">
        <f t="shared" si="326"/>
        <v>#NUM!</v>
      </c>
      <c r="AN391" s="51" t="e">
        <f t="shared" si="347"/>
        <v>#NUM!</v>
      </c>
      <c r="AO391" s="51" t="e">
        <f t="shared" si="348"/>
        <v>#NUM!</v>
      </c>
      <c r="AP391" s="60" t="e">
        <f t="shared" si="349"/>
        <v>#NUM!</v>
      </c>
      <c r="AQ391" s="51" t="e">
        <f t="shared" si="350"/>
        <v>#NUM!</v>
      </c>
      <c r="AR391" s="63" t="e">
        <f t="shared" si="351"/>
        <v>#NUM!</v>
      </c>
      <c r="AS391" s="32" t="str">
        <f t="shared" si="327"/>
        <v>-0.00020253164556962</v>
      </c>
      <c r="AT391" s="32" t="str">
        <f t="shared" si="328"/>
        <v>0.0190072645573249i</v>
      </c>
      <c r="AU391" s="32">
        <f t="shared" si="352"/>
        <v>1.9007264557324901E-2</v>
      </c>
      <c r="AV391" s="32">
        <f t="shared" si="353"/>
        <v>1.5707963267948966</v>
      </c>
      <c r="AW391" s="32" t="str">
        <f t="shared" si="329"/>
        <v>1+0.221397177363128i</v>
      </c>
      <c r="AX391" s="32">
        <f t="shared" si="354"/>
        <v>1.0242151678941103</v>
      </c>
      <c r="AY391" s="32">
        <f t="shared" si="355"/>
        <v>0.21788258942876365</v>
      </c>
      <c r="AZ391" s="32" t="str">
        <f t="shared" si="330"/>
        <v>1+37.7918272753486i</v>
      </c>
      <c r="BA391" s="32">
        <f t="shared" si="356"/>
        <v>37.805055334039416</v>
      </c>
      <c r="BB391" s="32">
        <f t="shared" si="357"/>
        <v>1.5443417523619596</v>
      </c>
      <c r="BC391" s="60" t="str">
        <f t="shared" si="358"/>
        <v>-0.381625188917901+0.0951462258570494i</v>
      </c>
      <c r="BD391" s="51">
        <f t="shared" si="359"/>
        <v>-8.1053610660626525</v>
      </c>
      <c r="BE391" s="63">
        <f t="shared" si="360"/>
        <v>166.00051173252805</v>
      </c>
      <c r="BF391" s="60" t="str">
        <f t="shared" si="361"/>
        <v>0.0845829656168366+0.0523502229069646i</v>
      </c>
      <c r="BG391" s="66">
        <f t="shared" si="362"/>
        <v>-20.045919301270281</v>
      </c>
      <c r="BH391" s="63">
        <f t="shared" si="363"/>
        <v>31.754259088258635</v>
      </c>
      <c r="BI391" s="60" t="e">
        <f t="shared" si="369"/>
        <v>#NUM!</v>
      </c>
      <c r="BJ391" s="66" t="e">
        <f t="shared" si="364"/>
        <v>#NUM!</v>
      </c>
      <c r="BK391" s="63" t="e">
        <f t="shared" si="370"/>
        <v>#NUM!</v>
      </c>
      <c r="BL391" s="51">
        <f t="shared" si="365"/>
        <v>-20.045919301270281</v>
      </c>
      <c r="BM391" s="63">
        <f t="shared" si="366"/>
        <v>31.754259088258635</v>
      </c>
      <c r="BO391" s="32">
        <f t="shared" si="367"/>
        <v>0</v>
      </c>
      <c r="BP391" s="32">
        <f t="shared" si="368"/>
        <v>0</v>
      </c>
    </row>
    <row r="392" spans="14:68" x14ac:dyDescent="0.25">
      <c r="N392" s="11">
        <v>74</v>
      </c>
      <c r="O392" s="52">
        <f t="shared" si="371"/>
        <v>54954.087385762505</v>
      </c>
      <c r="P392" s="50" t="str">
        <f t="shared" si="319"/>
        <v>40.9090909090909</v>
      </c>
      <c r="Q392" s="18" t="str">
        <f t="shared" si="320"/>
        <v>1+177.874974101171i</v>
      </c>
      <c r="R392" s="18">
        <f t="shared" si="331"/>
        <v>177.87778504212451</v>
      </c>
      <c r="S392" s="18">
        <f t="shared" si="332"/>
        <v>1.5651744596946988</v>
      </c>
      <c r="T392" s="18" t="str">
        <f t="shared" si="321"/>
        <v>1+0.276229371545349i</v>
      </c>
      <c r="U392" s="18">
        <f t="shared" si="333"/>
        <v>1.0374500786564809</v>
      </c>
      <c r="V392" s="18">
        <f t="shared" si="334"/>
        <v>0.26950878822705643</v>
      </c>
      <c r="W392" s="32" t="str">
        <f t="shared" si="322"/>
        <v>1-0.57475851006441i</v>
      </c>
      <c r="X392" s="18">
        <f t="shared" si="335"/>
        <v>1.1534068427452042</v>
      </c>
      <c r="Y392" s="18">
        <f t="shared" si="336"/>
        <v>-0.52165277478021177</v>
      </c>
      <c r="Z392" s="32" t="str">
        <f t="shared" si="323"/>
        <v>0.951680772473568+0.571754177132469i</v>
      </c>
      <c r="AA392" s="18">
        <f t="shared" si="337"/>
        <v>1.1102248113622366</v>
      </c>
      <c r="AB392" s="18">
        <f t="shared" si="338"/>
        <v>0.54099545948790506</v>
      </c>
      <c r="AC392" s="68" t="str">
        <f t="shared" si="339"/>
        <v>-0.17564687321372-0.174903909324007i</v>
      </c>
      <c r="AD392" s="66">
        <f t="shared" si="340"/>
        <v>-12.115261629883856</v>
      </c>
      <c r="AE392" s="63">
        <f t="shared" si="341"/>
        <v>-135.12143356567219</v>
      </c>
      <c r="AF392" s="51" t="e">
        <f t="shared" si="342"/>
        <v>#NUM!</v>
      </c>
      <c r="AG392" s="51" t="str">
        <f t="shared" si="324"/>
        <v>1+805.6690003406i</v>
      </c>
      <c r="AH392" s="51">
        <f t="shared" si="343"/>
        <v>805.66962094261794</v>
      </c>
      <c r="AI392" s="51">
        <f t="shared" si="344"/>
        <v>1.5695551229183069</v>
      </c>
      <c r="AJ392" s="51" t="str">
        <f t="shared" si="325"/>
        <v>1+0.276229371545349i</v>
      </c>
      <c r="AK392" s="51">
        <f t="shared" si="345"/>
        <v>1.0374500786564809</v>
      </c>
      <c r="AL392" s="51">
        <f t="shared" si="346"/>
        <v>0.26950878822705643</v>
      </c>
      <c r="AM392" s="51" t="e">
        <f t="shared" si="326"/>
        <v>#NUM!</v>
      </c>
      <c r="AN392" s="51" t="e">
        <f t="shared" si="347"/>
        <v>#NUM!</v>
      </c>
      <c r="AO392" s="51" t="e">
        <f t="shared" si="348"/>
        <v>#NUM!</v>
      </c>
      <c r="AP392" s="60" t="e">
        <f t="shared" si="349"/>
        <v>#NUM!</v>
      </c>
      <c r="AQ392" s="51" t="e">
        <f t="shared" si="350"/>
        <v>#NUM!</v>
      </c>
      <c r="AR392" s="63" t="e">
        <f t="shared" si="351"/>
        <v>#NUM!</v>
      </c>
      <c r="AS392" s="32" t="str">
        <f t="shared" si="327"/>
        <v>-0.00020253164556962</v>
      </c>
      <c r="AT392" s="32" t="str">
        <f t="shared" si="328"/>
        <v>0.0194500006239369i</v>
      </c>
      <c r="AU392" s="32">
        <f t="shared" si="352"/>
        <v>1.9450000623936901E-2</v>
      </c>
      <c r="AV392" s="32">
        <f t="shared" si="353"/>
        <v>1.5707963267948966</v>
      </c>
      <c r="AW392" s="32" t="str">
        <f t="shared" si="329"/>
        <v>1+0.226554180106428i</v>
      </c>
      <c r="AX392" s="32">
        <f t="shared" si="354"/>
        <v>1.0253422826177101</v>
      </c>
      <c r="AY392" s="32">
        <f t="shared" si="355"/>
        <v>0.22279324006530551</v>
      </c>
      <c r="AZ392" s="32" t="str">
        <f t="shared" si="330"/>
        <v>1+38.6721120163488i</v>
      </c>
      <c r="BA392" s="32">
        <f t="shared" si="356"/>
        <v>38.685039069452024</v>
      </c>
      <c r="BB392" s="32">
        <f t="shared" si="357"/>
        <v>1.5449436605927853</v>
      </c>
      <c r="BC392" s="60" t="str">
        <f t="shared" si="358"/>
        <v>-0.380786641708941+0.0966817431493712i</v>
      </c>
      <c r="BD392" s="51">
        <f t="shared" si="359"/>
        <v>-8.1150511082729846</v>
      </c>
      <c r="BE392" s="63">
        <f t="shared" si="360"/>
        <v>165.75363897767159</v>
      </c>
      <c r="BF392" s="60" t="str">
        <f t="shared" si="361"/>
        <v>0.0837939978148131+0.0496192263722147i</v>
      </c>
      <c r="BG392" s="66">
        <f t="shared" si="362"/>
        <v>-20.230312738156844</v>
      </c>
      <c r="BH392" s="63">
        <f t="shared" si="363"/>
        <v>30.632205411999372</v>
      </c>
      <c r="BI392" s="60" t="e">
        <f t="shared" si="369"/>
        <v>#NUM!</v>
      </c>
      <c r="BJ392" s="66" t="e">
        <f t="shared" si="364"/>
        <v>#NUM!</v>
      </c>
      <c r="BK392" s="63" t="e">
        <f t="shared" si="370"/>
        <v>#NUM!</v>
      </c>
      <c r="BL392" s="51">
        <f t="shared" si="365"/>
        <v>-20.230312738156844</v>
      </c>
      <c r="BM392" s="63">
        <f t="shared" si="366"/>
        <v>30.632205411999372</v>
      </c>
      <c r="BO392" s="32">
        <f t="shared" si="367"/>
        <v>0</v>
      </c>
      <c r="BP392" s="32">
        <f t="shared" si="368"/>
        <v>0</v>
      </c>
    </row>
    <row r="393" spans="14:68" x14ac:dyDescent="0.25">
      <c r="N393" s="11">
        <v>75</v>
      </c>
      <c r="O393" s="52">
        <f t="shared" si="371"/>
        <v>56234.132519034953</v>
      </c>
      <c r="P393" s="50" t="str">
        <f t="shared" si="319"/>
        <v>40.9090909090909</v>
      </c>
      <c r="Q393" s="18" t="str">
        <f t="shared" si="320"/>
        <v>1+182.018214499849i</v>
      </c>
      <c r="R393" s="18">
        <f t="shared" si="331"/>
        <v>182.02096145695157</v>
      </c>
      <c r="S393" s="18">
        <f t="shared" si="332"/>
        <v>1.5653024264083499</v>
      </c>
      <c r="T393" s="18" t="str">
        <f t="shared" si="321"/>
        <v>1+0.282663580164472i</v>
      </c>
      <c r="U393" s="18">
        <f t="shared" si="333"/>
        <v>1.0391817451973437</v>
      </c>
      <c r="V393" s="18">
        <f t="shared" si="334"/>
        <v>0.27547692818610769</v>
      </c>
      <c r="W393" s="32" t="str">
        <f t="shared" si="322"/>
        <v>1-0.588146355602638i</v>
      </c>
      <c r="X393" s="18">
        <f t="shared" si="335"/>
        <v>1.1601362573459484</v>
      </c>
      <c r="Y393" s="18">
        <f t="shared" si="336"/>
        <v>-0.53165798954706955</v>
      </c>
      <c r="Z393" s="32" t="str">
        <f t="shared" si="323"/>
        <v>0.949403557437306+0.585072042766904i</v>
      </c>
      <c r="AA393" s="18">
        <f t="shared" si="337"/>
        <v>1.1152024076830402</v>
      </c>
      <c r="AB393" s="18">
        <f t="shared" si="338"/>
        <v>0.55228402597907056</v>
      </c>
      <c r="AC393" s="68" t="str">
        <f t="shared" si="339"/>
        <v>-0.174795212535116-0.168757334007768i</v>
      </c>
      <c r="AD393" s="66">
        <f t="shared" si="340"/>
        <v>-12.289095296879683</v>
      </c>
      <c r="AE393" s="63">
        <f t="shared" si="341"/>
        <v>-136.00686008304487</v>
      </c>
      <c r="AF393" s="51" t="e">
        <f t="shared" si="342"/>
        <v>#NUM!</v>
      </c>
      <c r="AG393" s="51" t="str">
        <f t="shared" si="324"/>
        <v>1+824.435442146376i</v>
      </c>
      <c r="AH393" s="51">
        <f t="shared" si="343"/>
        <v>824.43604862177779</v>
      </c>
      <c r="AI393" s="51">
        <f t="shared" si="344"/>
        <v>1.5695833761398641</v>
      </c>
      <c r="AJ393" s="51" t="str">
        <f t="shared" si="325"/>
        <v>1+0.282663580164472i</v>
      </c>
      <c r="AK393" s="51">
        <f t="shared" si="345"/>
        <v>1.0391817451973437</v>
      </c>
      <c r="AL393" s="51">
        <f t="shared" si="346"/>
        <v>0.27547692818610769</v>
      </c>
      <c r="AM393" s="51" t="e">
        <f t="shared" si="326"/>
        <v>#NUM!</v>
      </c>
      <c r="AN393" s="51" t="e">
        <f t="shared" si="347"/>
        <v>#NUM!</v>
      </c>
      <c r="AO393" s="51" t="e">
        <f t="shared" si="348"/>
        <v>#NUM!</v>
      </c>
      <c r="AP393" s="60" t="e">
        <f t="shared" si="349"/>
        <v>#NUM!</v>
      </c>
      <c r="AQ393" s="51" t="e">
        <f t="shared" si="350"/>
        <v>#NUM!</v>
      </c>
      <c r="AR393" s="63" t="e">
        <f t="shared" si="351"/>
        <v>#NUM!</v>
      </c>
      <c r="AS393" s="32" t="str">
        <f t="shared" si="327"/>
        <v>-0.00020253164556962</v>
      </c>
      <c r="AT393" s="32" t="str">
        <f t="shared" si="328"/>
        <v>0.0199030493383309i</v>
      </c>
      <c r="AU393" s="32">
        <f t="shared" si="352"/>
        <v>1.9903049338330901E-2</v>
      </c>
      <c r="AV393" s="32">
        <f t="shared" si="353"/>
        <v>1.5707963267948966</v>
      </c>
      <c r="AW393" s="32" t="str">
        <f t="shared" si="329"/>
        <v>1+0.231831304874819i</v>
      </c>
      <c r="AX393" s="32">
        <f t="shared" si="354"/>
        <v>1.0265211901952931</v>
      </c>
      <c r="AY393" s="32">
        <f t="shared" si="355"/>
        <v>0.22780698684619061</v>
      </c>
      <c r="AZ393" s="32" t="str">
        <f t="shared" si="330"/>
        <v>1+39.5729012230261i</v>
      </c>
      <c r="BA393" s="32">
        <f t="shared" si="356"/>
        <v>39.585534115474317</v>
      </c>
      <c r="BB393" s="32">
        <f t="shared" si="357"/>
        <v>1.5455318858250873</v>
      </c>
      <c r="BC393" s="60" t="str">
        <f t="shared" si="358"/>
        <v>-0.379912515611698+0.098251524573046i</v>
      </c>
      <c r="BD393" s="51">
        <f t="shared" si="359"/>
        <v>-8.1251627586283401</v>
      </c>
      <c r="BE393" s="63">
        <f t="shared" si="360"/>
        <v>165.50007527079353</v>
      </c>
      <c r="BF393" s="60" t="str">
        <f t="shared" si="361"/>
        <v>0.0829875542602433+0.0469391271711699i</v>
      </c>
      <c r="BG393" s="66">
        <f t="shared" si="362"/>
        <v>-20.414258055508022</v>
      </c>
      <c r="BH393" s="63">
        <f t="shared" si="363"/>
        <v>29.493215187748632</v>
      </c>
      <c r="BI393" s="60" t="e">
        <f t="shared" si="369"/>
        <v>#NUM!</v>
      </c>
      <c r="BJ393" s="66" t="e">
        <f t="shared" si="364"/>
        <v>#NUM!</v>
      </c>
      <c r="BK393" s="63" t="e">
        <f t="shared" si="370"/>
        <v>#NUM!</v>
      </c>
      <c r="BL393" s="51">
        <f t="shared" si="365"/>
        <v>-20.414258055508022</v>
      </c>
      <c r="BM393" s="63">
        <f t="shared" si="366"/>
        <v>29.493215187748632</v>
      </c>
      <c r="BO393" s="32">
        <f t="shared" si="367"/>
        <v>0</v>
      </c>
      <c r="BP393" s="32">
        <f t="shared" si="368"/>
        <v>0</v>
      </c>
    </row>
    <row r="394" spans="14:68" x14ac:dyDescent="0.25">
      <c r="N394" s="11">
        <v>76</v>
      </c>
      <c r="O394" s="52">
        <f t="shared" si="371"/>
        <v>57543.993733715732</v>
      </c>
      <c r="P394" s="50" t="str">
        <f t="shared" si="319"/>
        <v>40.9090909090909</v>
      </c>
      <c r="Q394" s="18" t="str">
        <f t="shared" si="320"/>
        <v>1+186.257963365151i</v>
      </c>
      <c r="R394" s="18">
        <f t="shared" si="331"/>
        <v>186.26064779478762</v>
      </c>
      <c r="S394" s="18">
        <f t="shared" si="332"/>
        <v>1.5654274804178394</v>
      </c>
      <c r="T394" s="18" t="str">
        <f t="shared" si="321"/>
        <v>1+0.289247660755294i</v>
      </c>
      <c r="U394" s="18">
        <f t="shared" si="333"/>
        <v>1.0409919352484964</v>
      </c>
      <c r="V394" s="18">
        <f t="shared" si="334"/>
        <v>0.28156330652639711</v>
      </c>
      <c r="W394" s="32" t="str">
        <f t="shared" si="322"/>
        <v>1-0.601846044123644i</v>
      </c>
      <c r="X394" s="18">
        <f t="shared" si="335"/>
        <v>1.1671412343102607</v>
      </c>
      <c r="Y394" s="18">
        <f t="shared" si="336"/>
        <v>-0.54177578022656081</v>
      </c>
      <c r="Z394" s="32" t="str">
        <f t="shared" si="323"/>
        <v>0.947019020562785+0.598700121342759i</v>
      </c>
      <c r="AA394" s="18">
        <f t="shared" si="337"/>
        <v>1.1203958499581881</v>
      </c>
      <c r="AB394" s="18">
        <f t="shared" si="338"/>
        <v>0.56375609636182022</v>
      </c>
      <c r="AC394" s="68" t="str">
        <f t="shared" si="339"/>
        <v>-0.173913692745619-0.162732408091937i</v>
      </c>
      <c r="AD394" s="66">
        <f t="shared" si="340"/>
        <v>-12.462039885964099</v>
      </c>
      <c r="AE394" s="63">
        <f t="shared" si="341"/>
        <v>-136.9023092777216</v>
      </c>
      <c r="AF394" s="51" t="e">
        <f t="shared" si="342"/>
        <v>#NUM!</v>
      </c>
      <c r="AG394" s="51" t="str">
        <f t="shared" si="324"/>
        <v>1+843.639010536272i</v>
      </c>
      <c r="AH394" s="51">
        <f t="shared" si="343"/>
        <v>843.63960320661829</v>
      </c>
      <c r="AI394" s="51">
        <f t="shared" si="344"/>
        <v>1.5696109862414527</v>
      </c>
      <c r="AJ394" s="51" t="str">
        <f t="shared" si="325"/>
        <v>1+0.289247660755294i</v>
      </c>
      <c r="AK394" s="51">
        <f t="shared" si="345"/>
        <v>1.0409919352484964</v>
      </c>
      <c r="AL394" s="51">
        <f t="shared" si="346"/>
        <v>0.28156330652639711</v>
      </c>
      <c r="AM394" s="51" t="e">
        <f t="shared" si="326"/>
        <v>#NUM!</v>
      </c>
      <c r="AN394" s="51" t="e">
        <f t="shared" si="347"/>
        <v>#NUM!</v>
      </c>
      <c r="AO394" s="51" t="e">
        <f t="shared" si="348"/>
        <v>#NUM!</v>
      </c>
      <c r="AP394" s="60" t="e">
        <f t="shared" si="349"/>
        <v>#NUM!</v>
      </c>
      <c r="AQ394" s="51" t="e">
        <f t="shared" si="350"/>
        <v>#NUM!</v>
      </c>
      <c r="AR394" s="63" t="e">
        <f t="shared" si="351"/>
        <v>#NUM!</v>
      </c>
      <c r="AS394" s="32" t="str">
        <f t="shared" si="327"/>
        <v>-0.00020253164556962</v>
      </c>
      <c r="AT394" s="32" t="str">
        <f t="shared" si="328"/>
        <v>0.0203666509129321i</v>
      </c>
      <c r="AU394" s="32">
        <f t="shared" si="352"/>
        <v>2.0366650912932101E-2</v>
      </c>
      <c r="AV394" s="32">
        <f t="shared" si="353"/>
        <v>1.5707963267948966</v>
      </c>
      <c r="AW394" s="32" t="str">
        <f t="shared" si="329"/>
        <v>1+0.237231349669706i</v>
      </c>
      <c r="AX394" s="32">
        <f t="shared" si="354"/>
        <v>1.0277542085859392</v>
      </c>
      <c r="AY394" s="32">
        <f t="shared" si="355"/>
        <v>0.23292547940313774</v>
      </c>
      <c r="AZ394" s="32" t="str">
        <f t="shared" si="330"/>
        <v>1+40.4946725057411i</v>
      </c>
      <c r="BA394" s="32">
        <f t="shared" si="356"/>
        <v>40.507017927110169</v>
      </c>
      <c r="BB394" s="32">
        <f t="shared" si="357"/>
        <v>1.5461067383144875</v>
      </c>
      <c r="BC394" s="60" t="str">
        <f t="shared" si="358"/>
        <v>-0.379001484323222+0.0998553119946761i</v>
      </c>
      <c r="BD394" s="51">
        <f t="shared" si="359"/>
        <v>-8.1357143982846409</v>
      </c>
      <c r="BE394" s="63">
        <f t="shared" si="360"/>
        <v>165.23974387129661</v>
      </c>
      <c r="BF394" s="60" t="str">
        <f t="shared" si="361"/>
        <v>0.0821632430763877+0.0443096181650764i</v>
      </c>
      <c r="BG394" s="66">
        <f t="shared" si="362"/>
        <v>-20.597754284248744</v>
      </c>
      <c r="BH394" s="63">
        <f t="shared" si="363"/>
        <v>28.337434593574965</v>
      </c>
      <c r="BI394" s="60" t="e">
        <f t="shared" si="369"/>
        <v>#NUM!</v>
      </c>
      <c r="BJ394" s="66" t="e">
        <f t="shared" si="364"/>
        <v>#NUM!</v>
      </c>
      <c r="BK394" s="63" t="e">
        <f t="shared" si="370"/>
        <v>#NUM!</v>
      </c>
      <c r="BL394" s="51">
        <f t="shared" si="365"/>
        <v>-20.597754284248744</v>
      </c>
      <c r="BM394" s="63">
        <f t="shared" si="366"/>
        <v>28.337434593574965</v>
      </c>
      <c r="BO394" s="32">
        <f t="shared" si="367"/>
        <v>0</v>
      </c>
      <c r="BP394" s="32">
        <f t="shared" si="368"/>
        <v>0</v>
      </c>
    </row>
    <row r="395" spans="14:68" x14ac:dyDescent="0.25">
      <c r="N395" s="11">
        <v>77</v>
      </c>
      <c r="O395" s="52">
        <f t="shared" si="371"/>
        <v>58884.365535558936</v>
      </c>
      <c r="P395" s="50" t="str">
        <f t="shared" si="319"/>
        <v>40.9090909090909</v>
      </c>
      <c r="Q395" s="18" t="str">
        <f t="shared" si="320"/>
        <v>1+190.596468668044i</v>
      </c>
      <c r="R395" s="18">
        <f t="shared" si="331"/>
        <v>190.59909199345276</v>
      </c>
      <c r="S395" s="18">
        <f t="shared" si="332"/>
        <v>1.5655496880128039</v>
      </c>
      <c r="T395" s="18" t="str">
        <f t="shared" si="321"/>
        <v>1+0.295985104284493i</v>
      </c>
      <c r="U395" s="18">
        <f t="shared" si="333"/>
        <v>1.0428840692801391</v>
      </c>
      <c r="V395" s="18">
        <f t="shared" si="334"/>
        <v>0.28776934591391623</v>
      </c>
      <c r="W395" s="32" t="str">
        <f t="shared" si="322"/>
        <v>1-0.615864839383619i</v>
      </c>
      <c r="X395" s="18">
        <f t="shared" si="335"/>
        <v>1.1744315647959276</v>
      </c>
      <c r="Y395" s="18">
        <f t="shared" si="336"/>
        <v>-0.55200322484692332</v>
      </c>
      <c r="Z395" s="32" t="str">
        <f t="shared" si="323"/>
        <v>0.944522103927595+0.612645638647682i</v>
      </c>
      <c r="AA395" s="18">
        <f t="shared" si="337"/>
        <v>1.1258137871610192</v>
      </c>
      <c r="AB395" s="18">
        <f t="shared" si="338"/>
        <v>0.57541172296659082</v>
      </c>
      <c r="AC395" s="68" t="str">
        <f t="shared" si="339"/>
        <v>-0.173002215156543-0.156827354687588i</v>
      </c>
      <c r="AD395" s="66">
        <f t="shared" si="340"/>
        <v>-12.634076262614549</v>
      </c>
      <c r="AE395" s="63">
        <f t="shared" si="341"/>
        <v>-137.80753901672495</v>
      </c>
      <c r="AF395" s="51" t="e">
        <f t="shared" si="342"/>
        <v>#NUM!</v>
      </c>
      <c r="AG395" s="51" t="str">
        <f t="shared" si="324"/>
        <v>1+863.289887496436i</v>
      </c>
      <c r="AH395" s="51">
        <f t="shared" si="343"/>
        <v>863.29046667596708</v>
      </c>
      <c r="AI395" s="51">
        <f t="shared" si="344"/>
        <v>1.5696379678621459</v>
      </c>
      <c r="AJ395" s="51" t="str">
        <f t="shared" si="325"/>
        <v>1+0.295985104284493i</v>
      </c>
      <c r="AK395" s="51">
        <f t="shared" si="345"/>
        <v>1.0428840692801391</v>
      </c>
      <c r="AL395" s="51">
        <f t="shared" si="346"/>
        <v>0.28776934591391623</v>
      </c>
      <c r="AM395" s="51" t="e">
        <f t="shared" si="326"/>
        <v>#NUM!</v>
      </c>
      <c r="AN395" s="51" t="e">
        <f t="shared" si="347"/>
        <v>#NUM!</v>
      </c>
      <c r="AO395" s="51" t="e">
        <f t="shared" si="348"/>
        <v>#NUM!</v>
      </c>
      <c r="AP395" s="60" t="e">
        <f t="shared" si="349"/>
        <v>#NUM!</v>
      </c>
      <c r="AQ395" s="51" t="e">
        <f t="shared" si="350"/>
        <v>#NUM!</v>
      </c>
      <c r="AR395" s="63" t="e">
        <f t="shared" si="351"/>
        <v>#NUM!</v>
      </c>
      <c r="AS395" s="32" t="str">
        <f t="shared" si="327"/>
        <v>-0.00020253164556962</v>
      </c>
      <c r="AT395" s="32" t="str">
        <f t="shared" si="328"/>
        <v>0.0208410511554318i</v>
      </c>
      <c r="AU395" s="32">
        <f t="shared" si="352"/>
        <v>2.0841051155431799E-2</v>
      </c>
      <c r="AV395" s="32">
        <f t="shared" si="353"/>
        <v>1.5707963267948966</v>
      </c>
      <c r="AW395" s="32" t="str">
        <f t="shared" si="329"/>
        <v>1+0.242757177666315i</v>
      </c>
      <c r="AX395" s="32">
        <f t="shared" si="354"/>
        <v>1.0290437538358195</v>
      </c>
      <c r="AY395" s="32">
        <f t="shared" si="355"/>
        <v>0.23815035835926734</v>
      </c>
      <c r="AZ395" s="32" t="str">
        <f t="shared" si="330"/>
        <v>1+41.437914599829i</v>
      </c>
      <c r="BA395" s="32">
        <f t="shared" si="356"/>
        <v>41.449979087844206</v>
      </c>
      <c r="BB395" s="32">
        <f t="shared" si="357"/>
        <v>1.5466685213348097</v>
      </c>
      <c r="BC395" s="60" t="str">
        <f t="shared" si="358"/>
        <v>-0.378052188765644+0.101492801286527i</v>
      </c>
      <c r="BD395" s="51">
        <f t="shared" si="359"/>
        <v>-8.1467250668025386</v>
      </c>
      <c r="BE395" s="63">
        <f t="shared" si="360"/>
        <v>164.97256815471027</v>
      </c>
      <c r="BF395" s="60" t="str">
        <f t="shared" si="361"/>
        <v>0.081320713646835+0.0417304452529566i</v>
      </c>
      <c r="BG395" s="66">
        <f t="shared" si="362"/>
        <v>-20.780801329417088</v>
      </c>
      <c r="BH395" s="63">
        <f t="shared" si="363"/>
        <v>27.165029137985297</v>
      </c>
      <c r="BI395" s="60" t="e">
        <f t="shared" si="369"/>
        <v>#NUM!</v>
      </c>
      <c r="BJ395" s="66" t="e">
        <f t="shared" si="364"/>
        <v>#NUM!</v>
      </c>
      <c r="BK395" s="63" t="e">
        <f t="shared" si="370"/>
        <v>#NUM!</v>
      </c>
      <c r="BL395" s="51">
        <f t="shared" si="365"/>
        <v>-20.780801329417088</v>
      </c>
      <c r="BM395" s="63">
        <f t="shared" si="366"/>
        <v>27.165029137985297</v>
      </c>
      <c r="BO395" s="32">
        <f t="shared" si="367"/>
        <v>0</v>
      </c>
      <c r="BP395" s="32">
        <f t="shared" si="368"/>
        <v>0</v>
      </c>
    </row>
    <row r="396" spans="14:68" x14ac:dyDescent="0.25">
      <c r="N396" s="11">
        <v>78</v>
      </c>
      <c r="O396" s="52">
        <f t="shared" si="371"/>
        <v>60255.95860743591</v>
      </c>
      <c r="P396" s="50" t="str">
        <f t="shared" si="319"/>
        <v>40.9090909090909</v>
      </c>
      <c r="Q396" s="18" t="str">
        <f t="shared" si="320"/>
        <v>1+195.036030741468i</v>
      </c>
      <c r="R396" s="18">
        <f t="shared" si="331"/>
        <v>195.03859435349418</v>
      </c>
      <c r="S396" s="18">
        <f t="shared" si="332"/>
        <v>1.565669113974719</v>
      </c>
      <c r="T396" s="18" t="str">
        <f t="shared" si="321"/>
        <v>1+0.30287948303381i</v>
      </c>
      <c r="U396" s="18">
        <f t="shared" si="333"/>
        <v>1.0448617043622701</v>
      </c>
      <c r="V396" s="18">
        <f t="shared" si="334"/>
        <v>0.29409642394171354</v>
      </c>
      <c r="W396" s="32" t="str">
        <f t="shared" si="322"/>
        <v>1-0.630210174333371i</v>
      </c>
      <c r="X396" s="18">
        <f t="shared" si="335"/>
        <v>1.1820172857590949</v>
      </c>
      <c r="Y396" s="18">
        <f t="shared" si="336"/>
        <v>-0.56233718731874049</v>
      </c>
      <c r="Z396" s="32" t="str">
        <f t="shared" si="323"/>
        <v>0.941907511236784+0.626915988779542i</v>
      </c>
      <c r="AA396" s="18">
        <f t="shared" si="337"/>
        <v>1.1314651637199014</v>
      </c>
      <c r="AB396" s="18">
        <f t="shared" si="338"/>
        <v>0.58725079215526599</v>
      </c>
      <c r="AC396" s="68" t="str">
        <f t="shared" si="339"/>
        <v>-0.172060720357917-0.151040488281306i</v>
      </c>
      <c r="AD396" s="66">
        <f t="shared" si="340"/>
        <v>-12.805185543904967</v>
      </c>
      <c r="AE396" s="63">
        <f t="shared" si="341"/>
        <v>-138.72228788582044</v>
      </c>
      <c r="AF396" s="51" t="e">
        <f t="shared" si="342"/>
        <v>#NUM!</v>
      </c>
      <c r="AG396" s="51" t="str">
        <f t="shared" si="324"/>
        <v>1+883.398492181946i</v>
      </c>
      <c r="AH396" s="51">
        <f t="shared" si="343"/>
        <v>883.39905817775002</v>
      </c>
      <c r="AI396" s="51">
        <f t="shared" si="344"/>
        <v>1.5696643353077988</v>
      </c>
      <c r="AJ396" s="51" t="str">
        <f t="shared" si="325"/>
        <v>1+0.30287948303381i</v>
      </c>
      <c r="AK396" s="51">
        <f t="shared" si="345"/>
        <v>1.0448617043622701</v>
      </c>
      <c r="AL396" s="51">
        <f t="shared" si="346"/>
        <v>0.29409642394171354</v>
      </c>
      <c r="AM396" s="51" t="e">
        <f t="shared" si="326"/>
        <v>#NUM!</v>
      </c>
      <c r="AN396" s="51" t="e">
        <f t="shared" si="347"/>
        <v>#NUM!</v>
      </c>
      <c r="AO396" s="51" t="e">
        <f t="shared" si="348"/>
        <v>#NUM!</v>
      </c>
      <c r="AP396" s="60" t="e">
        <f t="shared" si="349"/>
        <v>#NUM!</v>
      </c>
      <c r="AQ396" s="51" t="e">
        <f t="shared" si="350"/>
        <v>#NUM!</v>
      </c>
      <c r="AR396" s="63" t="e">
        <f t="shared" si="351"/>
        <v>#NUM!</v>
      </c>
      <c r="AS396" s="32" t="str">
        <f t="shared" si="327"/>
        <v>-0.00020253164556962</v>
      </c>
      <c r="AT396" s="32" t="str">
        <f t="shared" si="328"/>
        <v>0.0213265015991182i</v>
      </c>
      <c r="AU396" s="32">
        <f t="shared" si="352"/>
        <v>2.1326501599118201E-2</v>
      </c>
      <c r="AV396" s="32">
        <f t="shared" si="353"/>
        <v>1.5707963267948966</v>
      </c>
      <c r="AW396" s="32" t="str">
        <f t="shared" si="329"/>
        <v>1+0.248411718731795i</v>
      </c>
      <c r="AX396" s="32">
        <f t="shared" si="354"/>
        <v>1.0303923437231493</v>
      </c>
      <c r="AY396" s="32">
        <f t="shared" si="355"/>
        <v>0.24348325242806687</v>
      </c>
      <c r="AZ396" s="32" t="str">
        <f t="shared" si="330"/>
        <v>1+42.4031276247335i</v>
      </c>
      <c r="BA396" s="32">
        <f t="shared" si="356"/>
        <v>42.414917568697895</v>
      </c>
      <c r="BB396" s="32">
        <f t="shared" si="357"/>
        <v>1.5472175313316443</v>
      </c>
      <c r="BC396" s="60" t="str">
        <f t="shared" si="358"/>
        <v>-0.377063237865292+0.103163639078499i</v>
      </c>
      <c r="BD396" s="51">
        <f t="shared" si="359"/>
        <v>-8.1582144788903062</v>
      </c>
      <c r="BE396" s="63">
        <f t="shared" si="360"/>
        <v>164.69847178770675</v>
      </c>
      <c r="BF396" s="60" t="str">
        <f t="shared" si="361"/>
        <v>0.0804596587468837+0.0392014055055132i</v>
      </c>
      <c r="BG396" s="66">
        <f t="shared" si="362"/>
        <v>-20.96340002279527</v>
      </c>
      <c r="BH396" s="63">
        <f t="shared" si="363"/>
        <v>25.976183901886301</v>
      </c>
      <c r="BI396" s="60" t="e">
        <f t="shared" si="369"/>
        <v>#NUM!</v>
      </c>
      <c r="BJ396" s="66" t="e">
        <f t="shared" si="364"/>
        <v>#NUM!</v>
      </c>
      <c r="BK396" s="63" t="e">
        <f t="shared" si="370"/>
        <v>#NUM!</v>
      </c>
      <c r="BL396" s="51">
        <f t="shared" si="365"/>
        <v>-20.96340002279527</v>
      </c>
      <c r="BM396" s="63">
        <f t="shared" si="366"/>
        <v>25.976183901886301</v>
      </c>
      <c r="BO396" s="32">
        <f t="shared" si="367"/>
        <v>0</v>
      </c>
      <c r="BP396" s="32">
        <f t="shared" si="368"/>
        <v>0</v>
      </c>
    </row>
    <row r="397" spans="14:68" x14ac:dyDescent="0.25">
      <c r="N397" s="11">
        <v>79</v>
      </c>
      <c r="O397" s="52">
        <f t="shared" si="371"/>
        <v>61659.500186148245</v>
      </c>
      <c r="P397" s="50" t="str">
        <f t="shared" si="319"/>
        <v>40.9090909090909</v>
      </c>
      <c r="Q397" s="18" t="str">
        <f t="shared" si="320"/>
        <v>1+199.579003499998i</v>
      </c>
      <c r="R397" s="18">
        <f t="shared" si="331"/>
        <v>199.58150875783113</v>
      </c>
      <c r="S397" s="18">
        <f t="shared" si="332"/>
        <v>1.5657858216111757</v>
      </c>
      <c r="T397" s="18" t="str">
        <f t="shared" si="321"/>
        <v>1+0.309934452494115i</v>
      </c>
      <c r="U397" s="18">
        <f t="shared" si="333"/>
        <v>1.0469285385559164</v>
      </c>
      <c r="V397" s="18">
        <f t="shared" si="334"/>
        <v>0.30054586827160579</v>
      </c>
      <c r="W397" s="32" t="str">
        <f t="shared" si="322"/>
        <v>1-0.64488965505937i</v>
      </c>
      <c r="X397" s="18">
        <f t="shared" si="335"/>
        <v>1.1899086801946581</v>
      </c>
      <c r="Y397" s="18">
        <f t="shared" si="336"/>
        <v>-0.57277431791388722</v>
      </c>
      <c r="Z397" s="32" t="str">
        <f t="shared" si="323"/>
        <v>0.93916969658871+0.641518738066864i</v>
      </c>
      <c r="AA397" s="18">
        <f t="shared" si="337"/>
        <v>1.1373592265777031</v>
      </c>
      <c r="AB397" s="18">
        <f t="shared" si="338"/>
        <v>0.5992730191881972</v>
      </c>
      <c r="AC397" s="68" t="str">
        <f t="shared" si="339"/>
        <v>-0.171089191410064-0.145370211190077i</v>
      </c>
      <c r="AD397" s="66">
        <f t="shared" si="340"/>
        <v>-12.975349133663752</v>
      </c>
      <c r="AE397" s="63">
        <f t="shared" si="341"/>
        <v>-139.64627520318285</v>
      </c>
      <c r="AF397" s="51" t="e">
        <f t="shared" si="342"/>
        <v>#NUM!</v>
      </c>
      <c r="AG397" s="51" t="str">
        <f t="shared" si="324"/>
        <v>1+903.975486441168i</v>
      </c>
      <c r="AH397" s="51">
        <f t="shared" si="343"/>
        <v>903.9760395533425</v>
      </c>
      <c r="AI397" s="51">
        <f t="shared" si="344"/>
        <v>1.5696901025586332</v>
      </c>
      <c r="AJ397" s="51" t="str">
        <f t="shared" si="325"/>
        <v>1+0.309934452494115i</v>
      </c>
      <c r="AK397" s="51">
        <f t="shared" si="345"/>
        <v>1.0469285385559164</v>
      </c>
      <c r="AL397" s="51">
        <f t="shared" si="346"/>
        <v>0.30054586827160579</v>
      </c>
      <c r="AM397" s="51" t="e">
        <f t="shared" si="326"/>
        <v>#NUM!</v>
      </c>
      <c r="AN397" s="51" t="e">
        <f t="shared" si="347"/>
        <v>#NUM!</v>
      </c>
      <c r="AO397" s="51" t="e">
        <f t="shared" si="348"/>
        <v>#NUM!</v>
      </c>
      <c r="AP397" s="60" t="e">
        <f t="shared" si="349"/>
        <v>#NUM!</v>
      </c>
      <c r="AQ397" s="51" t="e">
        <f t="shared" si="350"/>
        <v>#NUM!</v>
      </c>
      <c r="AR397" s="63" t="e">
        <f t="shared" si="351"/>
        <v>#NUM!</v>
      </c>
      <c r="AS397" s="32" t="str">
        <f t="shared" si="327"/>
        <v>-0.00020253164556962</v>
      </c>
      <c r="AT397" s="32" t="str">
        <f t="shared" si="328"/>
        <v>0.0218232596362419i</v>
      </c>
      <c r="AU397" s="32">
        <f t="shared" si="352"/>
        <v>2.1823259636241901E-2</v>
      </c>
      <c r="AV397" s="32">
        <f t="shared" si="353"/>
        <v>1.5707963267948966</v>
      </c>
      <c r="AW397" s="32" t="str">
        <f t="shared" si="329"/>
        <v>1+0.254197970978663i</v>
      </c>
      <c r="AX397" s="32">
        <f t="shared" si="354"/>
        <v>1.0318026014939432</v>
      </c>
      <c r="AY397" s="32">
        <f t="shared" si="355"/>
        <v>0.24892577532638335</v>
      </c>
      <c r="AZ397" s="32" t="str">
        <f t="shared" si="330"/>
        <v>1+43.3908233491761i</v>
      </c>
      <c r="BA397" s="32">
        <f t="shared" si="356"/>
        <v>43.402344993322721</v>
      </c>
      <c r="BB397" s="32">
        <f t="shared" si="357"/>
        <v>1.547754058072774</v>
      </c>
      <c r="BC397" s="60" t="str">
        <f t="shared" si="358"/>
        <v>-0.376033209523054+0.104867419412215i</v>
      </c>
      <c r="BD397" s="51">
        <f t="shared" si="359"/>
        <v>-8.1702030406855073</v>
      </c>
      <c r="BE397" s="63">
        <f t="shared" si="360"/>
        <v>164.4173789135925</v>
      </c>
      <c r="BF397" s="60" t="str">
        <f t="shared" si="361"/>
        <v>0.0795798166675426+0.0367223450903529i</v>
      </c>
      <c r="BG397" s="66">
        <f t="shared" si="362"/>
        <v>-21.145552174349255</v>
      </c>
      <c r="BH397" s="63">
        <f t="shared" si="363"/>
        <v>24.771103710409612</v>
      </c>
      <c r="BI397" s="60" t="e">
        <f t="shared" si="369"/>
        <v>#NUM!</v>
      </c>
      <c r="BJ397" s="66" t="e">
        <f t="shared" si="364"/>
        <v>#NUM!</v>
      </c>
      <c r="BK397" s="63" t="e">
        <f t="shared" si="370"/>
        <v>#NUM!</v>
      </c>
      <c r="BL397" s="51">
        <f t="shared" si="365"/>
        <v>-21.145552174349255</v>
      </c>
      <c r="BM397" s="63">
        <f t="shared" si="366"/>
        <v>24.771103710409612</v>
      </c>
      <c r="BO397" s="32">
        <f t="shared" si="367"/>
        <v>0</v>
      </c>
      <c r="BP397" s="32">
        <f t="shared" si="368"/>
        <v>0</v>
      </c>
    </row>
    <row r="398" spans="14:68" x14ac:dyDescent="0.25">
      <c r="N398" s="11">
        <v>80</v>
      </c>
      <c r="O398" s="52">
        <f t="shared" si="371"/>
        <v>63095.734448019342</v>
      </c>
      <c r="P398" s="50" t="str">
        <f t="shared" si="319"/>
        <v>40.9090909090909</v>
      </c>
      <c r="Q398" s="18" t="str">
        <f t="shared" si="320"/>
        <v>1+204.227795687924i</v>
      </c>
      <c r="R398" s="18">
        <f t="shared" si="331"/>
        <v>204.23024391981815</v>
      </c>
      <c r="S398" s="18">
        <f t="shared" si="332"/>
        <v>1.5658998727893834</v>
      </c>
      <c r="T398" s="18" t="str">
        <f t="shared" si="321"/>
        <v>1+0.3171537533036i</v>
      </c>
      <c r="U398" s="18">
        <f t="shared" si="333"/>
        <v>1.0490884153561895</v>
      </c>
      <c r="V398" s="18">
        <f t="shared" si="334"/>
        <v>0.30711895156381386</v>
      </c>
      <c r="W398" s="32" t="str">
        <f t="shared" si="322"/>
        <v>1-0.659911064816605i</v>
      </c>
      <c r="X398" s="18">
        <f t="shared" si="335"/>
        <v>1.1981162771064358</v>
      </c>
      <c r="Y398" s="18">
        <f t="shared" si="336"/>
        <v>-0.58331105462570809</v>
      </c>
      <c r="Z398" s="32" t="str">
        <f t="shared" si="323"/>
        <v>0.936302852711441+0.656461629080614i</v>
      </c>
      <c r="AA398" s="18">
        <f t="shared" si="337"/>
        <v>1.1435055323218843</v>
      </c>
      <c r="AB398" s="18">
        <f t="shared" si="338"/>
        <v>0.61147794349689966</v>
      </c>
      <c r="AC398" s="68" t="str">
        <f t="shared" si="339"/>
        <v>-0.170087656944398-0.139815009753603i</v>
      </c>
      <c r="AD398" s="66">
        <f t="shared" si="340"/>
        <v>-13.144548756630703</v>
      </c>
      <c r="AE398" s="63">
        <f t="shared" si="341"/>
        <v>-140.57920111890448</v>
      </c>
      <c r="AF398" s="51" t="e">
        <f t="shared" si="342"/>
        <v>#NUM!</v>
      </c>
      <c r="AG398" s="51" t="str">
        <f t="shared" si="324"/>
        <v>1+925.031780468832i</v>
      </c>
      <c r="AH398" s="51">
        <f t="shared" si="343"/>
        <v>925.03232099064394</v>
      </c>
      <c r="AI398" s="51">
        <f t="shared" si="344"/>
        <v>1.5697152832766497</v>
      </c>
      <c r="AJ398" s="51" t="str">
        <f t="shared" si="325"/>
        <v>1+0.3171537533036i</v>
      </c>
      <c r="AK398" s="51">
        <f t="shared" si="345"/>
        <v>1.0490884153561895</v>
      </c>
      <c r="AL398" s="51">
        <f t="shared" si="346"/>
        <v>0.30711895156381386</v>
      </c>
      <c r="AM398" s="51" t="e">
        <f t="shared" si="326"/>
        <v>#NUM!</v>
      </c>
      <c r="AN398" s="51" t="e">
        <f t="shared" si="347"/>
        <v>#NUM!</v>
      </c>
      <c r="AO398" s="51" t="e">
        <f t="shared" si="348"/>
        <v>#NUM!</v>
      </c>
      <c r="AP398" s="60" t="e">
        <f t="shared" si="349"/>
        <v>#NUM!</v>
      </c>
      <c r="AQ398" s="51" t="e">
        <f t="shared" si="350"/>
        <v>#NUM!</v>
      </c>
      <c r="AR398" s="63" t="e">
        <f t="shared" si="351"/>
        <v>#NUM!</v>
      </c>
      <c r="AS398" s="32" t="str">
        <f t="shared" si="327"/>
        <v>-0.00020253164556962</v>
      </c>
      <c r="AT398" s="32" t="str">
        <f t="shared" si="328"/>
        <v>0.0223315886544897i</v>
      </c>
      <c r="AU398" s="32">
        <f t="shared" si="352"/>
        <v>2.2331588654489701E-2</v>
      </c>
      <c r="AV398" s="32">
        <f t="shared" si="353"/>
        <v>1.5707963267948966</v>
      </c>
      <c r="AW398" s="32" t="str">
        <f t="shared" si="329"/>
        <v>1+0.260119002354452i</v>
      </c>
      <c r="AX398" s="32">
        <f t="shared" si="354"/>
        <v>1.0332772596868061</v>
      </c>
      <c r="AY398" s="32">
        <f t="shared" si="355"/>
        <v>0.25447952249593786</v>
      </c>
      <c r="AZ398" s="32" t="str">
        <f t="shared" si="330"/>
        <v>1+44.401525462504i</v>
      </c>
      <c r="BA398" s="32">
        <f t="shared" si="356"/>
        <v>44.412784909273491</v>
      </c>
      <c r="BB398" s="32">
        <f t="shared" si="357"/>
        <v>1.5482783847955106</v>
      </c>
      <c r="BC398" s="60" t="str">
        <f t="shared" si="358"/>
        <v>-0.37496065179154+0.106603680303536i</v>
      </c>
      <c r="BD398" s="51">
        <f t="shared" si="359"/>
        <v>-8.1827118654773425</v>
      </c>
      <c r="BE398" s="63">
        <f t="shared" si="360"/>
        <v>164.12921434859302</v>
      </c>
      <c r="BF398" s="60" t="str">
        <f t="shared" si="361"/>
        <v>0.0786809733109762+0.0342931569829734i</v>
      </c>
      <c r="BG398" s="66">
        <f t="shared" si="362"/>
        <v>-21.327260622108042</v>
      </c>
      <c r="BH398" s="63">
        <f t="shared" si="363"/>
        <v>23.55001322968856</v>
      </c>
      <c r="BI398" s="60" t="e">
        <f t="shared" si="369"/>
        <v>#NUM!</v>
      </c>
      <c r="BJ398" s="66" t="e">
        <f t="shared" si="364"/>
        <v>#NUM!</v>
      </c>
      <c r="BK398" s="63" t="e">
        <f t="shared" si="370"/>
        <v>#NUM!</v>
      </c>
      <c r="BL398" s="51">
        <f t="shared" si="365"/>
        <v>-21.327260622108042</v>
      </c>
      <c r="BM398" s="63">
        <f t="shared" si="366"/>
        <v>23.55001322968856</v>
      </c>
      <c r="BO398" s="32">
        <f t="shared" si="367"/>
        <v>0</v>
      </c>
      <c r="BP398" s="32">
        <f t="shared" si="368"/>
        <v>0</v>
      </c>
    </row>
    <row r="399" spans="14:68" x14ac:dyDescent="0.25">
      <c r="N399" s="11">
        <v>81</v>
      </c>
      <c r="O399" s="52">
        <f t="shared" si="371"/>
        <v>64565.422903465682</v>
      </c>
      <c r="P399" s="50" t="str">
        <f t="shared" si="319"/>
        <v>40.9090909090909</v>
      </c>
      <c r="Q399" s="18" t="str">
        <f t="shared" si="320"/>
        <v>1+208.984872156398i</v>
      </c>
      <c r="R399" s="18">
        <f t="shared" si="331"/>
        <v>208.98726466037596</v>
      </c>
      <c r="S399" s="18">
        <f t="shared" si="332"/>
        <v>1.5660113279689112</v>
      </c>
      <c r="T399" s="18" t="str">
        <f t="shared" si="321"/>
        <v>1+0.324541213231114i</v>
      </c>
      <c r="U399" s="18">
        <f t="shared" si="333"/>
        <v>1.0513453281798153</v>
      </c>
      <c r="V399" s="18">
        <f t="shared" si="334"/>
        <v>0.31381688619720827</v>
      </c>
      <c r="W399" s="32" t="str">
        <f t="shared" si="322"/>
        <v>1-0.675282368155364i</v>
      </c>
      <c r="X399" s="18">
        <f t="shared" si="335"/>
        <v>1.2066508512165053</v>
      </c>
      <c r="Y399" s="18">
        <f t="shared" si="336"/>
        <v>-0.59394362544573254</v>
      </c>
      <c r="Z399" s="32" t="str">
        <f t="shared" si="323"/>
        <v>0.933300898644746+0.671752584739401i</v>
      </c>
      <c r="AA399" s="18">
        <f t="shared" si="337"/>
        <v>1.149913954396222</v>
      </c>
      <c r="AB399" s="18">
        <f t="shared" si="338"/>
        <v>0.62386492441521102</v>
      </c>
      <c r="AC399" s="68" t="str">
        <f t="shared" si="339"/>
        <v>-0.169056194144421-0.134373450260459i</v>
      </c>
      <c r="AD399" s="66">
        <f t="shared" si="340"/>
        <v>-13.312766491347805</v>
      </c>
      <c r="AE399" s="63">
        <f t="shared" si="341"/>
        <v>-141.52074680523796</v>
      </c>
      <c r="AF399" s="51" t="e">
        <f t="shared" si="342"/>
        <v>#NUM!</v>
      </c>
      <c r="AG399" s="51" t="str">
        <f t="shared" si="324"/>
        <v>1+946.578538590747i</v>
      </c>
      <c r="AH399" s="51">
        <f t="shared" si="343"/>
        <v>946.57906680878727</v>
      </c>
      <c r="AI399" s="51">
        <f t="shared" si="344"/>
        <v>1.5697398908128706</v>
      </c>
      <c r="AJ399" s="51" t="str">
        <f t="shared" si="325"/>
        <v>1+0.324541213231114i</v>
      </c>
      <c r="AK399" s="51">
        <f t="shared" si="345"/>
        <v>1.0513453281798153</v>
      </c>
      <c r="AL399" s="51">
        <f t="shared" si="346"/>
        <v>0.31381688619720827</v>
      </c>
      <c r="AM399" s="51" t="e">
        <f t="shared" si="326"/>
        <v>#NUM!</v>
      </c>
      <c r="AN399" s="51" t="e">
        <f t="shared" si="347"/>
        <v>#NUM!</v>
      </c>
      <c r="AO399" s="51" t="e">
        <f t="shared" si="348"/>
        <v>#NUM!</v>
      </c>
      <c r="AP399" s="60" t="e">
        <f t="shared" si="349"/>
        <v>#NUM!</v>
      </c>
      <c r="AQ399" s="51" t="e">
        <f t="shared" si="350"/>
        <v>#NUM!</v>
      </c>
      <c r="AR399" s="63" t="e">
        <f t="shared" si="351"/>
        <v>#NUM!</v>
      </c>
      <c r="AS399" s="32" t="str">
        <f t="shared" si="327"/>
        <v>-0.00020253164556962</v>
      </c>
      <c r="AT399" s="32" t="str">
        <f t="shared" si="328"/>
        <v>0.0228517581766358i</v>
      </c>
      <c r="AU399" s="32">
        <f t="shared" si="352"/>
        <v>2.28517581766358E-2</v>
      </c>
      <c r="AV399" s="32">
        <f t="shared" si="353"/>
        <v>1.5707963267948966</v>
      </c>
      <c r="AW399" s="32" t="str">
        <f t="shared" si="329"/>
        <v>1+0.266177952268372i</v>
      </c>
      <c r="AX399" s="32">
        <f t="shared" si="354"/>
        <v>1.0348191640445126</v>
      </c>
      <c r="AY399" s="32">
        <f t="shared" si="355"/>
        <v>0.26014606762819614</v>
      </c>
      <c r="AZ399" s="32" t="str">
        <f t="shared" si="330"/>
        <v>1+45.4357698523559i</v>
      </c>
      <c r="BA399" s="32">
        <f t="shared" si="356"/>
        <v>45.446773065601185</v>
      </c>
      <c r="BB399" s="32">
        <f t="shared" si="357"/>
        <v>1.5487907883509846</v>
      </c>
      <c r="BC399" s="60" t="str">
        <f t="shared" si="358"/>
        <v>-0.373844084275088+0.10837190022123i</v>
      </c>
      <c r="BD399" s="51">
        <f t="shared" si="359"/>
        <v>-8.1957627887633784</v>
      </c>
      <c r="BE399" s="63">
        <f t="shared" si="360"/>
        <v>163.83390378923045</v>
      </c>
      <c r="BF399" s="60" t="str">
        <f t="shared" si="361"/>
        <v>0.0777629642349614+0.0319137784599053i</v>
      </c>
      <c r="BG399" s="66">
        <f t="shared" si="362"/>
        <v>-21.508529280111187</v>
      </c>
      <c r="BH399" s="63">
        <f t="shared" si="363"/>
        <v>22.313156983992503</v>
      </c>
      <c r="BI399" s="60" t="e">
        <f t="shared" si="369"/>
        <v>#NUM!</v>
      </c>
      <c r="BJ399" s="66" t="e">
        <f t="shared" si="364"/>
        <v>#NUM!</v>
      </c>
      <c r="BK399" s="63" t="e">
        <f t="shared" si="370"/>
        <v>#NUM!</v>
      </c>
      <c r="BL399" s="51">
        <f t="shared" si="365"/>
        <v>-21.508529280111187</v>
      </c>
      <c r="BM399" s="63">
        <f t="shared" si="366"/>
        <v>22.313156983992503</v>
      </c>
      <c r="BO399" s="32">
        <f t="shared" si="367"/>
        <v>0</v>
      </c>
      <c r="BP399" s="32">
        <f t="shared" si="368"/>
        <v>0</v>
      </c>
    </row>
    <row r="400" spans="14:68" x14ac:dyDescent="0.25">
      <c r="N400" s="11">
        <v>82</v>
      </c>
      <c r="O400" s="52">
        <f t="shared" si="371"/>
        <v>66069.344800759733</v>
      </c>
      <c r="P400" s="50" t="str">
        <f t="shared" si="319"/>
        <v>40.9090909090909</v>
      </c>
      <c r="Q400" s="18" t="str">
        <f t="shared" si="320"/>
        <v>1+213.852755170332i</v>
      </c>
      <c r="R400" s="18">
        <f t="shared" si="331"/>
        <v>213.85509321487288</v>
      </c>
      <c r="S400" s="18">
        <f t="shared" si="332"/>
        <v>1.5661202462336881</v>
      </c>
      <c r="T400" s="18" t="str">
        <f t="shared" si="321"/>
        <v>1+0.332100749205693i</v>
      </c>
      <c r="U400" s="18">
        <f t="shared" si="333"/>
        <v>1.0537034248890826</v>
      </c>
      <c r="V400" s="18">
        <f t="shared" si="334"/>
        <v>0.32064081878439854</v>
      </c>
      <c r="W400" s="32" t="str">
        <f t="shared" si="322"/>
        <v>1-0.691011715144137i</v>
      </c>
      <c r="X400" s="18">
        <f t="shared" si="335"/>
        <v>1.2155234224260929</v>
      </c>
      <c r="Y400" s="18">
        <f t="shared" si="336"/>
        <v>-0.60466805158644865</v>
      </c>
      <c r="Z400" s="32" t="str">
        <f t="shared" si="323"/>
        <v>0.930157466841573+0.687399712510313i</v>
      </c>
      <c r="AA400" s="18">
        <f t="shared" si="337"/>
        <v>1.1565946904081796</v>
      </c>
      <c r="AB400" s="18">
        <f t="shared" si="338"/>
        <v>0.63643313742196495</v>
      </c>
      <c r="AC400" s="68" t="str">
        <f t="shared" si="339"/>
        <v>-0.167994931576447-0.12904417460745i</v>
      </c>
      <c r="AD400" s="66">
        <f t="shared" si="340"/>
        <v>-13.479984801530144</v>
      </c>
      <c r="AE400" s="63">
        <f t="shared" si="341"/>
        <v>-142.47057474206485</v>
      </c>
      <c r="AF400" s="51" t="e">
        <f t="shared" si="342"/>
        <v>#NUM!</v>
      </c>
      <c r="AG400" s="51" t="str">
        <f t="shared" si="324"/>
        <v>1+968.62718518327i</v>
      </c>
      <c r="AH400" s="51">
        <f t="shared" si="343"/>
        <v>968.62770137760606</v>
      </c>
      <c r="AI400" s="51">
        <f t="shared" si="344"/>
        <v>1.5697639382144177</v>
      </c>
      <c r="AJ400" s="51" t="str">
        <f t="shared" si="325"/>
        <v>1+0.332100749205693i</v>
      </c>
      <c r="AK400" s="51">
        <f t="shared" si="345"/>
        <v>1.0537034248890826</v>
      </c>
      <c r="AL400" s="51">
        <f t="shared" si="346"/>
        <v>0.32064081878439854</v>
      </c>
      <c r="AM400" s="51" t="e">
        <f t="shared" si="326"/>
        <v>#NUM!</v>
      </c>
      <c r="AN400" s="51" t="e">
        <f t="shared" si="347"/>
        <v>#NUM!</v>
      </c>
      <c r="AO400" s="51" t="e">
        <f t="shared" si="348"/>
        <v>#NUM!</v>
      </c>
      <c r="AP400" s="60" t="e">
        <f t="shared" si="349"/>
        <v>#NUM!</v>
      </c>
      <c r="AQ400" s="51" t="e">
        <f t="shared" si="350"/>
        <v>#NUM!</v>
      </c>
      <c r="AR400" s="63" t="e">
        <f t="shared" si="351"/>
        <v>#NUM!</v>
      </c>
      <c r="AS400" s="32" t="str">
        <f t="shared" si="327"/>
        <v>-0.00020253164556962</v>
      </c>
      <c r="AT400" s="32" t="str">
        <f t="shared" si="328"/>
        <v>0.0233840440034458i</v>
      </c>
      <c r="AU400" s="32">
        <f t="shared" si="352"/>
        <v>2.3384044003445799E-2</v>
      </c>
      <c r="AV400" s="32">
        <f t="shared" si="353"/>
        <v>1.5707963267948966</v>
      </c>
      <c r="AW400" s="32" t="str">
        <f t="shared" si="329"/>
        <v>1+0.272378033255867i</v>
      </c>
      <c r="AX400" s="32">
        <f t="shared" si="354"/>
        <v>1.0364312775096736</v>
      </c>
      <c r="AY400" s="32">
        <f t="shared" si="355"/>
        <v>0.26592695898797242</v>
      </c>
      <c r="AZ400" s="32" t="str">
        <f t="shared" si="330"/>
        <v>1+46.494104888797i</v>
      </c>
      <c r="BA400" s="32">
        <f t="shared" si="356"/>
        <v>46.504857696916538</v>
      </c>
      <c r="BB400" s="32">
        <f t="shared" si="357"/>
        <v>1.5492915393454438</v>
      </c>
      <c r="BC400" s="60" t="str">
        <f t="shared" si="358"/>
        <v>-0.372681999769061+0.110171494491106i</v>
      </c>
      <c r="BD400" s="51">
        <f t="shared" si="359"/>
        <v>-8.2093783825255944</v>
      </c>
      <c r="BE400" s="63">
        <f t="shared" si="360"/>
        <v>163.53137403106112</v>
      </c>
      <c r="BF400" s="60" t="str">
        <f t="shared" si="361"/>
        <v>0.0768256766228508+0.0295841883725441i</v>
      </c>
      <c r="BG400" s="66">
        <f t="shared" si="362"/>
        <v>-21.689363184055743</v>
      </c>
      <c r="BH400" s="63">
        <f t="shared" si="363"/>
        <v>21.060799288996261</v>
      </c>
      <c r="BI400" s="60" t="e">
        <f t="shared" si="369"/>
        <v>#NUM!</v>
      </c>
      <c r="BJ400" s="66" t="e">
        <f t="shared" si="364"/>
        <v>#NUM!</v>
      </c>
      <c r="BK400" s="63" t="e">
        <f t="shared" si="370"/>
        <v>#NUM!</v>
      </c>
      <c r="BL400" s="51">
        <f t="shared" si="365"/>
        <v>-21.689363184055743</v>
      </c>
      <c r="BM400" s="63">
        <f t="shared" si="366"/>
        <v>21.060799288996261</v>
      </c>
      <c r="BO400" s="32">
        <f t="shared" si="367"/>
        <v>0</v>
      </c>
      <c r="BP400" s="32">
        <f t="shared" si="368"/>
        <v>0</v>
      </c>
    </row>
    <row r="401" spans="14:68" x14ac:dyDescent="0.25">
      <c r="N401" s="11">
        <v>83</v>
      </c>
      <c r="O401" s="52">
        <f t="shared" si="371"/>
        <v>67608.297539198305</v>
      </c>
      <c r="P401" s="50" t="str">
        <f t="shared" si="319"/>
        <v>40.9090909090909</v>
      </c>
      <c r="Q401" s="18" t="str">
        <f t="shared" si="320"/>
        <v>1+218.834025745732i</v>
      </c>
      <c r="R401" s="18">
        <f t="shared" si="331"/>
        <v>218.83631057044369</v>
      </c>
      <c r="S401" s="18">
        <f t="shared" si="332"/>
        <v>1.5662266853232767</v>
      </c>
      <c r="T401" s="18" t="str">
        <f t="shared" si="321"/>
        <v>1+0.339836369393374i</v>
      </c>
      <c r="U401" s="18">
        <f t="shared" si="333"/>
        <v>1.0561670123434408</v>
      </c>
      <c r="V401" s="18">
        <f t="shared" si="334"/>
        <v>0.32759182448758778</v>
      </c>
      <c r="W401" s="32" t="str">
        <f t="shared" si="322"/>
        <v>1-0.707107445690899i</v>
      </c>
      <c r="X401" s="18">
        <f t="shared" si="335"/>
        <v>1.2247452550434754</v>
      </c>
      <c r="Y401" s="18">
        <f t="shared" si="336"/>
        <v>-0.61548015167314951</v>
      </c>
      <c r="Z401" s="32" t="str">
        <f t="shared" si="323"/>
        <v>0.92686588966162+0.703411308707608i</v>
      </c>
      <c r="AA401" s="18">
        <f t="shared" si="337"/>
        <v>1.1635582695490485</v>
      </c>
      <c r="AB401" s="18">
        <f t="shared" si="338"/>
        <v>0.64918157094786688</v>
      </c>
      <c r="AC401" s="68" t="str">
        <f t="shared" si="339"/>
        <v>-0.166904051838427-0.12382589569482i</v>
      </c>
      <c r="AD401" s="66">
        <f t="shared" si="340"/>
        <v>-13.646186565678772</v>
      </c>
      <c r="AE401" s="63">
        <f t="shared" si="341"/>
        <v>-143.42832910158765</v>
      </c>
      <c r="AF401" s="51" t="e">
        <f t="shared" si="342"/>
        <v>#NUM!</v>
      </c>
      <c r="AG401" s="51" t="str">
        <f t="shared" si="324"/>
        <v>1+991.189410730672i</v>
      </c>
      <c r="AH401" s="51">
        <f t="shared" si="343"/>
        <v>991.18991517499649</v>
      </c>
      <c r="AI401" s="51">
        <f t="shared" si="344"/>
        <v>1.5697874382314307</v>
      </c>
      <c r="AJ401" s="51" t="str">
        <f t="shared" si="325"/>
        <v>1+0.339836369393374i</v>
      </c>
      <c r="AK401" s="51">
        <f t="shared" si="345"/>
        <v>1.0561670123434408</v>
      </c>
      <c r="AL401" s="51">
        <f t="shared" si="346"/>
        <v>0.32759182448758778</v>
      </c>
      <c r="AM401" s="51" t="e">
        <f t="shared" si="326"/>
        <v>#NUM!</v>
      </c>
      <c r="AN401" s="51" t="e">
        <f t="shared" si="347"/>
        <v>#NUM!</v>
      </c>
      <c r="AO401" s="51" t="e">
        <f t="shared" si="348"/>
        <v>#NUM!</v>
      </c>
      <c r="AP401" s="60" t="e">
        <f t="shared" si="349"/>
        <v>#NUM!</v>
      </c>
      <c r="AQ401" s="51" t="e">
        <f t="shared" si="350"/>
        <v>#NUM!</v>
      </c>
      <c r="AR401" s="63" t="e">
        <f t="shared" si="351"/>
        <v>#NUM!</v>
      </c>
      <c r="AS401" s="32" t="str">
        <f t="shared" si="327"/>
        <v>-0.00020253164556962</v>
      </c>
      <c r="AT401" s="32" t="str">
        <f t="shared" si="328"/>
        <v>0.0239287283599109i</v>
      </c>
      <c r="AU401" s="32">
        <f t="shared" si="352"/>
        <v>2.3928728359910899E-2</v>
      </c>
      <c r="AV401" s="32">
        <f t="shared" si="353"/>
        <v>1.5707963267948966</v>
      </c>
      <c r="AW401" s="32" t="str">
        <f t="shared" si="329"/>
        <v>1+0.278722532681943i</v>
      </c>
      <c r="AX401" s="32">
        <f t="shared" si="354"/>
        <v>1.0381166843012575</v>
      </c>
      <c r="AY401" s="32">
        <f t="shared" si="355"/>
        <v>0.27182371553169982</v>
      </c>
      <c r="AZ401" s="32" t="str">
        <f t="shared" si="330"/>
        <v>1+47.5770917150723i</v>
      </c>
      <c r="BA401" s="32">
        <f t="shared" si="356"/>
        <v>47.587599814073428</v>
      </c>
      <c r="BB401" s="32">
        <f t="shared" si="357"/>
        <v>1.5497809022786053</v>
      </c>
      <c r="BC401" s="60" t="str">
        <f t="shared" si="358"/>
        <v>-0.37147286615509+0.112001811636593i</v>
      </c>
      <c r="BD401" s="51">
        <f t="shared" si="359"/>
        <v>-8.223581968604309</v>
      </c>
      <c r="BE401" s="63">
        <f t="shared" si="360"/>
        <v>163.22155319900969</v>
      </c>
      <c r="BF401" s="60" t="str">
        <f t="shared" si="361"/>
        <v>0.0758690511546618+0.0273044042025843i</v>
      </c>
      <c r="BG401" s="66">
        <f t="shared" si="362"/>
        <v>-21.869768534283089</v>
      </c>
      <c r="BH401" s="63">
        <f t="shared" si="363"/>
        <v>19.793224097421994</v>
      </c>
      <c r="BI401" s="60" t="e">
        <f t="shared" si="369"/>
        <v>#NUM!</v>
      </c>
      <c r="BJ401" s="66" t="e">
        <f t="shared" si="364"/>
        <v>#NUM!</v>
      </c>
      <c r="BK401" s="63" t="e">
        <f t="shared" si="370"/>
        <v>#NUM!</v>
      </c>
      <c r="BL401" s="51">
        <f t="shared" si="365"/>
        <v>-21.869768534283089</v>
      </c>
      <c r="BM401" s="63">
        <f t="shared" si="366"/>
        <v>19.793224097421994</v>
      </c>
      <c r="BO401" s="32">
        <f t="shared" si="367"/>
        <v>0</v>
      </c>
      <c r="BP401" s="32">
        <f t="shared" si="368"/>
        <v>0</v>
      </c>
    </row>
    <row r="402" spans="14:68" x14ac:dyDescent="0.25">
      <c r="N402" s="11">
        <v>84</v>
      </c>
      <c r="O402" s="52">
        <f t="shared" si="371"/>
        <v>69183.097091893651</v>
      </c>
      <c r="P402" s="50" t="str">
        <f t="shared" si="319"/>
        <v>40.9090909090909</v>
      </c>
      <c r="Q402" s="18" t="str">
        <f t="shared" si="320"/>
        <v>1+223.931325018194i</v>
      </c>
      <c r="R402" s="18">
        <f t="shared" si="331"/>
        <v>223.93355783447026</v>
      </c>
      <c r="S402" s="18">
        <f t="shared" si="332"/>
        <v>1.5663307016634389</v>
      </c>
      <c r="T402" s="18" t="str">
        <f t="shared" si="321"/>
        <v>1+0.347752175322372i</v>
      </c>
      <c r="U402" s="18">
        <f t="shared" si="333"/>
        <v>1.0587405609692309</v>
      </c>
      <c r="V402" s="18">
        <f t="shared" si="334"/>
        <v>0.33467090114291348</v>
      </c>
      <c r="W402" s="32" t="str">
        <f t="shared" si="322"/>
        <v>1-0.723578093965039i</v>
      </c>
      <c r="X402" s="18">
        <f t="shared" si="335"/>
        <v>1.2343278567974065</v>
      </c>
      <c r="Y402" s="18">
        <f t="shared" si="336"/>
        <v>-0.62637554692065711</v>
      </c>
      <c r="Z402" s="32" t="str">
        <f t="shared" si="323"/>
        <v>0.923419185228378+0.719795862891528i</v>
      </c>
      <c r="AA402" s="18">
        <f t="shared" si="337"/>
        <v>1.1708155601475412</v>
      </c>
      <c r="AB402" s="18">
        <f t="shared" si="338"/>
        <v>0.6621090237982421</v>
      </c>
      <c r="AC402" s="68" t="str">
        <f t="shared" si="339"/>
        <v>-0.165783793994374-0.118717392563471i</v>
      </c>
      <c r="AD402" s="66">
        <f t="shared" si="340"/>
        <v>-13.811355104722228</v>
      </c>
      <c r="AE402" s="63">
        <f t="shared" si="341"/>
        <v>-144.39363623566962</v>
      </c>
      <c r="AF402" s="51" t="e">
        <f t="shared" si="342"/>
        <v>#NUM!</v>
      </c>
      <c r="AG402" s="51" t="str">
        <f t="shared" si="324"/>
        <v>1+1014.27717802358i</v>
      </c>
      <c r="AH402" s="51">
        <f t="shared" si="343"/>
        <v>1014.2776709853555</v>
      </c>
      <c r="AI402" s="51">
        <f t="shared" si="344"/>
        <v>1.5698104033238258</v>
      </c>
      <c r="AJ402" s="51" t="str">
        <f t="shared" si="325"/>
        <v>1+0.347752175322372i</v>
      </c>
      <c r="AK402" s="51">
        <f t="shared" si="345"/>
        <v>1.0587405609692309</v>
      </c>
      <c r="AL402" s="51">
        <f t="shared" si="346"/>
        <v>0.33467090114291348</v>
      </c>
      <c r="AM402" s="51" t="e">
        <f t="shared" si="326"/>
        <v>#NUM!</v>
      </c>
      <c r="AN402" s="51" t="e">
        <f t="shared" si="347"/>
        <v>#NUM!</v>
      </c>
      <c r="AO402" s="51" t="e">
        <f t="shared" si="348"/>
        <v>#NUM!</v>
      </c>
      <c r="AP402" s="60" t="e">
        <f t="shared" si="349"/>
        <v>#NUM!</v>
      </c>
      <c r="AQ402" s="51" t="e">
        <f t="shared" si="350"/>
        <v>#NUM!</v>
      </c>
      <c r="AR402" s="63" t="e">
        <f t="shared" si="351"/>
        <v>#NUM!</v>
      </c>
      <c r="AS402" s="32" t="str">
        <f t="shared" si="327"/>
        <v>-0.00020253164556962</v>
      </c>
      <c r="AT402" s="32" t="str">
        <f t="shared" si="328"/>
        <v>0.0244861000448865i</v>
      </c>
      <c r="AU402" s="32">
        <f t="shared" si="352"/>
        <v>2.4486100044886501E-2</v>
      </c>
      <c r="AV402" s="32">
        <f t="shared" si="353"/>
        <v>1.5707963267948966</v>
      </c>
      <c r="AW402" s="32" t="str">
        <f t="shared" si="329"/>
        <v>1+0.285214814484175i</v>
      </c>
      <c r="AX402" s="32">
        <f t="shared" si="354"/>
        <v>1.0398785940681934</v>
      </c>
      <c r="AY402" s="32">
        <f t="shared" si="355"/>
        <v>0.27783782281700148</v>
      </c>
      <c r="AZ402" s="32" t="str">
        <f t="shared" si="330"/>
        <v>1+48.6853045451321i</v>
      </c>
      <c r="BA402" s="32">
        <f t="shared" si="356"/>
        <v>48.695573501626001</v>
      </c>
      <c r="BB402" s="32">
        <f t="shared" si="357"/>
        <v>1.5502591356791102</v>
      </c>
      <c r="BC402" s="60" t="str">
        <f t="shared" si="358"/>
        <v>-0.370215128569201+0.113862129668617i</v>
      </c>
      <c r="BD402" s="51">
        <f t="shared" si="359"/>
        <v>-8.2383976310372891</v>
      </c>
      <c r="BE402" s="63">
        <f t="shared" si="360"/>
        <v>162.90437098949408</v>
      </c>
      <c r="BF402" s="60" t="str">
        <f t="shared" si="361"/>
        <v>0.0748930837542992+0.025074478902543i</v>
      </c>
      <c r="BG402" s="66">
        <f t="shared" si="362"/>
        <v>-22.049752735759512</v>
      </c>
      <c r="BH402" s="63">
        <f t="shared" si="363"/>
        <v>18.51073475382444</v>
      </c>
      <c r="BI402" s="60" t="e">
        <f t="shared" si="369"/>
        <v>#NUM!</v>
      </c>
      <c r="BJ402" s="66" t="e">
        <f t="shared" si="364"/>
        <v>#NUM!</v>
      </c>
      <c r="BK402" s="63" t="e">
        <f t="shared" si="370"/>
        <v>#NUM!</v>
      </c>
      <c r="BL402" s="51">
        <f t="shared" si="365"/>
        <v>-22.049752735759512</v>
      </c>
      <c r="BM402" s="63">
        <f t="shared" si="366"/>
        <v>18.51073475382444</v>
      </c>
      <c r="BO402" s="32">
        <f t="shared" si="367"/>
        <v>0</v>
      </c>
      <c r="BP402" s="32">
        <f t="shared" si="368"/>
        <v>0</v>
      </c>
    </row>
    <row r="403" spans="14:68" x14ac:dyDescent="0.25">
      <c r="N403" s="11">
        <v>85</v>
      </c>
      <c r="O403" s="52">
        <f t="shared" si="371"/>
        <v>70794.578438413781</v>
      </c>
      <c r="P403" s="50" t="str">
        <f t="shared" ref="P403:P466" si="372">COMPLEX(Adc,0)</f>
        <v>40.9090909090909</v>
      </c>
      <c r="Q403" s="18" t="str">
        <f t="shared" ref="Q403:Q466" si="373">IMSUM(COMPLEX(1,0),IMDIV(COMPLEX(0,2*PI()*O403),COMPLEX(wp_lf,0)))</f>
        <v>1+229.147355643261i</v>
      </c>
      <c r="R403" s="18">
        <f t="shared" si="331"/>
        <v>229.14953763492329</v>
      </c>
      <c r="S403" s="18">
        <f t="shared" si="332"/>
        <v>1.5664323503960065</v>
      </c>
      <c r="T403" s="18" t="str">
        <f t="shared" ref="T403:T466" si="374">IMSUM(COMPLEX(1,0),IMDIV(COMPLEX(0,2*PI()*O403),COMPLEX(wz_esr,0)))</f>
        <v>1+0.355852364057771i</v>
      </c>
      <c r="U403" s="18">
        <f t="shared" si="333"/>
        <v>1.0614287093373274</v>
      </c>
      <c r="V403" s="18">
        <f t="shared" si="334"/>
        <v>0.34187896320301747</v>
      </c>
      <c r="W403" s="32" t="str">
        <f t="shared" ref="W403:W466" si="375">IMSUB(COMPLEX(1,0),IMDIV(COMPLEX(0,2*PI()*O403),COMPLEX(wz_rhp,0)))</f>
        <v>1-0.740432392922289i</v>
      </c>
      <c r="X403" s="18">
        <f t="shared" si="335"/>
        <v>1.2442829776576658</v>
      </c>
      <c r="Y403" s="18">
        <f t="shared" si="336"/>
        <v>-0.63734966730297804</v>
      </c>
      <c r="Z403" s="32" t="str">
        <f t="shared" ref="Z403:Z466" si="376">IMSUM(COMPLEX(1,0),IMDIV(COMPLEX(0,2*PI()*O403),COMPLEX(Q*(wsl/2),0)),IMDIV(IMPOWER(COMPLEX(0,2*PI()*O403),2),IMPOWER(COMPLEX(wsl/2,0),2)))</f>
        <v>0.919810042619637+0.736562062369578i</v>
      </c>
      <c r="AA403" s="18">
        <f t="shared" si="337"/>
        <v>1.178377777381288</v>
      </c>
      <c r="AB403" s="18">
        <f t="shared" si="338"/>
        <v>0.67521410324171782</v>
      </c>
      <c r="AC403" s="68" t="str">
        <f t="shared" si="339"/>
        <v>-0.164634455761504-0.11371750528415i</v>
      </c>
      <c r="AD403" s="66">
        <f t="shared" si="340"/>
        <v>-13.975474207499733</v>
      </c>
      <c r="AE403" s="63">
        <f t="shared" si="341"/>
        <v>-145.36610526859656</v>
      </c>
      <c r="AF403" s="51" t="e">
        <f t="shared" si="342"/>
        <v>#NUM!</v>
      </c>
      <c r="AG403" s="51" t="str">
        <f t="shared" ref="AG403:AG466" si="377">IMSUM(COMPLEX(1,0),IMDIV(COMPLEX(0,2*PI()*O403),COMPLEX(wp_lf_DCM,0)))</f>
        <v>1+1037.90272850183i</v>
      </c>
      <c r="AH403" s="51">
        <f t="shared" si="343"/>
        <v>1037.903210242431</v>
      </c>
      <c r="AI403" s="51">
        <f t="shared" si="344"/>
        <v>1.5698328456679018</v>
      </c>
      <c r="AJ403" s="51" t="str">
        <f t="shared" ref="AJ403:AJ466" si="378">IMSUM(COMPLEX(1,0),IMDIV(COMPLEX(0,2*PI()*O403),COMPLEX(wz1_dcm,0)))</f>
        <v>1+0.355852364057771i</v>
      </c>
      <c r="AK403" s="51">
        <f t="shared" si="345"/>
        <v>1.0614287093373274</v>
      </c>
      <c r="AL403" s="51">
        <f t="shared" si="346"/>
        <v>0.34187896320301747</v>
      </c>
      <c r="AM403" s="51" t="e">
        <f t="shared" ref="AM403:AM466" si="379">IMSUB(COMPLEX(1,0),IMDIV(COMPLEX(0,2*PI()*O403),COMPLEX(wz2_dcm,0)))</f>
        <v>#NUM!</v>
      </c>
      <c r="AN403" s="51" t="e">
        <f t="shared" si="347"/>
        <v>#NUM!</v>
      </c>
      <c r="AO403" s="51" t="e">
        <f t="shared" si="348"/>
        <v>#NUM!</v>
      </c>
      <c r="AP403" s="60" t="e">
        <f t="shared" si="349"/>
        <v>#NUM!</v>
      </c>
      <c r="AQ403" s="51" t="e">
        <f t="shared" si="350"/>
        <v>#NUM!</v>
      </c>
      <c r="AR403" s="63" t="e">
        <f t="shared" si="351"/>
        <v>#NUM!</v>
      </c>
      <c r="AS403" s="32" t="str">
        <f t="shared" ref="AS403:AS466" si="380">COMPLEX(Adc_ea,0)</f>
        <v>-0.00020253164556962</v>
      </c>
      <c r="AT403" s="32" t="str">
        <f t="shared" ref="AT403:AT466" si="381">COMPLEX(0,2*PI()*O403*wp0_ea)</f>
        <v>0.0250564545842178i</v>
      </c>
      <c r="AU403" s="32">
        <f t="shared" si="352"/>
        <v>2.5056454584217801E-2</v>
      </c>
      <c r="AV403" s="32">
        <f t="shared" si="353"/>
        <v>1.5707963267948966</v>
      </c>
      <c r="AW403" s="32" t="str">
        <f t="shared" ref="AW403:AW466" si="382">IMSUM(COMPLEX(1,0),IMDIV(COMPLEX(0,2*PI()*O403),COMPLEX(wp1_ea,0)))</f>
        <v>1+0.291858320956311i</v>
      </c>
      <c r="AX403" s="32">
        <f t="shared" si="354"/>
        <v>1.0417203461157112</v>
      </c>
      <c r="AY403" s="32">
        <f t="shared" si="355"/>
        <v>0.28397072870097878</v>
      </c>
      <c r="AZ403" s="32" t="str">
        <f t="shared" ref="AZ403:AZ466" si="383">IMSUM(COMPLEX(1,0),IMDIV(COMPLEX(0,2*PI()*O403),COMPLEX(wz_ea,0)))</f>
        <v>1+49.819330968088i</v>
      </c>
      <c r="BA403" s="32">
        <f t="shared" si="356"/>
        <v>49.829366222217715</v>
      </c>
      <c r="BB403" s="32">
        <f t="shared" si="357"/>
        <v>1.5507264922371331</v>
      </c>
      <c r="BC403" s="60" t="str">
        <f t="shared" si="358"/>
        <v>-0.368907211859675+0.115751652339529i</v>
      </c>
      <c r="BD403" s="51">
        <f t="shared" si="359"/>
        <v>-8.2538502272258381</v>
      </c>
      <c r="BE403" s="63">
        <f t="shared" si="360"/>
        <v>162.5797589244938</v>
      </c>
      <c r="BF403" s="60" t="str">
        <f t="shared" si="361"/>
        <v>0.0738978271875809+0.0228944975276005i</v>
      </c>
      <c r="BG403" s="66">
        <f t="shared" si="362"/>
        <v>-22.229324434725577</v>
      </c>
      <c r="BH403" s="63">
        <f t="shared" si="363"/>
        <v>17.2136536558973</v>
      </c>
      <c r="BI403" s="60" t="e">
        <f t="shared" si="369"/>
        <v>#NUM!</v>
      </c>
      <c r="BJ403" s="66" t="e">
        <f t="shared" si="364"/>
        <v>#NUM!</v>
      </c>
      <c r="BK403" s="63" t="e">
        <f t="shared" si="370"/>
        <v>#NUM!</v>
      </c>
      <c r="BL403" s="51">
        <f t="shared" si="365"/>
        <v>-22.229324434725577</v>
      </c>
      <c r="BM403" s="63">
        <f t="shared" si="366"/>
        <v>17.2136536558973</v>
      </c>
      <c r="BO403" s="32">
        <f t="shared" si="367"/>
        <v>0</v>
      </c>
      <c r="BP403" s="32">
        <f t="shared" si="368"/>
        <v>0</v>
      </c>
    </row>
    <row r="404" spans="14:68" x14ac:dyDescent="0.25">
      <c r="N404" s="11">
        <v>86</v>
      </c>
      <c r="O404" s="52">
        <f t="shared" si="371"/>
        <v>72443.596007499116</v>
      </c>
      <c r="P404" s="50" t="str">
        <f t="shared" si="372"/>
        <v>40.9090909090909</v>
      </c>
      <c r="Q404" s="18" t="str">
        <f t="shared" si="373"/>
        <v>1+234.484883229415i</v>
      </c>
      <c r="R404" s="18">
        <f t="shared" ref="R404:R467" si="384">IMABS(Q404)</f>
        <v>234.48701555334017</v>
      </c>
      <c r="S404" s="18">
        <f t="shared" ref="S404:S467" si="385">IMARGUMENT(Q404)</f>
        <v>1.5665316854080762</v>
      </c>
      <c r="T404" s="18" t="str">
        <f t="shared" si="374"/>
        <v>1+0.364141230426858i</v>
      </c>
      <c r="U404" s="18">
        <f t="shared" ref="U404:U467" si="386">IMABS(T404)</f>
        <v>1.0642362687377207</v>
      </c>
      <c r="V404" s="18">
        <f t="shared" ref="V404:V467" si="387">IMARGUMENT(T404)</f>
        <v>0.34921683550967397</v>
      </c>
      <c r="W404" s="32" t="str">
        <f t="shared" si="375"/>
        <v>1-0.75767927893505i</v>
      </c>
      <c r="X404" s="18">
        <f t="shared" ref="X404:X467" si="388">IMABS(W404)</f>
        <v>1.2546226084873242</v>
      </c>
      <c r="Y404" s="18">
        <f t="shared" ref="Y404:Y467" si="389">IMARGUMENT(W404)</f>
        <v>-0.64839775871564098</v>
      </c>
      <c r="Z404" s="32" t="str">
        <f t="shared" si="376"/>
        <v>0.916030806360037+0.753718796802651i</v>
      </c>
      <c r="AA404" s="18">
        <f t="shared" ref="AA404:AA467" si="390">IMABS(Z404)</f>
        <v>1.1862564911747608</v>
      </c>
      <c r="AB404" s="18">
        <f t="shared" ref="AB404:AB467" si="391">IMARGUMENT(Z404)</f>
        <v>0.68849522381253958</v>
      </c>
      <c r="AC404" s="68" t="str">
        <f t="shared" ref="AC404:AC467" si="392">(IMDIV(IMPRODUCT(P404,T404,W404),IMPRODUCT(Q404,Z404)))</f>
        <v>-0.163456395417134-0.108825129612475i</v>
      </c>
      <c r="AD404" s="66">
        <f t="shared" ref="AD404:AD467" si="393">20*LOG(IMABS(AC404))</f>
        <v>-14.138528153938088</v>
      </c>
      <c r="AE404" s="63">
        <f t="shared" ref="AE404:AE467" si="394">(180/PI())*IMARGUMENT(AC404)</f>
        <v>-146.34532879730139</v>
      </c>
      <c r="AF404" s="51" t="e">
        <f t="shared" ref="AF404:AF467" si="395">COMPLEX($B$68,0)</f>
        <v>#NUM!</v>
      </c>
      <c r="AG404" s="51" t="str">
        <f t="shared" si="377"/>
        <v>1+1062.078588745i</v>
      </c>
      <c r="AH404" s="51">
        <f t="shared" ref="AH404:AH467" si="396">IMABS(AG404)</f>
        <v>1062.0790595198509</v>
      </c>
      <c r="AI404" s="51">
        <f t="shared" ref="AI404:AI467" si="397">IMARGUMENT(AG404)</f>
        <v>1.569854777162796</v>
      </c>
      <c r="AJ404" s="51" t="str">
        <f t="shared" si="378"/>
        <v>1+0.364141230426858i</v>
      </c>
      <c r="AK404" s="51">
        <f t="shared" ref="AK404:AK467" si="398">IMABS(AJ404)</f>
        <v>1.0642362687377207</v>
      </c>
      <c r="AL404" s="51">
        <f t="shared" ref="AL404:AL467" si="399">IMARGUMENT(AJ404)</f>
        <v>0.34921683550967397</v>
      </c>
      <c r="AM404" s="51" t="e">
        <f t="shared" si="379"/>
        <v>#NUM!</v>
      </c>
      <c r="AN404" s="51" t="e">
        <f t="shared" ref="AN404:AN467" si="400">IMABS(AM404)</f>
        <v>#NUM!</v>
      </c>
      <c r="AO404" s="51" t="e">
        <f t="shared" ref="AO404:AO467" si="401">IMARGUMENT(AM404)</f>
        <v>#NUM!</v>
      </c>
      <c r="AP404" s="60" t="e">
        <f t="shared" ref="AP404:AP467" si="402">(IMDIV(IMPRODUCT(AF404,AJ404,AM404),IMPRODUCT(AG404)))</f>
        <v>#NUM!</v>
      </c>
      <c r="AQ404" s="51" t="e">
        <f t="shared" ref="AQ404:AQ467" si="403">20*LOG(IMABS(AP404))</f>
        <v>#NUM!</v>
      </c>
      <c r="AR404" s="63" t="e">
        <f t="shared" ref="AR404:AR467" si="404">(180/PI())*IMARGUMENT(AP404)</f>
        <v>#NUM!</v>
      </c>
      <c r="AS404" s="32" t="str">
        <f t="shared" si="380"/>
        <v>-0.00020253164556962</v>
      </c>
      <c r="AT404" s="32" t="str">
        <f t="shared" si="381"/>
        <v>0.0256400943874311i</v>
      </c>
      <c r="AU404" s="32">
        <f t="shared" ref="AU404:AU467" si="405">IMABS(AT404)</f>
        <v>2.56400943874311E-2</v>
      </c>
      <c r="AV404" s="32">
        <f t="shared" ref="AV404:AV467" si="406">IMARGUMENT(AT404)</f>
        <v>1.5707963267948966</v>
      </c>
      <c r="AW404" s="32" t="str">
        <f t="shared" si="382"/>
        <v>1+0.298656574573421i</v>
      </c>
      <c r="AX404" s="32">
        <f t="shared" ref="AX404:AX467" si="407">IMABS(AW404)</f>
        <v>1.043645413699466</v>
      </c>
      <c r="AY404" s="32">
        <f t="shared" ref="AY404:AY467" si="408">IMARGUMENT(AW404)</f>
        <v>0.29022383882555375</v>
      </c>
      <c r="AZ404" s="32" t="str">
        <f t="shared" si="383"/>
        <v>1+50.9797722597601i</v>
      </c>
      <c r="BA404" s="32">
        <f t="shared" ref="BA404:BA467" si="409">IMABS(AZ404)</f>
        <v>50.98957912806307</v>
      </c>
      <c r="BB404" s="32">
        <f t="shared" ref="BB404:BB467" si="410">IMARGUMENT(AZ404)</f>
        <v>1.5511832189341903</v>
      </c>
      <c r="BC404" s="60" t="str">
        <f t="shared" ref="BC404:BC467" si="411">IMPRODUCT(AS404,IMDIV(AZ404,IMPRODUCT(AT404,AW404)))</f>
        <v>-0.367547523351469+0.117669505377988i</v>
      </c>
      <c r="BD404" s="51">
        <f t="shared" ref="BD404:BD467" si="412">20*LOG(IMABS(BC404))</f>
        <v>-8.2699653977783978</v>
      </c>
      <c r="BE404" s="63">
        <f t="shared" ref="BE404:BE467" si="413">(180/PI())*IMARGUMENT(BC404)</f>
        <v>162.2476506176574</v>
      </c>
      <c r="BF404" s="60" t="str">
        <f t="shared" ref="BF404:BF467" si="414">IMPRODUCT(AC404,BC404)</f>
        <v>0.0728833924857214+0.0207645736678648i</v>
      </c>
      <c r="BG404" s="66">
        <f t="shared" ref="BG404:BG467" si="415">20*LOG(IMABS(BF404))</f>
        <v>-22.408493551716482</v>
      </c>
      <c r="BH404" s="63">
        <f t="shared" ref="BH404:BH467" si="416">(180/PI())*IMARGUMENT(BF404)</f>
        <v>15.902321820355979</v>
      </c>
      <c r="BI404" s="60" t="e">
        <f t="shared" si="369"/>
        <v>#NUM!</v>
      </c>
      <c r="BJ404" s="66" t="e">
        <f t="shared" ref="BJ404:BJ467" si="417">20*LOG(IMABS(BI404))</f>
        <v>#NUM!</v>
      </c>
      <c r="BK404" s="63" t="e">
        <f t="shared" si="370"/>
        <v>#NUM!</v>
      </c>
      <c r="BL404" s="51">
        <f t="shared" ref="BL404:BL467" si="418">IF($B$31=0,BJ404,BG404)</f>
        <v>-22.408493551716482</v>
      </c>
      <c r="BM404" s="63">
        <f t="shared" ref="BM404:BM467" si="419">IF($B$31=0,BK404,BH404)</f>
        <v>15.902321820355979</v>
      </c>
      <c r="BO404" s="32">
        <f t="shared" ref="BO404:BO467" si="420">SUM((BL405&lt;0)*(BL404&gt;0))*O404</f>
        <v>0</v>
      </c>
      <c r="BP404" s="32">
        <f t="shared" ref="BP404:BP467" si="421">IF(BO404&gt;0,BM404,0)</f>
        <v>0</v>
      </c>
    </row>
    <row r="405" spans="14:68" x14ac:dyDescent="0.25">
      <c r="N405" s="11">
        <v>87</v>
      </c>
      <c r="O405" s="52">
        <f t="shared" si="371"/>
        <v>74131.024130091857</v>
      </c>
      <c r="P405" s="50" t="str">
        <f t="shared" si="372"/>
        <v>40.9090909090909</v>
      </c>
      <c r="Q405" s="18" t="str">
        <f t="shared" si="373"/>
        <v>1+239.946737804432i</v>
      </c>
      <c r="R405" s="18">
        <f t="shared" si="384"/>
        <v>239.94882159116523</v>
      </c>
      <c r="S405" s="18">
        <f t="shared" si="385"/>
        <v>1.5666287593605399</v>
      </c>
      <c r="T405" s="18" t="str">
        <f t="shared" si="374"/>
        <v>1+0.372623169296295i</v>
      </c>
      <c r="U405" s="18">
        <f t="shared" si="386"/>
        <v>1.0671682277393828</v>
      </c>
      <c r="V405" s="18">
        <f t="shared" si="387"/>
        <v>0.35668524691061493</v>
      </c>
      <c r="W405" s="32" t="str">
        <f t="shared" si="375"/>
        <v>1-0.775327896530572i</v>
      </c>
      <c r="X405" s="18">
        <f t="shared" si="388"/>
        <v>1.2653589795542297</v>
      </c>
      <c r="Y405" s="18">
        <f t="shared" si="389"/>
        <v>-0.65951489112174233</v>
      </c>
      <c r="Z405" s="32" t="str">
        <f t="shared" si="376"/>
        <v>0.91207346018278+0.771275162918435i</v>
      </c>
      <c r="AA405" s="18">
        <f t="shared" si="390"/>
        <v>1.1944636343165276</v>
      </c>
      <c r="AB405" s="18">
        <f t="shared" si="391"/>
        <v>0.70195060687113486</v>
      </c>
      <c r="AC405" s="68" t="str">
        <f t="shared" si="392"/>
        <v>-0.162250033392921-0.104039211427832i</v>
      </c>
      <c r="AD405" s="66">
        <f t="shared" si="393"/>
        <v>-14.300501735811704</v>
      </c>
      <c r="AE405" s="63">
        <f t="shared" si="394"/>
        <v>-147.33088370028401</v>
      </c>
      <c r="AF405" s="51" t="e">
        <f t="shared" si="395"/>
        <v>#NUM!</v>
      </c>
      <c r="AG405" s="51" t="str">
        <f t="shared" si="377"/>
        <v>1+1086.81757711419i</v>
      </c>
      <c r="AH405" s="51">
        <f t="shared" si="396"/>
        <v>1086.8180371729015</v>
      </c>
      <c r="AI405" s="51">
        <f t="shared" si="397"/>
        <v>1.5698762094367933</v>
      </c>
      <c r="AJ405" s="51" t="str">
        <f t="shared" si="378"/>
        <v>1+0.372623169296295i</v>
      </c>
      <c r="AK405" s="51">
        <f t="shared" si="398"/>
        <v>1.0671682277393828</v>
      </c>
      <c r="AL405" s="51">
        <f t="shared" si="399"/>
        <v>0.35668524691061493</v>
      </c>
      <c r="AM405" s="51" t="e">
        <f t="shared" si="379"/>
        <v>#NUM!</v>
      </c>
      <c r="AN405" s="51" t="e">
        <f t="shared" si="400"/>
        <v>#NUM!</v>
      </c>
      <c r="AO405" s="51" t="e">
        <f t="shared" si="401"/>
        <v>#NUM!</v>
      </c>
      <c r="AP405" s="60" t="e">
        <f t="shared" si="402"/>
        <v>#NUM!</v>
      </c>
      <c r="AQ405" s="51" t="e">
        <f t="shared" si="403"/>
        <v>#NUM!</v>
      </c>
      <c r="AR405" s="63" t="e">
        <f t="shared" si="404"/>
        <v>#NUM!</v>
      </c>
      <c r="AS405" s="32" t="str">
        <f t="shared" si="380"/>
        <v>-0.00020253164556962</v>
      </c>
      <c r="AT405" s="32" t="str">
        <f t="shared" si="381"/>
        <v>0.0262373289080754i</v>
      </c>
      <c r="AU405" s="32">
        <f t="shared" si="405"/>
        <v>2.62373289080754E-2</v>
      </c>
      <c r="AV405" s="32">
        <f t="shared" si="406"/>
        <v>1.5707963267948966</v>
      </c>
      <c r="AW405" s="32" t="str">
        <f t="shared" si="382"/>
        <v>1+0.305613179859556i</v>
      </c>
      <c r="AX405" s="32">
        <f t="shared" si="407"/>
        <v>1.0456574083818606</v>
      </c>
      <c r="AY405" s="32">
        <f t="shared" si="408"/>
        <v>0.29659851188923325</v>
      </c>
      <c r="AZ405" s="32" t="str">
        <f t="shared" si="383"/>
        <v>1+52.1672437014813i</v>
      </c>
      <c r="BA405" s="32">
        <f t="shared" si="409"/>
        <v>52.176827379687815</v>
      </c>
      <c r="BB405" s="32">
        <f t="shared" si="410"/>
        <v>1.5516295571702026</v>
      </c>
      <c r="BC405" s="60" t="str">
        <f t="shared" si="411"/>
        <v>-0.366134455933624+0.119614732723842i</v>
      </c>
      <c r="BD405" s="51">
        <f t="shared" si="412"/>
        <v>-8.2867695748761818</v>
      </c>
      <c r="BE405" s="63">
        <f t="shared" si="413"/>
        <v>161.90798205249172</v>
      </c>
      <c r="BF405" s="60" t="str">
        <f t="shared" si="414"/>
        <v>0.0718499501692689+0.0186848456931639i</v>
      </c>
      <c r="BG405" s="66">
        <f t="shared" si="415"/>
        <v>-22.587271310687882</v>
      </c>
      <c r="BH405" s="63">
        <f t="shared" si="416"/>
        <v>14.577098352207724</v>
      </c>
      <c r="BI405" s="60" t="e">
        <f t="shared" si="369"/>
        <v>#NUM!</v>
      </c>
      <c r="BJ405" s="66" t="e">
        <f t="shared" si="417"/>
        <v>#NUM!</v>
      </c>
      <c r="BK405" s="63" t="e">
        <f t="shared" si="370"/>
        <v>#NUM!</v>
      </c>
      <c r="BL405" s="51">
        <f t="shared" si="418"/>
        <v>-22.587271310687882</v>
      </c>
      <c r="BM405" s="63">
        <f t="shared" si="419"/>
        <v>14.577098352207724</v>
      </c>
      <c r="BO405" s="32">
        <f t="shared" si="420"/>
        <v>0</v>
      </c>
      <c r="BP405" s="32">
        <f t="shared" si="421"/>
        <v>0</v>
      </c>
    </row>
    <row r="406" spans="14:68" x14ac:dyDescent="0.25">
      <c r="N406" s="11">
        <v>88</v>
      </c>
      <c r="O406" s="52">
        <f t="shared" si="371"/>
        <v>75857.757502918481</v>
      </c>
      <c r="P406" s="50" t="str">
        <f t="shared" si="372"/>
        <v>40.9090909090909</v>
      </c>
      <c r="Q406" s="18" t="str">
        <f t="shared" si="373"/>
        <v>1+245.535815315902i</v>
      </c>
      <c r="R406" s="18">
        <f t="shared" si="384"/>
        <v>245.5378516702562</v>
      </c>
      <c r="S406" s="18">
        <f t="shared" si="385"/>
        <v>1.5667236237159703</v>
      </c>
      <c r="T406" s="18" t="str">
        <f t="shared" si="374"/>
        <v>1+0.381302677902343i</v>
      </c>
      <c r="U406" s="18">
        <f t="shared" si="386"/>
        <v>1.070229756723059</v>
      </c>
      <c r="V406" s="18">
        <f t="shared" si="387"/>
        <v>0.36428482373709725</v>
      </c>
      <c r="W406" s="32" t="str">
        <f t="shared" si="375"/>
        <v>1-0.793387603239511i</v>
      </c>
      <c r="X406" s="18">
        <f t="shared" si="388"/>
        <v>1.2765045589319826</v>
      </c>
      <c r="Y406" s="18">
        <f t="shared" si="389"/>
        <v>-0.67069596766368866</v>
      </c>
      <c r="Z406" s="32" t="str">
        <f t="shared" si="376"/>
        <v>0.907929610026055+0.78924046933463i</v>
      </c>
      <c r="AA406" s="18">
        <f t="shared" si="390"/>
        <v>1.2030115108333796</v>
      </c>
      <c r="AB406" s="18">
        <f t="shared" si="391"/>
        <v>0.71557828096372944</v>
      </c>
      <c r="AC406" s="68" t="str">
        <f t="shared" si="392"/>
        <v>-0.161015853524959-0.0993587409783005i</v>
      </c>
      <c r="AD406" s="66">
        <f t="shared" si="393"/>
        <v>-14.461380275025919</v>
      </c>
      <c r="AE406" s="63">
        <f t="shared" si="394"/>
        <v>-148.32233205558509</v>
      </c>
      <c r="AF406" s="51" t="e">
        <f t="shared" si="395"/>
        <v>#NUM!</v>
      </c>
      <c r="AG406" s="51" t="str">
        <f t="shared" si="377"/>
        <v>1+1112.1328105485i</v>
      </c>
      <c r="AH406" s="51">
        <f t="shared" si="396"/>
        <v>1112.1332601350009</v>
      </c>
      <c r="AI406" s="51">
        <f t="shared" si="397"/>
        <v>1.5698971538534898</v>
      </c>
      <c r="AJ406" s="51" t="str">
        <f t="shared" si="378"/>
        <v>1+0.381302677902343i</v>
      </c>
      <c r="AK406" s="51">
        <f t="shared" si="398"/>
        <v>1.070229756723059</v>
      </c>
      <c r="AL406" s="51">
        <f t="shared" si="399"/>
        <v>0.36428482373709725</v>
      </c>
      <c r="AM406" s="51" t="e">
        <f t="shared" si="379"/>
        <v>#NUM!</v>
      </c>
      <c r="AN406" s="51" t="e">
        <f t="shared" si="400"/>
        <v>#NUM!</v>
      </c>
      <c r="AO406" s="51" t="e">
        <f t="shared" si="401"/>
        <v>#NUM!</v>
      </c>
      <c r="AP406" s="60" t="e">
        <f t="shared" si="402"/>
        <v>#NUM!</v>
      </c>
      <c r="AQ406" s="51" t="e">
        <f t="shared" si="403"/>
        <v>#NUM!</v>
      </c>
      <c r="AR406" s="63" t="e">
        <f t="shared" si="404"/>
        <v>#NUM!</v>
      </c>
      <c r="AS406" s="32" t="str">
        <f t="shared" si="380"/>
        <v>-0.00020253164556962</v>
      </c>
      <c r="AT406" s="32" t="str">
        <f t="shared" si="381"/>
        <v>0.0268484748077988i</v>
      </c>
      <c r="AU406" s="32">
        <f t="shared" si="405"/>
        <v>2.6848474807798801E-2</v>
      </c>
      <c r="AV406" s="32">
        <f t="shared" si="406"/>
        <v>1.5707963267948966</v>
      </c>
      <c r="AW406" s="32" t="str">
        <f t="shared" si="382"/>
        <v>1+0.312731825298921i</v>
      </c>
      <c r="AX406" s="32">
        <f t="shared" si="407"/>
        <v>1.0477600844443327</v>
      </c>
      <c r="AY406" s="32">
        <f t="shared" si="408"/>
        <v>0.30309605470584239</v>
      </c>
      <c r="AZ406" s="32" t="str">
        <f t="shared" si="383"/>
        <v>1+53.382374906328i</v>
      </c>
      <c r="BA406" s="32">
        <f t="shared" si="409"/>
        <v>53.39174047209697</v>
      </c>
      <c r="BB406" s="32">
        <f t="shared" si="410"/>
        <v>1.5520657428878539</v>
      </c>
      <c r="BC406" s="60" t="str">
        <f t="shared" si="411"/>
        <v>-0.3646663914856+0.121586292784443i</v>
      </c>
      <c r="BD406" s="51">
        <f t="shared" si="412"/>
        <v>-8.3042899889959756</v>
      </c>
      <c r="BE406" s="63">
        <f t="shared" si="413"/>
        <v>161.56069187259973</v>
      </c>
      <c r="BF406" s="60" t="str">
        <f t="shared" si="414"/>
        <v>0.070797731248202+0.0166554728254866i</v>
      </c>
      <c r="BG406" s="66">
        <f t="shared" si="415"/>
        <v>-22.765670264021892</v>
      </c>
      <c r="BH406" s="63">
        <f t="shared" si="416"/>
        <v>13.238359817014629</v>
      </c>
      <c r="BI406" s="60" t="e">
        <f t="shared" si="369"/>
        <v>#NUM!</v>
      </c>
      <c r="BJ406" s="66" t="e">
        <f t="shared" si="417"/>
        <v>#NUM!</v>
      </c>
      <c r="BK406" s="63" t="e">
        <f t="shared" si="370"/>
        <v>#NUM!</v>
      </c>
      <c r="BL406" s="51">
        <f t="shared" si="418"/>
        <v>-22.765670264021892</v>
      </c>
      <c r="BM406" s="63">
        <f t="shared" si="419"/>
        <v>13.238359817014629</v>
      </c>
      <c r="BO406" s="32">
        <f t="shared" si="420"/>
        <v>0</v>
      </c>
      <c r="BP406" s="32">
        <f t="shared" si="421"/>
        <v>0</v>
      </c>
    </row>
    <row r="407" spans="14:68" x14ac:dyDescent="0.25">
      <c r="N407" s="11">
        <v>89</v>
      </c>
      <c r="O407" s="52">
        <f t="shared" si="371"/>
        <v>77624.711662869129</v>
      </c>
      <c r="P407" s="50" t="str">
        <f t="shared" si="372"/>
        <v>40.9090909090909</v>
      </c>
      <c r="Q407" s="18" t="str">
        <f t="shared" si="373"/>
        <v>1+251.255079166704i</v>
      </c>
      <c r="R407" s="18">
        <f t="shared" si="384"/>
        <v>251.25706916834537</v>
      </c>
      <c r="S407" s="18">
        <f t="shared" si="385"/>
        <v>1.5668163287658703</v>
      </c>
      <c r="T407" s="18" t="str">
        <f t="shared" si="374"/>
        <v>1+0.390184358235353i</v>
      </c>
      <c r="U407" s="18">
        <f t="shared" si="386"/>
        <v>1.0734262123739733</v>
      </c>
      <c r="V407" s="18">
        <f t="shared" si="387"/>
        <v>0.37201608316127649</v>
      </c>
      <c r="W407" s="32" t="str">
        <f t="shared" si="375"/>
        <v>1-0.811867974557413i</v>
      </c>
      <c r="X407" s="18">
        <f t="shared" si="388"/>
        <v>1.288072050823228</v>
      </c>
      <c r="Y407" s="18">
        <f t="shared" si="389"/>
        <v>-0.68193573471335711</v>
      </c>
      <c r="Z407" s="32" t="str">
        <f t="shared" si="376"/>
        <v>0.903590466228103+0.807624241494499i</v>
      </c>
      <c r="AA407" s="18">
        <f t="shared" si="390"/>
        <v>1.2119128046637206</v>
      </c>
      <c r="AB407" s="18">
        <f t="shared" si="391"/>
        <v>0.72937608301718504</v>
      </c>
      <c r="AC407" s="68" t="str">
        <f t="shared" si="392"/>
        <v>-0.159754403929844-0.0947827469580019i</v>
      </c>
      <c r="AD407" s="66">
        <f t="shared" si="393"/>
        <v>-14.621149639413073</v>
      </c>
      <c r="AE407" s="63">
        <f t="shared" si="394"/>
        <v>-149.31922216723407</v>
      </c>
      <c r="AF407" s="51" t="e">
        <f t="shared" si="395"/>
        <v>#NUM!</v>
      </c>
      <c r="AG407" s="51" t="str">
        <f t="shared" si="377"/>
        <v>1+1138.03771151978i</v>
      </c>
      <c r="AH407" s="51">
        <f t="shared" si="396"/>
        <v>1138.038150872447</v>
      </c>
      <c r="AI407" s="51">
        <f t="shared" si="397"/>
        <v>1.569917621517819</v>
      </c>
      <c r="AJ407" s="51" t="str">
        <f t="shared" si="378"/>
        <v>1+0.390184358235353i</v>
      </c>
      <c r="AK407" s="51">
        <f t="shared" si="398"/>
        <v>1.0734262123739733</v>
      </c>
      <c r="AL407" s="51">
        <f t="shared" si="399"/>
        <v>0.37201608316127649</v>
      </c>
      <c r="AM407" s="51" t="e">
        <f t="shared" si="379"/>
        <v>#NUM!</v>
      </c>
      <c r="AN407" s="51" t="e">
        <f t="shared" si="400"/>
        <v>#NUM!</v>
      </c>
      <c r="AO407" s="51" t="e">
        <f t="shared" si="401"/>
        <v>#NUM!</v>
      </c>
      <c r="AP407" s="60" t="e">
        <f t="shared" si="402"/>
        <v>#NUM!</v>
      </c>
      <c r="AQ407" s="51" t="e">
        <f t="shared" si="403"/>
        <v>#NUM!</v>
      </c>
      <c r="AR407" s="63" t="e">
        <f t="shared" si="404"/>
        <v>#NUM!</v>
      </c>
      <c r="AS407" s="32" t="str">
        <f t="shared" si="380"/>
        <v>-0.00020253164556962</v>
      </c>
      <c r="AT407" s="32" t="str">
        <f t="shared" si="381"/>
        <v>0.0274738561242468i</v>
      </c>
      <c r="AU407" s="32">
        <f t="shared" si="405"/>
        <v>2.7473856124246802E-2</v>
      </c>
      <c r="AV407" s="32">
        <f t="shared" si="406"/>
        <v>1.5707963267948966</v>
      </c>
      <c r="AW407" s="32" t="str">
        <f t="shared" si="382"/>
        <v>1+0.320016285291554i</v>
      </c>
      <c r="AX407" s="32">
        <f t="shared" si="407"/>
        <v>1.049957343348674</v>
      </c>
      <c r="AY407" s="32">
        <f t="shared" si="408"/>
        <v>0.30971771705204343</v>
      </c>
      <c r="AZ407" s="32" t="str">
        <f t="shared" si="383"/>
        <v>1+54.6258101529494i</v>
      </c>
      <c r="BA407" s="32">
        <f t="shared" si="409"/>
        <v>54.634962568542775</v>
      </c>
      <c r="BB407" s="32">
        <f t="shared" si="410"/>
        <v>1.5524920066943027</v>
      </c>
      <c r="BC407" s="60" t="str">
        <f t="shared" si="411"/>
        <v>-0.363141704657751+0.123583054736181i</v>
      </c>
      <c r="BD407" s="51">
        <f t="shared" si="412"/>
        <v>-8.3225546738172582</v>
      </c>
      <c r="BE407" s="63">
        <f t="shared" si="413"/>
        <v>161.20572168387039</v>
      </c>
      <c r="BF407" s="60" t="str">
        <f t="shared" si="414"/>
        <v>0.0697270279750228+0.0146766310572652i</v>
      </c>
      <c r="BG407" s="66">
        <f t="shared" si="415"/>
        <v>-22.943704313230331</v>
      </c>
      <c r="BH407" s="63">
        <f t="shared" si="416"/>
        <v>11.886499516636322</v>
      </c>
      <c r="BI407" s="60" t="e">
        <f t="shared" si="369"/>
        <v>#NUM!</v>
      </c>
      <c r="BJ407" s="66" t="e">
        <f t="shared" si="417"/>
        <v>#NUM!</v>
      </c>
      <c r="BK407" s="63" t="e">
        <f t="shared" si="370"/>
        <v>#NUM!</v>
      </c>
      <c r="BL407" s="51">
        <f t="shared" si="418"/>
        <v>-22.943704313230331</v>
      </c>
      <c r="BM407" s="63">
        <f t="shared" si="419"/>
        <v>11.886499516636322</v>
      </c>
      <c r="BO407" s="32">
        <f t="shared" si="420"/>
        <v>0</v>
      </c>
      <c r="BP407" s="32">
        <f t="shared" si="421"/>
        <v>0</v>
      </c>
    </row>
    <row r="408" spans="14:68" x14ac:dyDescent="0.25">
      <c r="N408" s="11">
        <v>90</v>
      </c>
      <c r="O408" s="52">
        <f t="shared" si="371"/>
        <v>79432.823472428237</v>
      </c>
      <c r="P408" s="50" t="str">
        <f t="shared" si="372"/>
        <v>40.9090909090909</v>
      </c>
      <c r="Q408" s="18" t="str">
        <f t="shared" si="373"/>
        <v>1+257.107561786235i</v>
      </c>
      <c r="R408" s="18">
        <f t="shared" si="384"/>
        <v>257.10950649025534</v>
      </c>
      <c r="S408" s="18">
        <f t="shared" si="385"/>
        <v>1.5669069236573072</v>
      </c>
      <c r="T408" s="18" t="str">
        <f t="shared" si="374"/>
        <v>1+0.399272919479801i</v>
      </c>
      <c r="U408" s="18">
        <f t="shared" si="386"/>
        <v>1.0767631421208304</v>
      </c>
      <c r="V408" s="18">
        <f t="shared" si="387"/>
        <v>0.37987942645514144</v>
      </c>
      <c r="W408" s="32" t="str">
        <f t="shared" si="375"/>
        <v>1-0.830778809021773i</v>
      </c>
      <c r="X408" s="18">
        <f t="shared" si="388"/>
        <v>1.3000743938404586</v>
      </c>
      <c r="Y408" s="18">
        <f t="shared" si="389"/>
        <v>-0.69322879282410776</v>
      </c>
      <c r="Z408" s="32" t="str">
        <f t="shared" si="376"/>
        <v>0.899046824883169+0.826436226717382i</v>
      </c>
      <c r="AA408" s="18">
        <f t="shared" si="390"/>
        <v>1.2211805886777647</v>
      </c>
      <c r="AB408" s="18">
        <f t="shared" si="391"/>
        <v>0.7433416603998908</v>
      </c>
      <c r="AC408" s="68" t="str">
        <f t="shared" si="392"/>
        <v>-0.158466297478891-0.0903102904473958i</v>
      </c>
      <c r="AD408" s="66">
        <f t="shared" si="393"/>
        <v>-14.779796256088819</v>
      </c>
      <c r="AE408" s="63">
        <f t="shared" si="394"/>
        <v>-150.32108969859226</v>
      </c>
      <c r="AF408" s="51" t="e">
        <f t="shared" si="395"/>
        <v>#NUM!</v>
      </c>
      <c r="AG408" s="51" t="str">
        <f t="shared" si="377"/>
        <v>1+1164.54601514942i</v>
      </c>
      <c r="AH408" s="51">
        <f t="shared" si="396"/>
        <v>1164.546444501203</v>
      </c>
      <c r="AI408" s="51">
        <f t="shared" si="397"/>
        <v>1.5699376232819391</v>
      </c>
      <c r="AJ408" s="51" t="str">
        <f t="shared" si="378"/>
        <v>1+0.399272919479801i</v>
      </c>
      <c r="AK408" s="51">
        <f t="shared" si="398"/>
        <v>1.0767631421208304</v>
      </c>
      <c r="AL408" s="51">
        <f t="shared" si="399"/>
        <v>0.37987942645514144</v>
      </c>
      <c r="AM408" s="51" t="e">
        <f t="shared" si="379"/>
        <v>#NUM!</v>
      </c>
      <c r="AN408" s="51" t="e">
        <f t="shared" si="400"/>
        <v>#NUM!</v>
      </c>
      <c r="AO408" s="51" t="e">
        <f t="shared" si="401"/>
        <v>#NUM!</v>
      </c>
      <c r="AP408" s="60" t="e">
        <f t="shared" si="402"/>
        <v>#NUM!</v>
      </c>
      <c r="AQ408" s="51" t="e">
        <f t="shared" si="403"/>
        <v>#NUM!</v>
      </c>
      <c r="AR408" s="63" t="e">
        <f t="shared" si="404"/>
        <v>#NUM!</v>
      </c>
      <c r="AS408" s="32" t="str">
        <f t="shared" si="380"/>
        <v>-0.00020253164556962</v>
      </c>
      <c r="AT408" s="32" t="str">
        <f t="shared" si="381"/>
        <v>0.0281138044428715i</v>
      </c>
      <c r="AU408" s="32">
        <f t="shared" si="405"/>
        <v>2.8113804442871499E-2</v>
      </c>
      <c r="AV408" s="32">
        <f t="shared" si="406"/>
        <v>1.5707963267948966</v>
      </c>
      <c r="AW408" s="32" t="str">
        <f t="shared" si="382"/>
        <v>1+0.327470422154567i</v>
      </c>
      <c r="AX408" s="32">
        <f t="shared" si="407"/>
        <v>1.0522532382397738</v>
      </c>
      <c r="AY408" s="32">
        <f t="shared" si="408"/>
        <v>0.31646468630693786</v>
      </c>
      <c r="AZ408" s="32" t="str">
        <f t="shared" si="383"/>
        <v>1+55.8982087271721i</v>
      </c>
      <c r="BA408" s="32">
        <f t="shared" si="409"/>
        <v>55.907152842069308</v>
      </c>
      <c r="BB408" s="32">
        <f t="shared" si="410"/>
        <v>1.5529085739802855</v>
      </c>
      <c r="BC408" s="60" t="str">
        <f t="shared" si="411"/>
        <v>-0.361558767020078+0.125603794897586i</v>
      </c>
      <c r="BD408" s="51">
        <f t="shared" si="412"/>
        <v>-8.3415924691343655</v>
      </c>
      <c r="BE408" s="63">
        <f t="shared" si="413"/>
        <v>160.84301636843034</v>
      </c>
      <c r="BF408" s="60" t="str">
        <f t="shared" si="414"/>
        <v>0.0686381943292008+0.0127485089366671i</v>
      </c>
      <c r="BG408" s="66">
        <f t="shared" si="415"/>
        <v>-23.121388725223188</v>
      </c>
      <c r="BH408" s="63">
        <f t="shared" si="416"/>
        <v>10.521926669838109</v>
      </c>
      <c r="BI408" s="60" t="e">
        <f t="shared" si="369"/>
        <v>#NUM!</v>
      </c>
      <c r="BJ408" s="66" t="e">
        <f t="shared" si="417"/>
        <v>#NUM!</v>
      </c>
      <c r="BK408" s="63" t="e">
        <f t="shared" si="370"/>
        <v>#NUM!</v>
      </c>
      <c r="BL408" s="51">
        <f t="shared" si="418"/>
        <v>-23.121388725223188</v>
      </c>
      <c r="BM408" s="63">
        <f t="shared" si="419"/>
        <v>10.521926669838109</v>
      </c>
      <c r="BO408" s="32">
        <f t="shared" si="420"/>
        <v>0</v>
      </c>
      <c r="BP408" s="32">
        <f t="shared" si="421"/>
        <v>0</v>
      </c>
    </row>
    <row r="409" spans="14:68" x14ac:dyDescent="0.25">
      <c r="N409" s="11">
        <v>91</v>
      </c>
      <c r="O409" s="52">
        <f t="shared" si="371"/>
        <v>81283.051616410012</v>
      </c>
      <c r="P409" s="50" t="str">
        <f t="shared" si="372"/>
        <v>40.9090909090909</v>
      </c>
      <c r="Q409" s="18" t="str">
        <f t="shared" si="373"/>
        <v>1+263.096366238245i</v>
      </c>
      <c r="R409" s="18">
        <f t="shared" si="384"/>
        <v>263.09826667572088</v>
      </c>
      <c r="S409" s="18">
        <f t="shared" si="385"/>
        <v>1.5669954564189399</v>
      </c>
      <c r="T409" s="18" t="str">
        <f t="shared" si="374"/>
        <v>1+0.408573180511158i</v>
      </c>
      <c r="U409" s="18">
        <f t="shared" si="386"/>
        <v>1.0802462885069326</v>
      </c>
      <c r="V409" s="18">
        <f t="shared" si="387"/>
        <v>0.38787513217551128</v>
      </c>
      <c r="W409" s="32" t="str">
        <f t="shared" si="375"/>
        <v>1-0.85013013340733i</v>
      </c>
      <c r="X409" s="18">
        <f t="shared" si="388"/>
        <v>1.3125247592815781</v>
      </c>
      <c r="Y409" s="18">
        <f t="shared" si="389"/>
        <v>-0.70456960853880479</v>
      </c>
      <c r="Z409" s="32" t="str">
        <f t="shared" si="376"/>
        <v>0.894289048318785+0.845686399366845i</v>
      </c>
      <c r="AA409" s="18">
        <f t="shared" si="390"/>
        <v>1.2308283340973984</v>
      </c>
      <c r="AB409" s="18">
        <f t="shared" si="391"/>
        <v>0.75747247387344196</v>
      </c>
      <c r="AC409" s="68" t="str">
        <f t="shared" si="392"/>
        <v>-0.157152211845395-0.0859404587510186i</v>
      </c>
      <c r="AD409" s="66">
        <f t="shared" si="393"/>
        <v>-14.937307122476282</v>
      </c>
      <c r="AE409" s="63">
        <f t="shared" si="394"/>
        <v>-151.32745890998538</v>
      </c>
      <c r="AF409" s="51" t="e">
        <f t="shared" si="395"/>
        <v>#NUM!</v>
      </c>
      <c r="AG409" s="51" t="str">
        <f t="shared" si="377"/>
        <v>1+1191.67177649088i</v>
      </c>
      <c r="AH409" s="51">
        <f t="shared" si="396"/>
        <v>1191.6721960694265</v>
      </c>
      <c r="AI409" s="51">
        <f t="shared" si="397"/>
        <v>1.569957169750986</v>
      </c>
      <c r="AJ409" s="51" t="str">
        <f t="shared" si="378"/>
        <v>1+0.408573180511158i</v>
      </c>
      <c r="AK409" s="51">
        <f t="shared" si="398"/>
        <v>1.0802462885069326</v>
      </c>
      <c r="AL409" s="51">
        <f t="shared" si="399"/>
        <v>0.38787513217551128</v>
      </c>
      <c r="AM409" s="51" t="e">
        <f t="shared" si="379"/>
        <v>#NUM!</v>
      </c>
      <c r="AN409" s="51" t="e">
        <f t="shared" si="400"/>
        <v>#NUM!</v>
      </c>
      <c r="AO409" s="51" t="e">
        <f t="shared" si="401"/>
        <v>#NUM!</v>
      </c>
      <c r="AP409" s="60" t="e">
        <f t="shared" si="402"/>
        <v>#NUM!</v>
      </c>
      <c r="AQ409" s="51" t="e">
        <f t="shared" si="403"/>
        <v>#NUM!</v>
      </c>
      <c r="AR409" s="63" t="e">
        <f t="shared" si="404"/>
        <v>#NUM!</v>
      </c>
      <c r="AS409" s="32" t="str">
        <f t="shared" si="380"/>
        <v>-0.00020253164556962</v>
      </c>
      <c r="AT409" s="32" t="str">
        <f t="shared" si="381"/>
        <v>0.0287686590727419i</v>
      </c>
      <c r="AU409" s="32">
        <f t="shared" si="405"/>
        <v>2.8768659072741901E-2</v>
      </c>
      <c r="AV409" s="32">
        <f t="shared" si="406"/>
        <v>1.5707963267948966</v>
      </c>
      <c r="AW409" s="32" t="str">
        <f t="shared" si="382"/>
        <v>1+0.335098188169988i</v>
      </c>
      <c r="AX409" s="32">
        <f t="shared" si="407"/>
        <v>1.0546519784814365</v>
      </c>
      <c r="AY409" s="32">
        <f t="shared" si="408"/>
        <v>0.32333808188860019</v>
      </c>
      <c r="AZ409" s="32" t="str">
        <f t="shared" si="383"/>
        <v>1+57.2002452715621i</v>
      </c>
      <c r="BA409" s="32">
        <f t="shared" si="409"/>
        <v>57.208985825015844</v>
      </c>
      <c r="BB409" s="32">
        <f t="shared" si="410"/>
        <v>1.5533156650366702</v>
      </c>
      <c r="BC409" s="60" t="str">
        <f t="shared" si="411"/>
        <v>-0.359915951592143+0.127647193202864i</v>
      </c>
      <c r="BD409" s="51">
        <f t="shared" si="412"/>
        <v>-8.3614330215869455</v>
      </c>
      <c r="BE409" s="63">
        <f t="shared" si="413"/>
        <v>160.47252441008567</v>
      </c>
      <c r="BF409" s="60" t="str">
        <f t="shared" si="414"/>
        <v>0.0675316462132794+0.0108713032439516i</v>
      </c>
      <c r="BG409" s="66">
        <f t="shared" si="415"/>
        <v>-23.298740144063235</v>
      </c>
      <c r="BH409" s="63">
        <f t="shared" si="416"/>
        <v>9.1450655001002783</v>
      </c>
      <c r="BI409" s="60" t="e">
        <f t="shared" si="369"/>
        <v>#NUM!</v>
      </c>
      <c r="BJ409" s="66" t="e">
        <f t="shared" si="417"/>
        <v>#NUM!</v>
      </c>
      <c r="BK409" s="63" t="e">
        <f t="shared" si="370"/>
        <v>#NUM!</v>
      </c>
      <c r="BL409" s="51">
        <f t="shared" si="418"/>
        <v>-23.298740144063235</v>
      </c>
      <c r="BM409" s="63">
        <f t="shared" si="419"/>
        <v>9.1450655001002783</v>
      </c>
      <c r="BO409" s="32">
        <f t="shared" si="420"/>
        <v>0</v>
      </c>
      <c r="BP409" s="32">
        <f t="shared" si="421"/>
        <v>0</v>
      </c>
    </row>
    <row r="410" spans="14:68" x14ac:dyDescent="0.25">
      <c r="N410" s="11">
        <v>92</v>
      </c>
      <c r="O410" s="52">
        <f t="shared" si="371"/>
        <v>83176.377110267174</v>
      </c>
      <c r="P410" s="50" t="str">
        <f t="shared" si="372"/>
        <v>40.9090909090909</v>
      </c>
      <c r="Q410" s="18" t="str">
        <f t="shared" si="373"/>
        <v>1+269.224667866127i</v>
      </c>
      <c r="R410" s="18">
        <f t="shared" si="384"/>
        <v>269.2265250446664</v>
      </c>
      <c r="S410" s="18">
        <f t="shared" si="385"/>
        <v>1.5670819739864554</v>
      </c>
      <c r="T410" s="18" t="str">
        <f t="shared" si="374"/>
        <v>1+0.418090072450927i</v>
      </c>
      <c r="U410" s="18">
        <f t="shared" si="386"/>
        <v>1.083881593478744</v>
      </c>
      <c r="V410" s="18">
        <f t="shared" si="387"/>
        <v>0.39600334930245018</v>
      </c>
      <c r="W410" s="32" t="str">
        <f t="shared" si="375"/>
        <v>1-0.869932208042424i</v>
      </c>
      <c r="X410" s="18">
        <f t="shared" si="388"/>
        <v>1.3254365494393034</v>
      </c>
      <c r="Y410" s="18">
        <f t="shared" si="389"/>
        <v>-0.715952526999037</v>
      </c>
      <c r="Z410" s="32" t="str">
        <f t="shared" si="376"/>
        <v>0.88930704465297+0.865384966139236i</v>
      </c>
      <c r="AA410" s="18">
        <f t="shared" si="390"/>
        <v>1.2408699203740923</v>
      </c>
      <c r="AB410" s="18">
        <f t="shared" si="391"/>
        <v>0.77176580145305984</v>
      </c>
      <c r="AC410" s="68" t="str">
        <f t="shared" si="392"/>
        <v>-0.155812889103104-0.0816723591709628i</v>
      </c>
      <c r="AD410" s="66">
        <f t="shared" si="393"/>
        <v>-15.093669815166811</v>
      </c>
      <c r="AE410" s="63">
        <f t="shared" si="394"/>
        <v>-152.33784399694116</v>
      </c>
      <c r="AF410" s="51" t="e">
        <f t="shared" si="395"/>
        <v>#NUM!</v>
      </c>
      <c r="AG410" s="51" t="str">
        <f t="shared" si="377"/>
        <v>1+1219.42937798187i</v>
      </c>
      <c r="AH410" s="51">
        <f t="shared" si="396"/>
        <v>1219.429788009646</v>
      </c>
      <c r="AI410" s="51">
        <f t="shared" si="397"/>
        <v>1.5699762712886964</v>
      </c>
      <c r="AJ410" s="51" t="str">
        <f t="shared" si="378"/>
        <v>1+0.418090072450927i</v>
      </c>
      <c r="AK410" s="51">
        <f t="shared" si="398"/>
        <v>1.083881593478744</v>
      </c>
      <c r="AL410" s="51">
        <f t="shared" si="399"/>
        <v>0.39600334930245018</v>
      </c>
      <c r="AM410" s="51" t="e">
        <f t="shared" si="379"/>
        <v>#NUM!</v>
      </c>
      <c r="AN410" s="51" t="e">
        <f t="shared" si="400"/>
        <v>#NUM!</v>
      </c>
      <c r="AO410" s="51" t="e">
        <f t="shared" si="401"/>
        <v>#NUM!</v>
      </c>
      <c r="AP410" s="60" t="e">
        <f t="shared" si="402"/>
        <v>#NUM!</v>
      </c>
      <c r="AQ410" s="51" t="e">
        <f t="shared" si="403"/>
        <v>#NUM!</v>
      </c>
      <c r="AR410" s="63" t="e">
        <f t="shared" si="404"/>
        <v>#NUM!</v>
      </c>
      <c r="AS410" s="32" t="str">
        <f t="shared" si="380"/>
        <v>-0.00020253164556962</v>
      </c>
      <c r="AT410" s="32" t="str">
        <f t="shared" si="381"/>
        <v>0.0294387672264509i</v>
      </c>
      <c r="AU410" s="32">
        <f t="shared" si="405"/>
        <v>2.9438767226450901E-2</v>
      </c>
      <c r="AV410" s="32">
        <f t="shared" si="406"/>
        <v>1.5707963267948966</v>
      </c>
      <c r="AW410" s="32" t="str">
        <f t="shared" si="382"/>
        <v>1+0.342903627680327i</v>
      </c>
      <c r="AX410" s="32">
        <f t="shared" si="407"/>
        <v>1.0571579342162307</v>
      </c>
      <c r="AY410" s="32">
        <f t="shared" si="408"/>
        <v>0.33033894949418363</v>
      </c>
      <c r="AZ410" s="32" t="str">
        <f t="shared" si="383"/>
        <v>1+58.5326101431298i</v>
      </c>
      <c r="BA410" s="32">
        <f t="shared" si="409"/>
        <v>58.541151766664292</v>
      </c>
      <c r="BB410" s="32">
        <f t="shared" si="410"/>
        <v>1.5537134951684983</v>
      </c>
      <c r="BC410" s="60" t="str">
        <f t="shared" si="411"/>
        <v>-0.358211637765397+0.1297118298074i</v>
      </c>
      <c r="BD410" s="51">
        <f t="shared" si="412"/>
        <v>-8.3821067830159794</v>
      </c>
      <c r="BE410" s="63">
        <f t="shared" si="413"/>
        <v>160.09419823087288</v>
      </c>
      <c r="BF410" s="60" t="str">
        <f t="shared" si="414"/>
        <v>0.0664078613433338+0.00904521458565321i</v>
      </c>
      <c r="BG410" s="66">
        <f t="shared" si="415"/>
        <v>-23.475776598182794</v>
      </c>
      <c r="BH410" s="63">
        <f t="shared" si="416"/>
        <v>7.7563542339317184</v>
      </c>
      <c r="BI410" s="60" t="e">
        <f t="shared" si="369"/>
        <v>#NUM!</v>
      </c>
      <c r="BJ410" s="66" t="e">
        <f t="shared" si="417"/>
        <v>#NUM!</v>
      </c>
      <c r="BK410" s="63" t="e">
        <f t="shared" si="370"/>
        <v>#NUM!</v>
      </c>
      <c r="BL410" s="51">
        <f t="shared" si="418"/>
        <v>-23.475776598182794</v>
      </c>
      <c r="BM410" s="63">
        <f t="shared" si="419"/>
        <v>7.7563542339317184</v>
      </c>
      <c r="BO410" s="32">
        <f t="shared" si="420"/>
        <v>0</v>
      </c>
      <c r="BP410" s="32">
        <f t="shared" si="421"/>
        <v>0</v>
      </c>
    </row>
    <row r="411" spans="14:68" x14ac:dyDescent="0.25">
      <c r="N411" s="11">
        <v>93</v>
      </c>
      <c r="O411" s="52">
        <f t="shared" si="371"/>
        <v>85113.803820237721</v>
      </c>
      <c r="P411" s="50" t="str">
        <f t="shared" si="372"/>
        <v>40.9090909090909</v>
      </c>
      <c r="Q411" s="18" t="str">
        <f t="shared" si="373"/>
        <v>1+275.495715976521i</v>
      </c>
      <c r="R411" s="18">
        <f t="shared" si="384"/>
        <v>275.49753088079746</v>
      </c>
      <c r="S411" s="18">
        <f t="shared" si="385"/>
        <v>1.56716652222743</v>
      </c>
      <c r="T411" s="18" t="str">
        <f t="shared" si="374"/>
        <v>1+0.427828641281186i</v>
      </c>
      <c r="U411" s="18">
        <f t="shared" si="386"/>
        <v>1.0876752025768104</v>
      </c>
      <c r="V411" s="18">
        <f t="shared" si="387"/>
        <v>0.40426409036133487</v>
      </c>
      <c r="W411" s="32" t="str">
        <f t="shared" si="375"/>
        <v>1-0.890195532249135i</v>
      </c>
      <c r="X411" s="18">
        <f t="shared" si="388"/>
        <v>1.3388233959848179</v>
      </c>
      <c r="Y411" s="18">
        <f t="shared" si="389"/>
        <v>-0.72737178529195512</v>
      </c>
      <c r="Z411" s="32" t="str">
        <f t="shared" si="376"/>
        <v>0.884090246388002+0.885542371475397i</v>
      </c>
      <c r="AA411" s="18">
        <f t="shared" si="390"/>
        <v>1.2513196455888753</v>
      </c>
      <c r="AB411" s="18">
        <f t="shared" si="391"/>
        <v>0.78621874318717788</v>
      </c>
      <c r="AC411" s="68" t="str">
        <f t="shared" si="392"/>
        <v>-0.154449134857869-0.0775051127578284i</v>
      </c>
      <c r="AD411" s="66">
        <f t="shared" si="393"/>
        <v>-15.248872496851561</v>
      </c>
      <c r="AE411" s="63">
        <f t="shared" si="394"/>
        <v>-153.35175052425711</v>
      </c>
      <c r="AF411" s="51" t="e">
        <f t="shared" si="395"/>
        <v>#NUM!</v>
      </c>
      <c r="AG411" s="51" t="str">
        <f t="shared" si="377"/>
        <v>1+1247.83353707013i</v>
      </c>
      <c r="AH411" s="51">
        <f t="shared" si="396"/>
        <v>1247.8339377645373</v>
      </c>
      <c r="AI411" s="51">
        <f t="shared" si="397"/>
        <v>1.5699949380229028</v>
      </c>
      <c r="AJ411" s="51" t="str">
        <f t="shared" si="378"/>
        <v>1+0.427828641281186i</v>
      </c>
      <c r="AK411" s="51">
        <f t="shared" si="398"/>
        <v>1.0876752025768104</v>
      </c>
      <c r="AL411" s="51">
        <f t="shared" si="399"/>
        <v>0.40426409036133487</v>
      </c>
      <c r="AM411" s="51" t="e">
        <f t="shared" si="379"/>
        <v>#NUM!</v>
      </c>
      <c r="AN411" s="51" t="e">
        <f t="shared" si="400"/>
        <v>#NUM!</v>
      </c>
      <c r="AO411" s="51" t="e">
        <f t="shared" si="401"/>
        <v>#NUM!</v>
      </c>
      <c r="AP411" s="60" t="e">
        <f t="shared" si="402"/>
        <v>#NUM!</v>
      </c>
      <c r="AQ411" s="51" t="e">
        <f t="shared" si="403"/>
        <v>#NUM!</v>
      </c>
      <c r="AR411" s="63" t="e">
        <f t="shared" si="404"/>
        <v>#NUM!</v>
      </c>
      <c r="AS411" s="32" t="str">
        <f t="shared" si="380"/>
        <v>-0.00020253164556962</v>
      </c>
      <c r="AT411" s="32" t="str">
        <f t="shared" si="381"/>
        <v>0.0301244842042116i</v>
      </c>
      <c r="AU411" s="32">
        <f t="shared" si="405"/>
        <v>3.0124484204211599E-2</v>
      </c>
      <c r="AV411" s="32">
        <f t="shared" si="406"/>
        <v>1.5707963267948966</v>
      </c>
      <c r="AW411" s="32" t="str">
        <f t="shared" si="382"/>
        <v>1+0.350890879232927i</v>
      </c>
      <c r="AX411" s="32">
        <f t="shared" si="407"/>
        <v>1.0597756409395607</v>
      </c>
      <c r="AY411" s="32">
        <f t="shared" si="408"/>
        <v>0.33746825515204815</v>
      </c>
      <c r="AZ411" s="32" t="str">
        <f t="shared" si="383"/>
        <v>1+59.8960097793661i</v>
      </c>
      <c r="BA411" s="32">
        <f t="shared" si="409"/>
        <v>59.904356999219345</v>
      </c>
      <c r="BB411" s="32">
        <f t="shared" si="410"/>
        <v>1.55410227480657</v>
      </c>
      <c r="BC411" s="60" t="str">
        <f t="shared" si="411"/>
        <v>-0.35644421662725+0.131796181859315i</v>
      </c>
      <c r="BD411" s="51">
        <f t="shared" si="412"/>
        <v>-8.4036450062473591</v>
      </c>
      <c r="BE411" s="63">
        <f t="shared" si="413"/>
        <v>159.70799453824068</v>
      </c>
      <c r="BF411" s="60" t="str">
        <f t="shared" si="414"/>
        <v>0.0652673788192271+0.00727044293582925i</v>
      </c>
      <c r="BG411" s="66">
        <f t="shared" si="415"/>
        <v>-23.652517503098917</v>
      </c>
      <c r="BH411" s="63">
        <f t="shared" si="416"/>
        <v>6.3562440139835674</v>
      </c>
      <c r="BI411" s="60" t="e">
        <f t="shared" si="369"/>
        <v>#NUM!</v>
      </c>
      <c r="BJ411" s="66" t="e">
        <f t="shared" si="417"/>
        <v>#NUM!</v>
      </c>
      <c r="BK411" s="63" t="e">
        <f t="shared" si="370"/>
        <v>#NUM!</v>
      </c>
      <c r="BL411" s="51">
        <f t="shared" si="418"/>
        <v>-23.652517503098917</v>
      </c>
      <c r="BM411" s="63">
        <f t="shared" si="419"/>
        <v>6.3562440139835674</v>
      </c>
      <c r="BO411" s="32">
        <f t="shared" si="420"/>
        <v>0</v>
      </c>
      <c r="BP411" s="32">
        <f t="shared" si="421"/>
        <v>0</v>
      </c>
    </row>
    <row r="412" spans="14:68" x14ac:dyDescent="0.25">
      <c r="N412" s="11">
        <v>94</v>
      </c>
      <c r="O412" s="52">
        <f t="shared" si="371"/>
        <v>87096.358995608127</v>
      </c>
      <c r="P412" s="50" t="str">
        <f t="shared" si="372"/>
        <v>40.9090909090909</v>
      </c>
      <c r="Q412" s="18" t="str">
        <f t="shared" si="373"/>
        <v>1+281.912835562143i</v>
      </c>
      <c r="R412" s="18">
        <f t="shared" si="384"/>
        <v>281.91460915441735</v>
      </c>
      <c r="S412" s="18">
        <f t="shared" si="385"/>
        <v>1.5672491459656217</v>
      </c>
      <c r="T412" s="18" t="str">
        <f t="shared" si="374"/>
        <v>1+0.437794050520035i</v>
      </c>
      <c r="U412" s="18">
        <f t="shared" si="386"/>
        <v>1.0916334690136331</v>
      </c>
      <c r="V412" s="18">
        <f t="shared" si="387"/>
        <v>0.41265722456176429</v>
      </c>
      <c r="W412" s="32" t="str">
        <f t="shared" si="375"/>
        <v>1-0.910930849910177i</v>
      </c>
      <c r="X412" s="18">
        <f t="shared" si="388"/>
        <v>1.3526991584672763</v>
      </c>
      <c r="Y412" s="18">
        <f t="shared" si="389"/>
        <v>-0.73882152646309773</v>
      </c>
      <c r="Z412" s="32" t="str">
        <f t="shared" si="376"/>
        <v>0.878627587995331+0.906169303098456i</v>
      </c>
      <c r="AA412" s="18">
        <f t="shared" si="390"/>
        <v>1.2621922374442154</v>
      </c>
      <c r="AB412" s="18">
        <f t="shared" si="391"/>
        <v>0.80082822685866295</v>
      </c>
      <c r="AC412" s="68" t="str">
        <f t="shared" si="392"/>
        <v>-0.15306181689886-0.0734378480839314i</v>
      </c>
      <c r="AD412" s="66">
        <f t="shared" si="393"/>
        <v>-15.402903921619028</v>
      </c>
      <c r="AE412" s="63">
        <f t="shared" si="394"/>
        <v>-154.3686769500365</v>
      </c>
      <c r="AF412" s="51" t="e">
        <f t="shared" si="395"/>
        <v>#NUM!</v>
      </c>
      <c r="AG412" s="51" t="str">
        <f t="shared" si="377"/>
        <v>1+1276.89931401677i</v>
      </c>
      <c r="AH412" s="51">
        <f t="shared" si="396"/>
        <v>1276.8997055902621</v>
      </c>
      <c r="AI412" s="51">
        <f t="shared" si="397"/>
        <v>1.5700131798509027</v>
      </c>
      <c r="AJ412" s="51" t="str">
        <f t="shared" si="378"/>
        <v>1+0.437794050520035i</v>
      </c>
      <c r="AK412" s="51">
        <f t="shared" si="398"/>
        <v>1.0916334690136331</v>
      </c>
      <c r="AL412" s="51">
        <f t="shared" si="399"/>
        <v>0.41265722456176429</v>
      </c>
      <c r="AM412" s="51" t="e">
        <f t="shared" si="379"/>
        <v>#NUM!</v>
      </c>
      <c r="AN412" s="51" t="e">
        <f t="shared" si="400"/>
        <v>#NUM!</v>
      </c>
      <c r="AO412" s="51" t="e">
        <f t="shared" si="401"/>
        <v>#NUM!</v>
      </c>
      <c r="AP412" s="60" t="e">
        <f t="shared" si="402"/>
        <v>#NUM!</v>
      </c>
      <c r="AQ412" s="51" t="e">
        <f t="shared" si="403"/>
        <v>#NUM!</v>
      </c>
      <c r="AR412" s="63" t="e">
        <f t="shared" si="404"/>
        <v>#NUM!</v>
      </c>
      <c r="AS412" s="32" t="str">
        <f t="shared" si="380"/>
        <v>-0.00020253164556962</v>
      </c>
      <c r="AT412" s="32" t="str">
        <f t="shared" si="381"/>
        <v>0.030826173582242i</v>
      </c>
      <c r="AU412" s="32">
        <f t="shared" si="405"/>
        <v>3.0826173582242E-2</v>
      </c>
      <c r="AV412" s="32">
        <f t="shared" si="406"/>
        <v>1.5707963267948966</v>
      </c>
      <c r="AW412" s="32" t="str">
        <f t="shared" si="382"/>
        <v>1+0.359064177774287i</v>
      </c>
      <c r="AX412" s="32">
        <f t="shared" si="407"/>
        <v>1.0625098040774612</v>
      </c>
      <c r="AY412" s="32">
        <f t="shared" si="408"/>
        <v>0.3447268790964913</v>
      </c>
      <c r="AZ412" s="32" t="str">
        <f t="shared" si="383"/>
        <v>1+61.2911670728049i</v>
      </c>
      <c r="BA412" s="32">
        <f t="shared" si="409"/>
        <v>61.299324312315896</v>
      </c>
      <c r="BB412" s="32">
        <f t="shared" si="410"/>
        <v>1.5544822096166147</v>
      </c>
      <c r="BC412" s="60" t="str">
        <f t="shared" si="411"/>
        <v>-0.354612096693861+0.133898620473826i</v>
      </c>
      <c r="BD412" s="51">
        <f t="shared" si="412"/>
        <v>-8.4260797381014747</v>
      </c>
      <c r="BE412" s="63">
        <f t="shared" si="413"/>
        <v>159.31387468225697</v>
      </c>
      <c r="BF412" s="60" t="str">
        <f t="shared" si="414"/>
        <v>0.0641107983632814+0.00554718315575346i</v>
      </c>
      <c r="BG412" s="66">
        <f t="shared" si="415"/>
        <v>-23.828983659720503</v>
      </c>
      <c r="BH412" s="63">
        <f t="shared" si="416"/>
        <v>4.9451977322204419</v>
      </c>
      <c r="BI412" s="60" t="e">
        <f t="shared" si="369"/>
        <v>#NUM!</v>
      </c>
      <c r="BJ412" s="66" t="e">
        <f t="shared" si="417"/>
        <v>#NUM!</v>
      </c>
      <c r="BK412" s="63" t="e">
        <f t="shared" si="370"/>
        <v>#NUM!</v>
      </c>
      <c r="BL412" s="51">
        <f t="shared" si="418"/>
        <v>-23.828983659720503</v>
      </c>
      <c r="BM412" s="63">
        <f t="shared" si="419"/>
        <v>4.9451977322204419</v>
      </c>
      <c r="BO412" s="32">
        <f t="shared" si="420"/>
        <v>0</v>
      </c>
      <c r="BP412" s="32">
        <f t="shared" si="421"/>
        <v>0</v>
      </c>
    </row>
    <row r="413" spans="14:68" x14ac:dyDescent="0.25">
      <c r="N413" s="11">
        <v>95</v>
      </c>
      <c r="O413" s="52">
        <f t="shared" si="371"/>
        <v>89125.093813374609</v>
      </c>
      <c r="P413" s="50" t="str">
        <f t="shared" si="372"/>
        <v>40.9090909090909</v>
      </c>
      <c r="Q413" s="18" t="str">
        <f t="shared" si="373"/>
        <v>1+288.479429064738i</v>
      </c>
      <c r="R413" s="18">
        <f t="shared" si="384"/>
        <v>288.48116228536861</v>
      </c>
      <c r="S413" s="18">
        <f t="shared" si="385"/>
        <v>1.5673298890047158</v>
      </c>
      <c r="T413" s="18" t="str">
        <f t="shared" si="374"/>
        <v>1+0.447991583959358i</v>
      </c>
      <c r="U413" s="18">
        <f t="shared" si="386"/>
        <v>1.0957629576228678</v>
      </c>
      <c r="V413" s="18">
        <f t="shared" si="387"/>
        <v>0.42118247098941419</v>
      </c>
      <c r="W413" s="32" t="str">
        <f t="shared" si="375"/>
        <v>1-0.932149155165435i</v>
      </c>
      <c r="X413" s="18">
        <f t="shared" si="388"/>
        <v>1.3670779229713403</v>
      </c>
      <c r="Y413" s="18">
        <f t="shared" si="389"/>
        <v>-0.75029581411597202</v>
      </c>
      <c r="Z413" s="32" t="str">
        <f t="shared" si="376"/>
        <v>0.872907482444115+0.927276697680584i</v>
      </c>
      <c r="AA413" s="18">
        <f t="shared" si="390"/>
        <v>1.2735028649234881</v>
      </c>
      <c r="AB413" s="18">
        <f t="shared" si="391"/>
        <v>0.81559101460148098</v>
      </c>
      <c r="AC413" s="68" t="str">
        <f t="shared" si="392"/>
        <v>-0.15165186336052-0.0694696950861242i</v>
      </c>
      <c r="AD413" s="66">
        <f t="shared" si="393"/>
        <v>-15.555753438977955</v>
      </c>
      <c r="AE413" s="63">
        <f t="shared" si="394"/>
        <v>-155.38811623272815</v>
      </c>
      <c r="AF413" s="51" t="e">
        <f t="shared" si="395"/>
        <v>#NUM!</v>
      </c>
      <c r="AG413" s="51" t="str">
        <f t="shared" si="377"/>
        <v>1+1306.64211988146i</v>
      </c>
      <c r="AH413" s="51">
        <f t="shared" si="396"/>
        <v>1306.6425025416536</v>
      </c>
      <c r="AI413" s="51">
        <f t="shared" si="397"/>
        <v>1.5700310064447058</v>
      </c>
      <c r="AJ413" s="51" t="str">
        <f t="shared" si="378"/>
        <v>1+0.447991583959358i</v>
      </c>
      <c r="AK413" s="51">
        <f t="shared" si="398"/>
        <v>1.0957629576228678</v>
      </c>
      <c r="AL413" s="51">
        <f t="shared" si="399"/>
        <v>0.42118247098941419</v>
      </c>
      <c r="AM413" s="51" t="e">
        <f t="shared" si="379"/>
        <v>#NUM!</v>
      </c>
      <c r="AN413" s="51" t="e">
        <f t="shared" si="400"/>
        <v>#NUM!</v>
      </c>
      <c r="AO413" s="51" t="e">
        <f t="shared" si="401"/>
        <v>#NUM!</v>
      </c>
      <c r="AP413" s="60" t="e">
        <f t="shared" si="402"/>
        <v>#NUM!</v>
      </c>
      <c r="AQ413" s="51" t="e">
        <f t="shared" si="403"/>
        <v>#NUM!</v>
      </c>
      <c r="AR413" s="63" t="e">
        <f t="shared" si="404"/>
        <v>#NUM!</v>
      </c>
      <c r="AS413" s="32" t="str">
        <f t="shared" si="380"/>
        <v>-0.00020253164556962</v>
      </c>
      <c r="AT413" s="32" t="str">
        <f t="shared" si="381"/>
        <v>0.0315442074055383i</v>
      </c>
      <c r="AU413" s="32">
        <f t="shared" si="405"/>
        <v>3.1544207405538302E-2</v>
      </c>
      <c r="AV413" s="32">
        <f t="shared" si="406"/>
        <v>1.5707963267948966</v>
      </c>
      <c r="AW413" s="32" t="str">
        <f t="shared" si="382"/>
        <v>1+0.367427856895479i</v>
      </c>
      <c r="AX413" s="32">
        <f t="shared" si="407"/>
        <v>1.065365303556862</v>
      </c>
      <c r="AY413" s="32">
        <f t="shared" si="408"/>
        <v>0.35211560947776438</v>
      </c>
      <c r="AZ413" s="32" t="str">
        <f t="shared" si="383"/>
        <v>1+62.7188217543102i</v>
      </c>
      <c r="BA413" s="32">
        <f t="shared" si="409"/>
        <v>62.726793336252527</v>
      </c>
      <c r="BB413" s="32">
        <f t="shared" si="410"/>
        <v>1.5548535006060957</v>
      </c>
      <c r="BC413" s="60" t="str">
        <f t="shared" si="411"/>
        <v>-0.352713710055993+0.136017407949644i</v>
      </c>
      <c r="BD413" s="51">
        <f t="shared" si="412"/>
        <v>-8.4494438094234496</v>
      </c>
      <c r="BE413" s="63">
        <f t="shared" si="413"/>
        <v>158.9118050221185</v>
      </c>
      <c r="BF413" s="60" t="str">
        <f t="shared" si="414"/>
        <v>0.0629387792194603+0.00387562052525393i</v>
      </c>
      <c r="BG413" s="66">
        <f t="shared" si="415"/>
        <v>-24.005197248401402</v>
      </c>
      <c r="BH413" s="63">
        <f t="shared" si="416"/>
        <v>3.5236887893903486</v>
      </c>
      <c r="BI413" s="60" t="e">
        <f t="shared" si="369"/>
        <v>#NUM!</v>
      </c>
      <c r="BJ413" s="66" t="e">
        <f t="shared" si="417"/>
        <v>#NUM!</v>
      </c>
      <c r="BK413" s="63" t="e">
        <f t="shared" si="370"/>
        <v>#NUM!</v>
      </c>
      <c r="BL413" s="51">
        <f t="shared" si="418"/>
        <v>-24.005197248401402</v>
      </c>
      <c r="BM413" s="63">
        <f t="shared" si="419"/>
        <v>3.5236887893903486</v>
      </c>
      <c r="BO413" s="32">
        <f t="shared" si="420"/>
        <v>0</v>
      </c>
      <c r="BP413" s="32">
        <f t="shared" si="421"/>
        <v>0</v>
      </c>
    </row>
    <row r="414" spans="14:68" x14ac:dyDescent="0.25">
      <c r="N414" s="11">
        <v>96</v>
      </c>
      <c r="O414" s="52">
        <f t="shared" si="371"/>
        <v>91201.083935591028</v>
      </c>
      <c r="P414" s="50" t="str">
        <f t="shared" si="372"/>
        <v>40.9090909090909</v>
      </c>
      <c r="Q414" s="18" t="str">
        <f t="shared" si="373"/>
        <v>1+295.198978179099i</v>
      </c>
      <c r="R414" s="18">
        <f t="shared" si="384"/>
        <v>295.20067194704041</v>
      </c>
      <c r="S414" s="18">
        <f t="shared" si="385"/>
        <v>1.5674087941515262</v>
      </c>
      <c r="T414" s="18" t="str">
        <f t="shared" si="374"/>
        <v>1+0.458426648466366i</v>
      </c>
      <c r="U414" s="18">
        <f t="shared" si="386"/>
        <v>1.1000704486641322</v>
      </c>
      <c r="V414" s="18">
        <f t="shared" si="387"/>
        <v>0.42983939188984716</v>
      </c>
      <c r="W414" s="32" t="str">
        <f t="shared" si="375"/>
        <v>1-0.953861698241215i</v>
      </c>
      <c r="X414" s="18">
        <f t="shared" si="388"/>
        <v>1.381974000975277</v>
      </c>
      <c r="Y414" s="18">
        <f t="shared" si="389"/>
        <v>-0.76178864751249598</v>
      </c>
      <c r="Z414" s="32" t="str">
        <f t="shared" si="376"/>
        <v>0.866917796623573+0.948875746641781i</v>
      </c>
      <c r="AA414" s="18">
        <f t="shared" si="390"/>
        <v>1.2852671506996776</v>
      </c>
      <c r="AB414" s="18">
        <f t="shared" si="391"/>
        <v>0.83050371041773408</v>
      </c>
      <c r="AC414" s="68" t="str">
        <f t="shared" si="392"/>
        <v>-0.150220260391784-0.065599779027582i</v>
      </c>
      <c r="AD414" s="66">
        <f t="shared" si="393"/>
        <v>-15.707410997020443</v>
      </c>
      <c r="AE414" s="63">
        <f t="shared" si="394"/>
        <v>-156.40955751315039</v>
      </c>
      <c r="AF414" s="51" t="e">
        <f t="shared" si="395"/>
        <v>#NUM!</v>
      </c>
      <c r="AG414" s="51" t="str">
        <f t="shared" si="377"/>
        <v>1+1337.07772469357i</v>
      </c>
      <c r="AH414" s="51">
        <f t="shared" si="396"/>
        <v>1337.0780986433567</v>
      </c>
      <c r="AI414" s="51">
        <f t="shared" si="397"/>
        <v>1.5700484272561634</v>
      </c>
      <c r="AJ414" s="51" t="str">
        <f t="shared" si="378"/>
        <v>1+0.458426648466366i</v>
      </c>
      <c r="AK414" s="51">
        <f t="shared" si="398"/>
        <v>1.1000704486641322</v>
      </c>
      <c r="AL414" s="51">
        <f t="shared" si="399"/>
        <v>0.42983939188984716</v>
      </c>
      <c r="AM414" s="51" t="e">
        <f t="shared" si="379"/>
        <v>#NUM!</v>
      </c>
      <c r="AN414" s="51" t="e">
        <f t="shared" si="400"/>
        <v>#NUM!</v>
      </c>
      <c r="AO414" s="51" t="e">
        <f t="shared" si="401"/>
        <v>#NUM!</v>
      </c>
      <c r="AP414" s="60" t="e">
        <f t="shared" si="402"/>
        <v>#NUM!</v>
      </c>
      <c r="AQ414" s="51" t="e">
        <f t="shared" si="403"/>
        <v>#NUM!</v>
      </c>
      <c r="AR414" s="63" t="e">
        <f t="shared" si="404"/>
        <v>#NUM!</v>
      </c>
      <c r="AS414" s="32" t="str">
        <f t="shared" si="380"/>
        <v>-0.00020253164556962</v>
      </c>
      <c r="AT414" s="32" t="str">
        <f t="shared" si="381"/>
        <v>0.032278966385138i</v>
      </c>
      <c r="AU414" s="32">
        <f t="shared" si="405"/>
        <v>3.2278966385137997E-2</v>
      </c>
      <c r="AV414" s="32">
        <f t="shared" si="406"/>
        <v>1.5707963267948966</v>
      </c>
      <c r="AW414" s="32" t="str">
        <f t="shared" si="382"/>
        <v>1+0.375986351129879i</v>
      </c>
      <c r="AX414" s="32">
        <f t="shared" si="407"/>
        <v>1.0683471983563961</v>
      </c>
      <c r="AY414" s="32">
        <f t="shared" si="408"/>
        <v>0.35963513592245294</v>
      </c>
      <c r="AZ414" s="32" t="str">
        <f t="shared" si="383"/>
        <v>1+64.1797307852913i</v>
      </c>
      <c r="BA414" s="32">
        <f t="shared" si="409"/>
        <v>64.187520934154065</v>
      </c>
      <c r="BB414" s="32">
        <f t="shared" si="410"/>
        <v>1.5552163442286948</v>
      </c>
      <c r="BC414" s="60" t="str">
        <f t="shared" si="411"/>
        <v>-0.350747518939114+0.138150695269125i</v>
      </c>
      <c r="BD414" s="51">
        <f t="shared" si="412"/>
        <v>-8.4737708219285839</v>
      </c>
      <c r="BE414" s="63">
        <f t="shared" si="413"/>
        <v>158.50175730109899</v>
      </c>
      <c r="BF414" s="60" t="str">
        <f t="shared" si="414"/>
        <v>0.0617520387089673+0.00225592632024455i</v>
      </c>
      <c r="BG414" s="66">
        <f t="shared" si="415"/>
        <v>-24.181181818949028</v>
      </c>
      <c r="BH414" s="63">
        <f t="shared" si="416"/>
        <v>2.0921997879486236</v>
      </c>
      <c r="BI414" s="60" t="e">
        <f t="shared" si="369"/>
        <v>#NUM!</v>
      </c>
      <c r="BJ414" s="66" t="e">
        <f t="shared" si="417"/>
        <v>#NUM!</v>
      </c>
      <c r="BK414" s="63" t="e">
        <f t="shared" si="370"/>
        <v>#NUM!</v>
      </c>
      <c r="BL414" s="51">
        <f t="shared" si="418"/>
        <v>-24.181181818949028</v>
      </c>
      <c r="BM414" s="63">
        <f t="shared" si="419"/>
        <v>2.0921997879486236</v>
      </c>
      <c r="BO414" s="32">
        <f t="shared" si="420"/>
        <v>0</v>
      </c>
      <c r="BP414" s="32">
        <f t="shared" si="421"/>
        <v>0</v>
      </c>
    </row>
    <row r="415" spans="14:68" x14ac:dyDescent="0.25">
      <c r="N415" s="11">
        <v>97</v>
      </c>
      <c r="O415" s="52">
        <f t="shared" si="371"/>
        <v>93325.430079699145</v>
      </c>
      <c r="P415" s="50" t="str">
        <f t="shared" si="372"/>
        <v>40.9090909090909</v>
      </c>
      <c r="Q415" s="18" t="str">
        <f t="shared" si="373"/>
        <v>1+302.075045699111i</v>
      </c>
      <c r="R415" s="18">
        <f t="shared" si="384"/>
        <v>302.07670091240072</v>
      </c>
      <c r="S415" s="18">
        <f t="shared" si="385"/>
        <v>1.5674859032386743</v>
      </c>
      <c r="T415" s="18" t="str">
        <f t="shared" si="374"/>
        <v>1+0.469104776850386i</v>
      </c>
      <c r="U415" s="18">
        <f t="shared" si="386"/>
        <v>1.1045629414677329</v>
      </c>
      <c r="V415" s="18">
        <f t="shared" si="387"/>
        <v>0.43862738608607194</v>
      </c>
      <c r="W415" s="32" t="str">
        <f t="shared" si="375"/>
        <v>1-0.976079991415255i</v>
      </c>
      <c r="X415" s="18">
        <f t="shared" si="388"/>
        <v>1.3974019284519412</v>
      </c>
      <c r="Y415" s="18">
        <f t="shared" si="389"/>
        <v>-0.77329397708252956</v>
      </c>
      <c r="Z415" s="32" t="str">
        <f t="shared" si="376"/>
        <v>0.860645825607027+0.970977902083703i</v>
      </c>
      <c r="AA415" s="18">
        <f t="shared" si="390"/>
        <v>1.2975011843808353</v>
      </c>
      <c r="AB415" s="18">
        <f t="shared" si="391"/>
        <v>0.8455627685706355</v>
      </c>
      <c r="AC415" s="68" t="str">
        <f t="shared" si="392"/>
        <v>-0.148768049334697-0.0618272146292501i</v>
      </c>
      <c r="AD415" s="66">
        <f t="shared" si="393"/>
        <v>-15.857867145195101</v>
      </c>
      <c r="AE415" s="63">
        <f t="shared" si="394"/>
        <v>-157.43248786245033</v>
      </c>
      <c r="AF415" s="51" t="e">
        <f t="shared" si="395"/>
        <v>#NUM!</v>
      </c>
      <c r="AG415" s="51" t="str">
        <f t="shared" si="377"/>
        <v>1+1368.22226581362i</v>
      </c>
      <c r="AH415" s="51">
        <f t="shared" si="396"/>
        <v>1368.2226312512728</v>
      </c>
      <c r="AI415" s="51">
        <f t="shared" si="397"/>
        <v>1.5700654515219776</v>
      </c>
      <c r="AJ415" s="51" t="str">
        <f t="shared" si="378"/>
        <v>1+0.469104776850386i</v>
      </c>
      <c r="AK415" s="51">
        <f t="shared" si="398"/>
        <v>1.1045629414677329</v>
      </c>
      <c r="AL415" s="51">
        <f t="shared" si="399"/>
        <v>0.43862738608607194</v>
      </c>
      <c r="AM415" s="51" t="e">
        <f t="shared" si="379"/>
        <v>#NUM!</v>
      </c>
      <c r="AN415" s="51" t="e">
        <f t="shared" si="400"/>
        <v>#NUM!</v>
      </c>
      <c r="AO415" s="51" t="e">
        <f t="shared" si="401"/>
        <v>#NUM!</v>
      </c>
      <c r="AP415" s="60" t="e">
        <f t="shared" si="402"/>
        <v>#NUM!</v>
      </c>
      <c r="AQ415" s="51" t="e">
        <f t="shared" si="403"/>
        <v>#NUM!</v>
      </c>
      <c r="AR415" s="63" t="e">
        <f t="shared" si="404"/>
        <v>#NUM!</v>
      </c>
      <c r="AS415" s="32" t="str">
        <f t="shared" si="380"/>
        <v>-0.00020253164556962</v>
      </c>
      <c r="AT415" s="32" t="str">
        <f t="shared" si="381"/>
        <v>0.0330308400999777i</v>
      </c>
      <c r="AU415" s="32">
        <f t="shared" si="405"/>
        <v>3.3030840099977699E-2</v>
      </c>
      <c r="AV415" s="32">
        <f t="shared" si="406"/>
        <v>1.5707963267948966</v>
      </c>
      <c r="AW415" s="32" t="str">
        <f t="shared" si="382"/>
        <v>1+0.384744198304416i</v>
      </c>
      <c r="AX415" s="32">
        <f t="shared" si="407"/>
        <v>1.0714607310251307</v>
      </c>
      <c r="AY415" s="32">
        <f t="shared" si="408"/>
        <v>0.36728604296172512</v>
      </c>
      <c r="AZ415" s="32" t="str">
        <f t="shared" si="383"/>
        <v>1+65.674668759054i</v>
      </c>
      <c r="BA415" s="32">
        <f t="shared" si="409"/>
        <v>65.682281603271534</v>
      </c>
      <c r="BB415" s="32">
        <f t="shared" si="410"/>
        <v>1.5555709324865212</v>
      </c>
      <c r="BC415" s="60" t="str">
        <f t="shared" si="411"/>
        <v>-0.348712022675536+0.140296519926118i</v>
      </c>
      <c r="BD415" s="51">
        <f t="shared" si="412"/>
        <v>-8.4990951316555829</v>
      </c>
      <c r="BE415" s="63">
        <f t="shared" si="413"/>
        <v>158.08370902894018</v>
      </c>
      <c r="BF415" s="60" t="str">
        <f t="shared" si="414"/>
        <v>0.0605513504422051+0.000688253471905272i</v>
      </c>
      <c r="BG415" s="66">
        <f t="shared" si="415"/>
        <v>-24.35696227685068</v>
      </c>
      <c r="BH415" s="63">
        <f t="shared" si="416"/>
        <v>0.65122116648984196</v>
      </c>
      <c r="BI415" s="60" t="e">
        <f t="shared" si="369"/>
        <v>#NUM!</v>
      </c>
      <c r="BJ415" s="66" t="e">
        <f t="shared" si="417"/>
        <v>#NUM!</v>
      </c>
      <c r="BK415" s="63" t="e">
        <f t="shared" si="370"/>
        <v>#NUM!</v>
      </c>
      <c r="BL415" s="51">
        <f t="shared" si="418"/>
        <v>-24.35696227685068</v>
      </c>
      <c r="BM415" s="63">
        <f t="shared" si="419"/>
        <v>0.65122116648984196</v>
      </c>
      <c r="BO415" s="32">
        <f t="shared" si="420"/>
        <v>0</v>
      </c>
      <c r="BP415" s="32">
        <f t="shared" si="421"/>
        <v>0</v>
      </c>
    </row>
    <row r="416" spans="14:68" x14ac:dyDescent="0.25">
      <c r="N416" s="11">
        <v>98</v>
      </c>
      <c r="O416" s="52">
        <f t="shared" si="371"/>
        <v>95499.258602143804</v>
      </c>
      <c r="P416" s="50" t="str">
        <f t="shared" si="372"/>
        <v>40.9090909090909</v>
      </c>
      <c r="Q416" s="18" t="str">
        <f t="shared" si="373"/>
        <v>1+309.111277406789i</v>
      </c>
      <c r="R416" s="18">
        <f t="shared" si="384"/>
        <v>309.11289494302378</v>
      </c>
      <c r="S416" s="18">
        <f t="shared" si="385"/>
        <v>1.5675612571467483</v>
      </c>
      <c r="T416" s="18" t="str">
        <f t="shared" si="374"/>
        <v>1+0.480031630796427i</v>
      </c>
      <c r="U416" s="18">
        <f t="shared" si="386"/>
        <v>1.1092476579038053</v>
      </c>
      <c r="V416" s="18">
        <f t="shared" si="387"/>
        <v>0.44754568257435934</v>
      </c>
      <c r="W416" s="32" t="str">
        <f t="shared" si="375"/>
        <v>1-0.99881581512069i</v>
      </c>
      <c r="X416" s="18">
        <f t="shared" si="388"/>
        <v>1.4133764652544658</v>
      </c>
      <c r="Y416" s="18">
        <f t="shared" si="389"/>
        <v>-0.78480572024595496</v>
      </c>
      <c r="Z416" s="32" t="str">
        <f t="shared" si="376"/>
        <v>0.854078265703054+0.993594882861723i</v>
      </c>
      <c r="AA416" s="18">
        <f t="shared" si="390"/>
        <v>1.3102215366858148</v>
      </c>
      <c r="AB416" s="18">
        <f t="shared" si="391"/>
        <v>0.86076450281958539</v>
      </c>
      <c r="AC416" s="68" t="str">
        <f t="shared" si="392"/>
        <v>-0.147296323420489-0.0581511004223087i</v>
      </c>
      <c r="AD416" s="66">
        <f t="shared" si="393"/>
        <v>-16.007113037206523</v>
      </c>
      <c r="AE416" s="63">
        <f t="shared" si="394"/>
        <v>-158.45639408597464</v>
      </c>
      <c r="AF416" s="51" t="e">
        <f t="shared" si="395"/>
        <v>#NUM!</v>
      </c>
      <c r="AG416" s="51" t="str">
        <f t="shared" si="377"/>
        <v>1+1400.09225648958i</v>
      </c>
      <c r="AH416" s="51">
        <f t="shared" si="396"/>
        <v>1400.0926136088583</v>
      </c>
      <c r="AI416" s="51">
        <f t="shared" si="397"/>
        <v>1.5700820882686</v>
      </c>
      <c r="AJ416" s="51" t="str">
        <f t="shared" si="378"/>
        <v>1+0.480031630796427i</v>
      </c>
      <c r="AK416" s="51">
        <f t="shared" si="398"/>
        <v>1.1092476579038053</v>
      </c>
      <c r="AL416" s="51">
        <f t="shared" si="399"/>
        <v>0.44754568257435934</v>
      </c>
      <c r="AM416" s="51" t="e">
        <f t="shared" si="379"/>
        <v>#NUM!</v>
      </c>
      <c r="AN416" s="51" t="e">
        <f t="shared" si="400"/>
        <v>#NUM!</v>
      </c>
      <c r="AO416" s="51" t="e">
        <f t="shared" si="401"/>
        <v>#NUM!</v>
      </c>
      <c r="AP416" s="60" t="e">
        <f t="shared" si="402"/>
        <v>#NUM!</v>
      </c>
      <c r="AQ416" s="51" t="e">
        <f t="shared" si="403"/>
        <v>#NUM!</v>
      </c>
      <c r="AR416" s="63" t="e">
        <f t="shared" si="404"/>
        <v>#NUM!</v>
      </c>
      <c r="AS416" s="32" t="str">
        <f t="shared" si="380"/>
        <v>-0.00020253164556962</v>
      </c>
      <c r="AT416" s="32" t="str">
        <f t="shared" si="381"/>
        <v>0.0338002272034534i</v>
      </c>
      <c r="AU416" s="32">
        <f t="shared" si="405"/>
        <v>3.3800227203453402E-2</v>
      </c>
      <c r="AV416" s="32">
        <f t="shared" si="406"/>
        <v>1.5707963267948966</v>
      </c>
      <c r="AW416" s="32" t="str">
        <f t="shared" si="382"/>
        <v>1+0.393706041945587i</v>
      </c>
      <c r="AX416" s="32">
        <f t="shared" si="407"/>
        <v>1.0747113321559703</v>
      </c>
      <c r="AY416" s="32">
        <f t="shared" si="408"/>
        <v>0.3750688033475561</v>
      </c>
      <c r="AZ416" s="32" t="str">
        <f t="shared" si="383"/>
        <v>1+67.2044283114998i</v>
      </c>
      <c r="BA416" s="32">
        <f t="shared" si="409"/>
        <v>67.211867885630994</v>
      </c>
      <c r="BB416" s="32">
        <f t="shared" si="410"/>
        <v>1.5559174530300914</v>
      </c>
      <c r="BC416" s="60" t="str">
        <f t="shared" si="411"/>
        <v>-0.3466057650823+0.142452804127551i</v>
      </c>
      <c r="BD416" s="51">
        <f t="shared" si="412"/>
        <v>-8.5254518288254069</v>
      </c>
      <c r="BE416" s="63">
        <f t="shared" si="413"/>
        <v>157.65764387053159</v>
      </c>
      <c r="BF416" s="60" t="str">
        <f t="shared" si="414"/>
        <v>0.0593375421912292-0.000827267656675363i</v>
      </c>
      <c r="BG416" s="66">
        <f t="shared" si="415"/>
        <v>-24.532564866031926</v>
      </c>
      <c r="BH416" s="63">
        <f t="shared" si="416"/>
        <v>-0.79875021544303593</v>
      </c>
      <c r="BI416" s="60" t="e">
        <f t="shared" si="369"/>
        <v>#NUM!</v>
      </c>
      <c r="BJ416" s="66" t="e">
        <f t="shared" si="417"/>
        <v>#NUM!</v>
      </c>
      <c r="BK416" s="63" t="e">
        <f t="shared" si="370"/>
        <v>#NUM!</v>
      </c>
      <c r="BL416" s="51">
        <f t="shared" si="418"/>
        <v>-24.532564866031926</v>
      </c>
      <c r="BM416" s="63">
        <f t="shared" si="419"/>
        <v>-0.79875021544303593</v>
      </c>
      <c r="BO416" s="32">
        <f t="shared" si="420"/>
        <v>0</v>
      </c>
      <c r="BP416" s="32">
        <f t="shared" si="421"/>
        <v>0</v>
      </c>
    </row>
    <row r="417" spans="14:68" x14ac:dyDescent="0.25">
      <c r="N417" s="11">
        <v>99</v>
      </c>
      <c r="O417" s="52">
        <f t="shared" si="371"/>
        <v>97723.722095581266</v>
      </c>
      <c r="P417" s="50" t="str">
        <f t="shared" si="372"/>
        <v>40.9090909090909</v>
      </c>
      <c r="Q417" s="18" t="str">
        <f t="shared" si="373"/>
        <v>1+316.31140400532i</v>
      </c>
      <c r="R417" s="18">
        <f t="shared" si="384"/>
        <v>316.31298472212109</v>
      </c>
      <c r="S417" s="18">
        <f t="shared" si="385"/>
        <v>1.5676348958259634</v>
      </c>
      <c r="T417" s="18" t="str">
        <f t="shared" si="374"/>
        <v>1+0.491213003867086i</v>
      </c>
      <c r="U417" s="18">
        <f t="shared" si="386"/>
        <v>1.1141320456607133</v>
      </c>
      <c r="V417" s="18">
        <f t="shared" si="387"/>
        <v>0.45659333434533483</v>
      </c>
      <c r="W417" s="32" t="str">
        <f t="shared" si="375"/>
        <v>1-1.02208122419219i</v>
      </c>
      <c r="X417" s="18">
        <f t="shared" si="388"/>
        <v>1.429912594827462</v>
      </c>
      <c r="Y417" s="18">
        <f t="shared" si="389"/>
        <v>-0.7963177774470328</v>
      </c>
      <c r="Z417" s="32" t="str">
        <f t="shared" si="376"/>
        <v>0.84720118623657+1.01673868079842i</v>
      </c>
      <c r="AA417" s="18">
        <f t="shared" si="390"/>
        <v>1.3234452746496028</v>
      </c>
      <c r="AB417" s="18">
        <f t="shared" si="391"/>
        <v>0.87610509645398726</v>
      </c>
      <c r="AC417" s="68" t="str">
        <f t="shared" si="392"/>
        <v>-0.145806223997312-0.0545705133728995i</v>
      </c>
      <c r="AD417" s="66">
        <f t="shared" si="393"/>
        <v>-16.155140434593417</v>
      </c>
      <c r="AE417" s="63">
        <f t="shared" si="394"/>
        <v>-159.48076457213313</v>
      </c>
      <c r="AF417" s="51" t="e">
        <f t="shared" si="395"/>
        <v>#NUM!</v>
      </c>
      <c r="AG417" s="51" t="str">
        <f t="shared" si="377"/>
        <v>1+1432.70459461233i</v>
      </c>
      <c r="AH417" s="51">
        <f t="shared" si="396"/>
        <v>1432.7049436025832</v>
      </c>
      <c r="AI417" s="51">
        <f t="shared" si="397"/>
        <v>1.5700983463170171</v>
      </c>
      <c r="AJ417" s="51" t="str">
        <f t="shared" si="378"/>
        <v>1+0.491213003867086i</v>
      </c>
      <c r="AK417" s="51">
        <f t="shared" si="398"/>
        <v>1.1141320456607133</v>
      </c>
      <c r="AL417" s="51">
        <f t="shared" si="399"/>
        <v>0.45659333434533483</v>
      </c>
      <c r="AM417" s="51" t="e">
        <f t="shared" si="379"/>
        <v>#NUM!</v>
      </c>
      <c r="AN417" s="51" t="e">
        <f t="shared" si="400"/>
        <v>#NUM!</v>
      </c>
      <c r="AO417" s="51" t="e">
        <f t="shared" si="401"/>
        <v>#NUM!</v>
      </c>
      <c r="AP417" s="60" t="e">
        <f t="shared" si="402"/>
        <v>#NUM!</v>
      </c>
      <c r="AQ417" s="51" t="e">
        <f t="shared" si="403"/>
        <v>#NUM!</v>
      </c>
      <c r="AR417" s="63" t="e">
        <f t="shared" si="404"/>
        <v>#NUM!</v>
      </c>
      <c r="AS417" s="32" t="str">
        <f t="shared" si="380"/>
        <v>-0.00020253164556962</v>
      </c>
      <c r="AT417" s="32" t="str">
        <f t="shared" si="381"/>
        <v>0.0345875356347912i</v>
      </c>
      <c r="AU417" s="32">
        <f t="shared" si="405"/>
        <v>3.4587535634791201E-2</v>
      </c>
      <c r="AV417" s="32">
        <f t="shared" si="406"/>
        <v>1.5707963267948966</v>
      </c>
      <c r="AW417" s="32" t="str">
        <f t="shared" si="382"/>
        <v>1+0.402876633741511i</v>
      </c>
      <c r="AX417" s="32">
        <f t="shared" si="407"/>
        <v>1.0781046247998807</v>
      </c>
      <c r="AY417" s="32">
        <f t="shared" si="408"/>
        <v>0.38298377127973698</v>
      </c>
      <c r="AZ417" s="32" t="str">
        <f t="shared" si="383"/>
        <v>1+68.769820541392i</v>
      </c>
      <c r="BA417" s="32">
        <f t="shared" si="409"/>
        <v>68.777090788250561</v>
      </c>
      <c r="BB417" s="32">
        <f t="shared" si="410"/>
        <v>1.5562560892561212</v>
      </c>
      <c r="BC417" s="60" t="str">
        <f t="shared" si="411"/>
        <v>-0.344427342234325+0.144617353416592i</v>
      </c>
      <c r="BD417" s="51">
        <f t="shared" si="412"/>
        <v>-8.5528767139040074</v>
      </c>
      <c r="BE417" s="63">
        <f t="shared" si="413"/>
        <v>157.22355203957798</v>
      </c>
      <c r="BF417" s="60" t="str">
        <f t="shared" si="414"/>
        <v>0.0581114934311903-0.00229053334076758i</v>
      </c>
      <c r="BG417" s="66">
        <f t="shared" si="415"/>
        <v>-24.708017148497422</v>
      </c>
      <c r="BH417" s="63">
        <f t="shared" si="416"/>
        <v>-2.25721253255516</v>
      </c>
      <c r="BI417" s="60" t="e">
        <f t="shared" si="369"/>
        <v>#NUM!</v>
      </c>
      <c r="BJ417" s="66" t="e">
        <f t="shared" si="417"/>
        <v>#NUM!</v>
      </c>
      <c r="BK417" s="63" t="e">
        <f t="shared" si="370"/>
        <v>#NUM!</v>
      </c>
      <c r="BL417" s="51">
        <f t="shared" si="418"/>
        <v>-24.708017148497422</v>
      </c>
      <c r="BM417" s="63">
        <f t="shared" si="419"/>
        <v>-2.25721253255516</v>
      </c>
      <c r="BO417" s="32">
        <f t="shared" si="420"/>
        <v>0</v>
      </c>
      <c r="BP417" s="32">
        <f t="shared" si="421"/>
        <v>0</v>
      </c>
    </row>
    <row r="418" spans="14:68" x14ac:dyDescent="0.25">
      <c r="N418" s="11">
        <v>100</v>
      </c>
      <c r="O418" s="52">
        <f t="shared" si="371"/>
        <v>100000</v>
      </c>
      <c r="P418" s="50" t="str">
        <f t="shared" si="372"/>
        <v>40.9090909090909</v>
      </c>
      <c r="Q418" s="18" t="str">
        <f t="shared" si="373"/>
        <v>1+323.67924309713i</v>
      </c>
      <c r="R418" s="18">
        <f t="shared" si="384"/>
        <v>323.68078783259745</v>
      </c>
      <c r="S418" s="18">
        <f t="shared" si="385"/>
        <v>1.567706858317325</v>
      </c>
      <c r="T418" s="18" t="str">
        <f t="shared" si="374"/>
        <v>1+0.502654824574367i</v>
      </c>
      <c r="U418" s="18">
        <f t="shared" si="386"/>
        <v>1.1192237813180561</v>
      </c>
      <c r="V418" s="18">
        <f t="shared" si="387"/>
        <v>0.46576921247963776</v>
      </c>
      <c r="W418" s="32" t="str">
        <f t="shared" si="375"/>
        <v>1-1.0458885542576i</v>
      </c>
      <c r="X418" s="18">
        <f t="shared" si="388"/>
        <v>1.4470255242831942</v>
      </c>
      <c r="Y418" s="18">
        <f t="shared" si="389"/>
        <v>-0.80782404829824195</v>
      </c>
      <c r="Z418" s="32" t="str">
        <f t="shared" si="376"/>
        <v>0.84+1.0404215670418i</v>
      </c>
      <c r="AA418" s="18">
        <f t="shared" si="390"/>
        <v>1.3371899779633838</v>
      </c>
      <c r="AB418" s="18">
        <f t="shared" si="391"/>
        <v>0.89158061307303582</v>
      </c>
      <c r="AC418" s="68" t="str">
        <f t="shared" si="392"/>
        <v>-0.144298936309943-0.0510845038294476i</v>
      </c>
      <c r="AD418" s="66">
        <f t="shared" si="393"/>
        <v>-16.301941711570226</v>
      </c>
      <c r="AE418" s="63">
        <f t="shared" si="394"/>
        <v>-160.50509117451423</v>
      </c>
      <c r="AF418" s="51" t="e">
        <f t="shared" si="395"/>
        <v>#NUM!</v>
      </c>
      <c r="AG418" s="51" t="str">
        <f t="shared" si="377"/>
        <v>1+1466.07657167524i</v>
      </c>
      <c r="AH418" s="51">
        <f t="shared" si="396"/>
        <v>1466.0769127215071</v>
      </c>
      <c r="AI418" s="51">
        <f t="shared" si="397"/>
        <v>1.5701142342874268</v>
      </c>
      <c r="AJ418" s="51" t="str">
        <f t="shared" si="378"/>
        <v>1+0.502654824574367i</v>
      </c>
      <c r="AK418" s="51">
        <f t="shared" si="398"/>
        <v>1.1192237813180561</v>
      </c>
      <c r="AL418" s="51">
        <f t="shared" si="399"/>
        <v>0.46576921247963776</v>
      </c>
      <c r="AM418" s="51" t="e">
        <f t="shared" si="379"/>
        <v>#NUM!</v>
      </c>
      <c r="AN418" s="51" t="e">
        <f t="shared" si="400"/>
        <v>#NUM!</v>
      </c>
      <c r="AO418" s="51" t="e">
        <f t="shared" si="401"/>
        <v>#NUM!</v>
      </c>
      <c r="AP418" s="60" t="e">
        <f t="shared" si="402"/>
        <v>#NUM!</v>
      </c>
      <c r="AQ418" s="51" t="e">
        <f t="shared" si="403"/>
        <v>#NUM!</v>
      </c>
      <c r="AR418" s="63" t="e">
        <f t="shared" si="404"/>
        <v>#NUM!</v>
      </c>
      <c r="AS418" s="32" t="str">
        <f t="shared" si="380"/>
        <v>-0.00020253164556962</v>
      </c>
      <c r="AT418" s="32" t="str">
        <f t="shared" si="381"/>
        <v>0.0353931828353426i</v>
      </c>
      <c r="AU418" s="32">
        <f t="shared" si="405"/>
        <v>3.5393182835342603E-2</v>
      </c>
      <c r="AV418" s="32">
        <f t="shared" si="406"/>
        <v>1.5707963267948966</v>
      </c>
      <c r="AW418" s="32" t="str">
        <f t="shared" si="382"/>
        <v>1+0.412260836061348i</v>
      </c>
      <c r="AX418" s="32">
        <f t="shared" si="407"/>
        <v>1.0816464288065679</v>
      </c>
      <c r="AY418" s="32">
        <f t="shared" si="408"/>
        <v>0.39103117556929062</v>
      </c>
      <c r="AZ418" s="32" t="str">
        <f t="shared" si="383"/>
        <v>1+70.3716754404114i</v>
      </c>
      <c r="BA418" s="32">
        <f t="shared" si="409"/>
        <v>70.378780213148062</v>
      </c>
      <c r="BB418" s="32">
        <f t="shared" si="410"/>
        <v>1.5565870204031782</v>
      </c>
      <c r="BC418" s="60" t="str">
        <f t="shared" si="411"/>
        <v>-0.342175410617391+0.146787855766662i</v>
      </c>
      <c r="BD418" s="51">
        <f t="shared" si="412"/>
        <v>-8.5814062696774478</v>
      </c>
      <c r="BE418" s="63">
        <f t="shared" si="413"/>
        <v>156.78143069578675</v>
      </c>
      <c r="BF418" s="60" t="str">
        <f t="shared" si="414"/>
        <v>0.0568741325635359-0.00370147037631975i</v>
      </c>
      <c r="BG418" s="66">
        <f t="shared" si="415"/>
        <v>-24.883347981247677</v>
      </c>
      <c r="BH418" s="63">
        <f t="shared" si="416"/>
        <v>-3.7236604787274641</v>
      </c>
      <c r="BI418" s="60" t="e">
        <f t="shared" si="369"/>
        <v>#NUM!</v>
      </c>
      <c r="BJ418" s="66" t="e">
        <f t="shared" si="417"/>
        <v>#NUM!</v>
      </c>
      <c r="BK418" s="63" t="e">
        <f t="shared" si="370"/>
        <v>#NUM!</v>
      </c>
      <c r="BL418" s="51">
        <f t="shared" si="418"/>
        <v>-24.883347981247677</v>
      </c>
      <c r="BM418" s="63">
        <f t="shared" si="419"/>
        <v>-3.7236604787274641</v>
      </c>
      <c r="BO418" s="32">
        <f t="shared" si="420"/>
        <v>0</v>
      </c>
      <c r="BP418" s="32">
        <f t="shared" si="421"/>
        <v>0</v>
      </c>
    </row>
    <row r="419" spans="14:68" x14ac:dyDescent="0.25">
      <c r="N419" s="11">
        <v>1</v>
      </c>
      <c r="O419" s="52">
        <f>10^(5+(N419/100))</f>
        <v>102329.29922807543</v>
      </c>
      <c r="P419" s="50" t="str">
        <f t="shared" si="372"/>
        <v>40.9090909090909</v>
      </c>
      <c r="Q419" s="18" t="str">
        <f t="shared" si="373"/>
        <v>1+331.218701208031i</v>
      </c>
      <c r="R419" s="18">
        <f t="shared" si="384"/>
        <v>331.22021078118848</v>
      </c>
      <c r="S419" s="18">
        <f t="shared" si="385"/>
        <v>1.567777182773316</v>
      </c>
      <c r="T419" s="18" t="str">
        <f t="shared" si="374"/>
        <v>1+0.514363159523062i</v>
      </c>
      <c r="U419" s="18">
        <f t="shared" si="386"/>
        <v>1.1245307732003367</v>
      </c>
      <c r="V419" s="18">
        <f t="shared" si="387"/>
        <v>0.47507200056948168</v>
      </c>
      <c r="W419" s="32" t="str">
        <f t="shared" si="375"/>
        <v>1-1.07025042827845i</v>
      </c>
      <c r="X419" s="18">
        <f t="shared" si="388"/>
        <v>1.4647306848804</v>
      </c>
      <c r="Y419" s="18">
        <f t="shared" si="389"/>
        <v>-0.81931844772948526</v>
      </c>
      <c r="Z419" s="32" t="str">
        <f t="shared" si="376"/>
        <v>0.832459432311857+1.06465609857163i</v>
      </c>
      <c r="AA419" s="18">
        <f t="shared" si="390"/>
        <v>1.351473756560128</v>
      </c>
      <c r="AB419" s="18">
        <f t="shared" si="391"/>
        <v>0.90718700804955332</v>
      </c>
      <c r="AC419" s="68" t="str">
        <f t="shared" si="392"/>
        <v>-0.142775684857956-0.047692090841196i</v>
      </c>
      <c r="AD419" s="66">
        <f t="shared" si="393"/>
        <v>-16.447509861731188</v>
      </c>
      <c r="AE419" s="63">
        <f t="shared" si="394"/>
        <v>-161.5288711148028</v>
      </c>
      <c r="AF419" s="51" t="e">
        <f t="shared" si="395"/>
        <v>#NUM!</v>
      </c>
      <c r="AG419" s="51" t="str">
        <f t="shared" si="377"/>
        <v>1+1500.22588194226i</v>
      </c>
      <c r="AH419" s="51">
        <f t="shared" si="396"/>
        <v>1500.2262152253677</v>
      </c>
      <c r="AI419" s="51">
        <f t="shared" si="397"/>
        <v>1.5701297606038096</v>
      </c>
      <c r="AJ419" s="51" t="str">
        <f t="shared" si="378"/>
        <v>1+0.514363159523062i</v>
      </c>
      <c r="AK419" s="51">
        <f t="shared" si="398"/>
        <v>1.1245307732003367</v>
      </c>
      <c r="AL419" s="51">
        <f t="shared" si="399"/>
        <v>0.47507200056948168</v>
      </c>
      <c r="AM419" s="51" t="e">
        <f t="shared" si="379"/>
        <v>#NUM!</v>
      </c>
      <c r="AN419" s="51" t="e">
        <f t="shared" si="400"/>
        <v>#NUM!</v>
      </c>
      <c r="AO419" s="51" t="e">
        <f t="shared" si="401"/>
        <v>#NUM!</v>
      </c>
      <c r="AP419" s="60" t="e">
        <f t="shared" si="402"/>
        <v>#NUM!</v>
      </c>
      <c r="AQ419" s="51" t="e">
        <f t="shared" si="403"/>
        <v>#NUM!</v>
      </c>
      <c r="AR419" s="63" t="e">
        <f t="shared" si="404"/>
        <v>#NUM!</v>
      </c>
      <c r="AS419" s="32" t="str">
        <f t="shared" si="380"/>
        <v>-0.00020253164556962</v>
      </c>
      <c r="AT419" s="32" t="str">
        <f t="shared" si="381"/>
        <v>0.0362175959699176i</v>
      </c>
      <c r="AU419" s="32">
        <f t="shared" si="405"/>
        <v>3.6217595969917603E-2</v>
      </c>
      <c r="AV419" s="32">
        <f t="shared" si="406"/>
        <v>1.5707963267948966</v>
      </c>
      <c r="AW419" s="32" t="str">
        <f t="shared" si="382"/>
        <v>1+0.421863624533382i</v>
      </c>
      <c r="AX419" s="32">
        <f t="shared" si="407"/>
        <v>1.0853427650767487</v>
      </c>
      <c r="AY419" s="32">
        <f t="shared" si="408"/>
        <v>0.39921111276673693</v>
      </c>
      <c r="AZ419" s="32" t="str">
        <f t="shared" si="383"/>
        <v>1+72.0108423332286i</v>
      </c>
      <c r="BA419" s="32">
        <f t="shared" si="409"/>
        <v>72.017785397366296</v>
      </c>
      <c r="BB419" s="32">
        <f t="shared" si="410"/>
        <v>1.5569104216452341</v>
      </c>
      <c r="BC419" s="60" t="str">
        <f t="shared" si="411"/>
        <v>-0.339848695640476+0.148961881196654i</v>
      </c>
      <c r="BD419" s="51">
        <f t="shared" si="412"/>
        <v>-8.6110776291534243</v>
      </c>
      <c r="BE419" s="63">
        <f t="shared" si="413"/>
        <v>156.33128434395024</v>
      </c>
      <c r="BF419" s="60" t="str">
        <f t="shared" si="414"/>
        <v>0.0556264338380583-0.0050600397408342i</v>
      </c>
      <c r="BG419" s="66">
        <f t="shared" si="415"/>
        <v>-25.058587490884605</v>
      </c>
      <c r="BH419" s="63">
        <f t="shared" si="416"/>
        <v>-5.1975867708525572</v>
      </c>
      <c r="BI419" s="60" t="e">
        <f t="shared" si="369"/>
        <v>#NUM!</v>
      </c>
      <c r="BJ419" s="66" t="e">
        <f t="shared" si="417"/>
        <v>#NUM!</v>
      </c>
      <c r="BK419" s="63" t="e">
        <f t="shared" si="370"/>
        <v>#NUM!</v>
      </c>
      <c r="BL419" s="51">
        <f t="shared" si="418"/>
        <v>-25.058587490884605</v>
      </c>
      <c r="BM419" s="63">
        <f t="shared" si="419"/>
        <v>-5.1975867708525572</v>
      </c>
      <c r="BO419" s="32">
        <f t="shared" si="420"/>
        <v>0</v>
      </c>
      <c r="BP419" s="32">
        <f t="shared" si="421"/>
        <v>0</v>
      </c>
    </row>
    <row r="420" spans="14:68" x14ac:dyDescent="0.25">
      <c r="N420" s="11">
        <v>2</v>
      </c>
      <c r="O420" s="52">
        <f t="shared" ref="O420:O483" si="422">10^(5+(N420/100))</f>
        <v>104712.85480508996</v>
      </c>
      <c r="P420" s="50" t="str">
        <f t="shared" si="372"/>
        <v>40.9090909090909</v>
      </c>
      <c r="Q420" s="18" t="str">
        <f t="shared" si="373"/>
        <v>1+338.933775858512i</v>
      </c>
      <c r="R420" s="18">
        <f t="shared" si="384"/>
        <v>338.9352510697405</v>
      </c>
      <c r="S420" s="18">
        <f t="shared" si="385"/>
        <v>1.5678459064781096</v>
      </c>
      <c r="T420" s="18" t="str">
        <f t="shared" si="374"/>
        <v>1+0.526344216627337i</v>
      </c>
      <c r="U420" s="18">
        <f t="shared" si="386"/>
        <v>1.1300611639982348</v>
      </c>
      <c r="V420" s="18">
        <f t="shared" si="387"/>
        <v>0.48450018951909379</v>
      </c>
      <c r="W420" s="32" t="str">
        <f t="shared" si="375"/>
        <v>1-1.09517976324282i</v>
      </c>
      <c r="X420" s="18">
        <f t="shared" si="388"/>
        <v>1.4830437329413448</v>
      </c>
      <c r="Y420" s="18">
        <f t="shared" si="389"/>
        <v>-0.83079492203849314</v>
      </c>
      <c r="Z420" s="32" t="str">
        <f t="shared" si="376"/>
        <v>0.824563488617091+1.08945512485732i</v>
      </c>
      <c r="AA420" s="18">
        <f t="shared" si="390"/>
        <v>1.3663152695619947</v>
      </c>
      <c r="AB420" s="18">
        <f t="shared" si="391"/>
        <v>0.92292014060717531</v>
      </c>
      <c r="AC420" s="68" t="str">
        <f t="shared" si="392"/>
        <v>-0.141237728364809-0.044392257894041i</v>
      </c>
      <c r="AD420" s="66">
        <f t="shared" si="393"/>
        <v>-16.591838507222569</v>
      </c>
      <c r="AE420" s="63">
        <f t="shared" si="394"/>
        <v>-162.55160889344342</v>
      </c>
      <c r="AF420" s="51" t="e">
        <f t="shared" si="395"/>
        <v>#NUM!</v>
      </c>
      <c r="AG420" s="51" t="str">
        <f t="shared" si="377"/>
        <v>1+1535.17063182973i</v>
      </c>
      <c r="AH420" s="51">
        <f t="shared" si="396"/>
        <v>1535.1709575263897</v>
      </c>
      <c r="AI420" s="51">
        <f t="shared" si="397"/>
        <v>1.5701449334983935</v>
      </c>
      <c r="AJ420" s="51" t="str">
        <f t="shared" si="378"/>
        <v>1+0.526344216627337i</v>
      </c>
      <c r="AK420" s="51">
        <f t="shared" si="398"/>
        <v>1.1300611639982348</v>
      </c>
      <c r="AL420" s="51">
        <f t="shared" si="399"/>
        <v>0.48450018951909379</v>
      </c>
      <c r="AM420" s="51" t="e">
        <f t="shared" si="379"/>
        <v>#NUM!</v>
      </c>
      <c r="AN420" s="51" t="e">
        <f t="shared" si="400"/>
        <v>#NUM!</v>
      </c>
      <c r="AO420" s="51" t="e">
        <f t="shared" si="401"/>
        <v>#NUM!</v>
      </c>
      <c r="AP420" s="60" t="e">
        <f t="shared" si="402"/>
        <v>#NUM!</v>
      </c>
      <c r="AQ420" s="51" t="e">
        <f t="shared" si="403"/>
        <v>#NUM!</v>
      </c>
      <c r="AR420" s="63" t="e">
        <f t="shared" si="404"/>
        <v>#NUM!</v>
      </c>
      <c r="AS420" s="32" t="str">
        <f t="shared" si="380"/>
        <v>-0.00020253164556962</v>
      </c>
      <c r="AT420" s="32" t="str">
        <f t="shared" si="381"/>
        <v>0.0370612121532723i</v>
      </c>
      <c r="AU420" s="32">
        <f t="shared" si="405"/>
        <v>3.7061212153272301E-2</v>
      </c>
      <c r="AV420" s="32">
        <f t="shared" si="406"/>
        <v>1.5707963267948966</v>
      </c>
      <c r="AW420" s="32" t="str">
        <f t="shared" si="382"/>
        <v>1+0.431690090683169i</v>
      </c>
      <c r="AX420" s="32">
        <f t="shared" si="407"/>
        <v>1.0891998597108075</v>
      </c>
      <c r="AY420" s="32">
        <f t="shared" si="408"/>
        <v>0.40752354028662818</v>
      </c>
      <c r="AZ420" s="32" t="str">
        <f t="shared" si="383"/>
        <v>1+73.6881903278271i</v>
      </c>
      <c r="BA420" s="32">
        <f t="shared" si="409"/>
        <v>73.694975363250322</v>
      </c>
      <c r="BB420" s="32">
        <f t="shared" si="410"/>
        <v>1.557226464183161</v>
      </c>
      <c r="BC420" s="60" t="str">
        <f t="shared" si="411"/>
        <v>-0.337446000481259+0.151136881958295i</v>
      </c>
      <c r="BD420" s="51">
        <f t="shared" si="412"/>
        <v>-8.6419285391172878</v>
      </c>
      <c r="BE420" s="63">
        <f t="shared" si="413"/>
        <v>155.87312523312175</v>
      </c>
      <c r="BF420" s="60" t="str">
        <f t="shared" si="414"/>
        <v>0.0543694139949571-0.00636624000125314i</v>
      </c>
      <c r="BG420" s="66">
        <f t="shared" si="415"/>
        <v>-25.23376704633986</v>
      </c>
      <c r="BH420" s="63">
        <f t="shared" si="416"/>
        <v>-6.6784836603216924</v>
      </c>
      <c r="BI420" s="60" t="e">
        <f t="shared" si="369"/>
        <v>#NUM!</v>
      </c>
      <c r="BJ420" s="66" t="e">
        <f t="shared" si="417"/>
        <v>#NUM!</v>
      </c>
      <c r="BK420" s="63" t="e">
        <f t="shared" si="370"/>
        <v>#NUM!</v>
      </c>
      <c r="BL420" s="51">
        <f t="shared" si="418"/>
        <v>-25.23376704633986</v>
      </c>
      <c r="BM420" s="63">
        <f t="shared" si="419"/>
        <v>-6.6784836603216924</v>
      </c>
      <c r="BO420" s="32">
        <f t="shared" si="420"/>
        <v>0</v>
      </c>
      <c r="BP420" s="32">
        <f t="shared" si="421"/>
        <v>0</v>
      </c>
    </row>
    <row r="421" spans="14:68" x14ac:dyDescent="0.25">
      <c r="N421" s="11">
        <v>3</v>
      </c>
      <c r="O421" s="52">
        <f t="shared" si="422"/>
        <v>107151.93052376082</v>
      </c>
      <c r="P421" s="50" t="str">
        <f t="shared" si="372"/>
        <v>40.9090909090909</v>
      </c>
      <c r="Q421" s="18" t="str">
        <f t="shared" si="373"/>
        <v>1+346.828557683271i</v>
      </c>
      <c r="R421" s="18">
        <f t="shared" si="384"/>
        <v>346.82999931473353</v>
      </c>
      <c r="S421" s="18">
        <f t="shared" si="385"/>
        <v>1.5679130658673257</v>
      </c>
      <c r="T421" s="18" t="str">
        <f t="shared" si="374"/>
        <v>1+0.538604348402258i</v>
      </c>
      <c r="U421" s="18">
        <f t="shared" si="386"/>
        <v>1.1358233331455296</v>
      </c>
      <c r="V421" s="18">
        <f t="shared" si="387"/>
        <v>0.49405207277833518</v>
      </c>
      <c r="W421" s="32" t="str">
        <f t="shared" si="375"/>
        <v>1-1.12068977701407i</v>
      </c>
      <c r="X421" s="18">
        <f t="shared" si="388"/>
        <v>1.5019805512402105</v>
      </c>
      <c r="Y421" s="18">
        <f t="shared" si="389"/>
        <v>-0.84224746473941858</v>
      </c>
      <c r="Z421" s="32" t="str">
        <f t="shared" si="376"/>
        <v>0.816295420560499+1.11483179467085i</v>
      </c>
      <c r="AA421" s="18">
        <f t="shared" si="390"/>
        <v>1.381733745711188</v>
      </c>
      <c r="AB421" s="18">
        <f t="shared" si="391"/>
        <v>0.93877578643193538</v>
      </c>
      <c r="AC421" s="68" t="str">
        <f t="shared" si="392"/>
        <v>-0.139686354395983-0.0411839491064206i</v>
      </c>
      <c r="AD421" s="66">
        <f t="shared" si="393"/>
        <v>-16.734921910981026</v>
      </c>
      <c r="AE421" s="63">
        <f t="shared" si="394"/>
        <v>-163.5728181945133</v>
      </c>
      <c r="AF421" s="51" t="e">
        <f t="shared" si="395"/>
        <v>#NUM!</v>
      </c>
      <c r="AG421" s="51" t="str">
        <f t="shared" si="377"/>
        <v>1+1570.92934950658i</v>
      </c>
      <c r="AH421" s="51">
        <f t="shared" si="396"/>
        <v>1570.9296677894802</v>
      </c>
      <c r="AI421" s="51">
        <f t="shared" si="397"/>
        <v>1.5701597610160205</v>
      </c>
      <c r="AJ421" s="51" t="str">
        <f t="shared" si="378"/>
        <v>1+0.538604348402258i</v>
      </c>
      <c r="AK421" s="51">
        <f t="shared" si="398"/>
        <v>1.1358233331455296</v>
      </c>
      <c r="AL421" s="51">
        <f t="shared" si="399"/>
        <v>0.49405207277833518</v>
      </c>
      <c r="AM421" s="51" t="e">
        <f t="shared" si="379"/>
        <v>#NUM!</v>
      </c>
      <c r="AN421" s="51" t="e">
        <f t="shared" si="400"/>
        <v>#NUM!</v>
      </c>
      <c r="AO421" s="51" t="e">
        <f t="shared" si="401"/>
        <v>#NUM!</v>
      </c>
      <c r="AP421" s="60" t="e">
        <f t="shared" si="402"/>
        <v>#NUM!</v>
      </c>
      <c r="AQ421" s="51" t="e">
        <f t="shared" si="403"/>
        <v>#NUM!</v>
      </c>
      <c r="AR421" s="63" t="e">
        <f t="shared" si="404"/>
        <v>#NUM!</v>
      </c>
      <c r="AS421" s="32" t="str">
        <f t="shared" si="380"/>
        <v>-0.00020253164556962</v>
      </c>
      <c r="AT421" s="32" t="str">
        <f t="shared" si="381"/>
        <v>0.037924478681874i</v>
      </c>
      <c r="AU421" s="32">
        <f t="shared" si="405"/>
        <v>3.7924478681873999E-2</v>
      </c>
      <c r="AV421" s="32">
        <f t="shared" si="406"/>
        <v>1.5707963267948966</v>
      </c>
      <c r="AW421" s="32" t="str">
        <f t="shared" si="382"/>
        <v>1+0.441745444633131i</v>
      </c>
      <c r="AX421" s="32">
        <f t="shared" si="407"/>
        <v>1.0932241480383256</v>
      </c>
      <c r="AY421" s="32">
        <f t="shared" si="408"/>
        <v>0.41596826956266286</v>
      </c>
      <c r="AZ421" s="32" t="str">
        <f t="shared" si="383"/>
        <v>1+75.4046087763161i</v>
      </c>
      <c r="BA421" s="32">
        <f t="shared" si="409"/>
        <v>75.411239379215132</v>
      </c>
      <c r="BB421" s="32">
        <f t="shared" si="410"/>
        <v>1.5575353153342126</v>
      </c>
      <c r="BC421" s="60" t="str">
        <f t="shared" si="411"/>
        <v>-0.334966215232727+0.153310193346591i</v>
      </c>
      <c r="BD421" s="51">
        <f t="shared" si="412"/>
        <v>-8.673997319183842</v>
      </c>
      <c r="BE421" s="63">
        <f t="shared" si="413"/>
        <v>155.40697375392745</v>
      </c>
      <c r="BF421" s="60" t="str">
        <f t="shared" si="414"/>
        <v>0.0531041286519613-0.00762011043981363i</v>
      </c>
      <c r="BG421" s="66">
        <f t="shared" si="415"/>
        <v>-25.408919230164877</v>
      </c>
      <c r="BH421" s="63">
        <f t="shared" si="416"/>
        <v>-8.1658444405858504</v>
      </c>
      <c r="BI421" s="60" t="e">
        <f t="shared" si="369"/>
        <v>#NUM!</v>
      </c>
      <c r="BJ421" s="66" t="e">
        <f t="shared" si="417"/>
        <v>#NUM!</v>
      </c>
      <c r="BK421" s="63" t="e">
        <f t="shared" si="370"/>
        <v>#NUM!</v>
      </c>
      <c r="BL421" s="51">
        <f t="shared" si="418"/>
        <v>-25.408919230164877</v>
      </c>
      <c r="BM421" s="63">
        <f t="shared" si="419"/>
        <v>-8.1658444405858504</v>
      </c>
      <c r="BO421" s="32">
        <f t="shared" si="420"/>
        <v>0</v>
      </c>
      <c r="BP421" s="32">
        <f t="shared" si="421"/>
        <v>0</v>
      </c>
    </row>
    <row r="422" spans="14:68" x14ac:dyDescent="0.25">
      <c r="N422" s="11">
        <v>4</v>
      </c>
      <c r="O422" s="52">
        <f t="shared" si="422"/>
        <v>109647.81961431868</v>
      </c>
      <c r="P422" s="50" t="str">
        <f t="shared" si="372"/>
        <v>40.9090909090909</v>
      </c>
      <c r="Q422" s="18" t="str">
        <f t="shared" si="373"/>
        <v>1+354.907232600133i</v>
      </c>
      <c r="R422" s="18">
        <f t="shared" si="384"/>
        <v>354.9086414161888</v>
      </c>
      <c r="S422" s="18">
        <f t="shared" si="385"/>
        <v>1.5679786965473368</v>
      </c>
      <c r="T422" s="18" t="str">
        <f t="shared" si="374"/>
        <v>1+0.551150055331972i</v>
      </c>
      <c r="U422" s="18">
        <f t="shared" si="386"/>
        <v>1.1418258989410057</v>
      </c>
      <c r="V422" s="18">
        <f t="shared" si="387"/>
        <v>0.50372574206459209</v>
      </c>
      <c r="W422" s="32" t="str">
        <f t="shared" si="375"/>
        <v>1-1.14679399533918i</v>
      </c>
      <c r="X422" s="18">
        <f t="shared" si="388"/>
        <v>1.5215572508933075</v>
      </c>
      <c r="Y422" s="18">
        <f t="shared" si="389"/>
        <v>-0.85367013210909304</v>
      </c>
      <c r="Z422" s="32" t="str">
        <f t="shared" si="376"/>
        <v>0.807637690461214+1.14079956305846i</v>
      </c>
      <c r="AA422" s="18">
        <f t="shared" si="390"/>
        <v>1.3977490054111636</v>
      </c>
      <c r="AB422" s="18">
        <f t="shared" si="391"/>
        <v>0.95474965073184692</v>
      </c>
      <c r="AC422" s="68" t="str">
        <f t="shared" si="392"/>
        <v>-0.138122873669608-0.0380660659238723i</v>
      </c>
      <c r="AD422" s="66">
        <f t="shared" si="393"/>
        <v>-16.876754992615147</v>
      </c>
      <c r="AE422" s="63">
        <f t="shared" si="394"/>
        <v>-164.5920237709405</v>
      </c>
      <c r="AF422" s="51" t="e">
        <f t="shared" si="395"/>
        <v>#NUM!</v>
      </c>
      <c r="AG422" s="51" t="str">
        <f t="shared" si="377"/>
        <v>1+1607.52099471825i</v>
      </c>
      <c r="AH422" s="51">
        <f t="shared" si="396"/>
        <v>1607.5213057561484</v>
      </c>
      <c r="AI422" s="51">
        <f t="shared" si="397"/>
        <v>1.5701742510184105</v>
      </c>
      <c r="AJ422" s="51" t="str">
        <f t="shared" si="378"/>
        <v>1+0.551150055331972i</v>
      </c>
      <c r="AK422" s="51">
        <f t="shared" si="398"/>
        <v>1.1418258989410057</v>
      </c>
      <c r="AL422" s="51">
        <f t="shared" si="399"/>
        <v>0.50372574206459209</v>
      </c>
      <c r="AM422" s="51" t="e">
        <f t="shared" si="379"/>
        <v>#NUM!</v>
      </c>
      <c r="AN422" s="51" t="e">
        <f t="shared" si="400"/>
        <v>#NUM!</v>
      </c>
      <c r="AO422" s="51" t="e">
        <f t="shared" si="401"/>
        <v>#NUM!</v>
      </c>
      <c r="AP422" s="60" t="e">
        <f t="shared" si="402"/>
        <v>#NUM!</v>
      </c>
      <c r="AQ422" s="51" t="e">
        <f t="shared" si="403"/>
        <v>#NUM!</v>
      </c>
      <c r="AR422" s="63" t="e">
        <f t="shared" si="404"/>
        <v>#NUM!</v>
      </c>
      <c r="AS422" s="32" t="str">
        <f t="shared" si="380"/>
        <v>-0.00020253164556962</v>
      </c>
      <c r="AT422" s="32" t="str">
        <f t="shared" si="381"/>
        <v>0.0388078532710625i</v>
      </c>
      <c r="AU422" s="32">
        <f t="shared" si="405"/>
        <v>3.8807853271062502E-2</v>
      </c>
      <c r="AV422" s="32">
        <f t="shared" si="406"/>
        <v>1.5707963267948966</v>
      </c>
      <c r="AW422" s="32" t="str">
        <f t="shared" si="382"/>
        <v>1+0.452035017865028i</v>
      </c>
      <c r="AX422" s="32">
        <f t="shared" si="407"/>
        <v>1.0974222785128047</v>
      </c>
      <c r="AY422" s="32">
        <f t="shared" si="408"/>
        <v>0.42454495927062286</v>
      </c>
      <c r="AZ422" s="32" t="str">
        <f t="shared" si="383"/>
        <v>1+77.1610077464761i</v>
      </c>
      <c r="BA422" s="32">
        <f t="shared" si="409"/>
        <v>77.167487431247523</v>
      </c>
      <c r="BB422" s="32">
        <f t="shared" si="410"/>
        <v>1.5578371386195342</v>
      </c>
      <c r="BC422" s="60" t="str">
        <f t="shared" si="411"/>
        <v>-0.332408326312482+0.155479035183753i</v>
      </c>
      <c r="BD422" s="51">
        <f t="shared" si="412"/>
        <v>-8.7073228162045915</v>
      </c>
      <c r="BE422" s="63">
        <f t="shared" si="413"/>
        <v>154.93285883187582</v>
      </c>
      <c r="BF422" s="60" t="str">
        <f t="shared" si="414"/>
        <v>0.0518316684650696-0.00882173387190306i</v>
      </c>
      <c r="BG422" s="66">
        <f t="shared" si="415"/>
        <v>-25.584077808819742</v>
      </c>
      <c r="BH422" s="63">
        <f t="shared" si="416"/>
        <v>-9.6591649390646985</v>
      </c>
      <c r="BI422" s="60" t="e">
        <f t="shared" si="369"/>
        <v>#NUM!</v>
      </c>
      <c r="BJ422" s="66" t="e">
        <f t="shared" si="417"/>
        <v>#NUM!</v>
      </c>
      <c r="BK422" s="63" t="e">
        <f t="shared" si="370"/>
        <v>#NUM!</v>
      </c>
      <c r="BL422" s="51">
        <f t="shared" si="418"/>
        <v>-25.584077808819742</v>
      </c>
      <c r="BM422" s="63">
        <f t="shared" si="419"/>
        <v>-9.6591649390646985</v>
      </c>
      <c r="BO422" s="32">
        <f t="shared" si="420"/>
        <v>0</v>
      </c>
      <c r="BP422" s="32">
        <f t="shared" si="421"/>
        <v>0</v>
      </c>
    </row>
    <row r="423" spans="14:68" x14ac:dyDescent="0.25">
      <c r="N423" s="11">
        <v>5</v>
      </c>
      <c r="O423" s="52">
        <f t="shared" si="422"/>
        <v>112201.84543019651</v>
      </c>
      <c r="P423" s="50" t="str">
        <f t="shared" si="372"/>
        <v>40.9090909090909</v>
      </c>
      <c r="Q423" s="18" t="str">
        <f t="shared" si="373"/>
        <v>1+363.174084029471i</v>
      </c>
      <c r="R423" s="18">
        <f t="shared" si="384"/>
        <v>363.17546077708118</v>
      </c>
      <c r="S423" s="18">
        <f t="shared" si="385"/>
        <v>1.5680428333141354</v>
      </c>
      <c r="T423" s="18" t="str">
        <f t="shared" si="374"/>
        <v>1+0.563987989316357i</v>
      </c>
      <c r="U423" s="18">
        <f t="shared" si="386"/>
        <v>1.1480777204062045</v>
      </c>
      <c r="V423" s="18">
        <f t="shared" si="387"/>
        <v>0.51351908362839738</v>
      </c>
      <c r="W423" s="32" t="str">
        <f t="shared" si="375"/>
        <v>1-1.17350625902023i</v>
      </c>
      <c r="X423" s="18">
        <f t="shared" si="388"/>
        <v>1.5417901737784085</v>
      </c>
      <c r="Y423" s="18">
        <f t="shared" si="389"/>
        <v>-0.86505705833386837</v>
      </c>
      <c r="Z423" s="32" t="str">
        <f t="shared" si="376"/>
        <v>0.798571934112933+1.16737219847467i</v>
      </c>
      <c r="AA423" s="18">
        <f t="shared" si="390"/>
        <v>1.4143814845099094</v>
      </c>
      <c r="AB423" s="18">
        <f t="shared" si="391"/>
        <v>0.97083738165122879</v>
      </c>
      <c r="AC423" s="68" t="str">
        <f t="shared" si="392"/>
        <v>-0.136548614107792-0.0350374643461246i</v>
      </c>
      <c r="AD423" s="66">
        <f t="shared" si="393"/>
        <v>-17.017333348470704</v>
      </c>
      <c r="AE423" s="63">
        <f t="shared" si="394"/>
        <v>-165.6087632959827</v>
      </c>
      <c r="AF423" s="51" t="e">
        <f t="shared" si="395"/>
        <v>#NUM!</v>
      </c>
      <c r="AG423" s="51" t="str">
        <f t="shared" si="377"/>
        <v>1+1644.96496883937i</v>
      </c>
      <c r="AH423" s="51">
        <f t="shared" si="396"/>
        <v>1644.9652727971827</v>
      </c>
      <c r="AI423" s="51">
        <f t="shared" si="397"/>
        <v>1.57018841118833</v>
      </c>
      <c r="AJ423" s="51" t="str">
        <f t="shared" si="378"/>
        <v>1+0.563987989316357i</v>
      </c>
      <c r="AK423" s="51">
        <f t="shared" si="398"/>
        <v>1.1480777204062045</v>
      </c>
      <c r="AL423" s="51">
        <f t="shared" si="399"/>
        <v>0.51351908362839738</v>
      </c>
      <c r="AM423" s="51" t="e">
        <f t="shared" si="379"/>
        <v>#NUM!</v>
      </c>
      <c r="AN423" s="51" t="e">
        <f t="shared" si="400"/>
        <v>#NUM!</v>
      </c>
      <c r="AO423" s="51" t="e">
        <f t="shared" si="401"/>
        <v>#NUM!</v>
      </c>
      <c r="AP423" s="60" t="e">
        <f t="shared" si="402"/>
        <v>#NUM!</v>
      </c>
      <c r="AQ423" s="51" t="e">
        <f t="shared" si="403"/>
        <v>#NUM!</v>
      </c>
      <c r="AR423" s="63" t="e">
        <f t="shared" si="404"/>
        <v>#NUM!</v>
      </c>
      <c r="AS423" s="32" t="str">
        <f t="shared" si="380"/>
        <v>-0.00020253164556962</v>
      </c>
      <c r="AT423" s="32" t="str">
        <f t="shared" si="381"/>
        <v>0.039711804297738i</v>
      </c>
      <c r="AU423" s="32">
        <f t="shared" si="405"/>
        <v>3.9711804297737997E-2</v>
      </c>
      <c r="AV423" s="32">
        <f t="shared" si="406"/>
        <v>1.5707963267948966</v>
      </c>
      <c r="AW423" s="32" t="str">
        <f t="shared" si="382"/>
        <v>1+0.462564266046789i</v>
      </c>
      <c r="AX423" s="32">
        <f t="shared" si="407"/>
        <v>1.1018011164558714</v>
      </c>
      <c r="AY423" s="32">
        <f t="shared" si="408"/>
        <v>0.43325310865925476</v>
      </c>
      <c r="AZ423" s="32" t="str">
        <f t="shared" si="383"/>
        <v>1+78.9583185042899i</v>
      </c>
      <c r="BA423" s="32">
        <f t="shared" si="409"/>
        <v>78.96465070539405</v>
      </c>
      <c r="BB423" s="32">
        <f t="shared" si="410"/>
        <v>1.5581320938497381</v>
      </c>
      <c r="BC423" s="60" t="str">
        <f t="shared" si="411"/>
        <v>-0.329771426089885+0.15764051402567i</v>
      </c>
      <c r="BD423" s="51">
        <f t="shared" si="412"/>
        <v>-8.7419443539097159</v>
      </c>
      <c r="BE423" s="63">
        <f t="shared" si="413"/>
        <v>154.45081831437378</v>
      </c>
      <c r="BF423" s="60" t="str">
        <f t="shared" si="414"/>
        <v>0.0505531550946031-0.00997123913345018i</v>
      </c>
      <c r="BG423" s="66">
        <f t="shared" si="415"/>
        <v>-25.759277702380423</v>
      </c>
      <c r="BH423" s="63">
        <f t="shared" si="416"/>
        <v>-11.157944981608917</v>
      </c>
      <c r="BI423" s="60" t="e">
        <f t="shared" si="369"/>
        <v>#NUM!</v>
      </c>
      <c r="BJ423" s="66" t="e">
        <f t="shared" si="417"/>
        <v>#NUM!</v>
      </c>
      <c r="BK423" s="63" t="e">
        <f t="shared" si="370"/>
        <v>#NUM!</v>
      </c>
      <c r="BL423" s="51">
        <f t="shared" si="418"/>
        <v>-25.759277702380423</v>
      </c>
      <c r="BM423" s="63">
        <f t="shared" si="419"/>
        <v>-11.157944981608917</v>
      </c>
      <c r="BO423" s="32">
        <f t="shared" si="420"/>
        <v>0</v>
      </c>
      <c r="BP423" s="32">
        <f t="shared" si="421"/>
        <v>0</v>
      </c>
    </row>
    <row r="424" spans="14:68" x14ac:dyDescent="0.25">
      <c r="N424" s="11">
        <v>6</v>
      </c>
      <c r="O424" s="52">
        <f t="shared" si="422"/>
        <v>114815.36214968823</v>
      </c>
      <c r="P424" s="50" t="str">
        <f t="shared" si="372"/>
        <v>40.9090909090909</v>
      </c>
      <c r="Q424" s="18" t="str">
        <f t="shared" si="373"/>
        <v>1+371.633495165339i</v>
      </c>
      <c r="R424" s="18">
        <f t="shared" si="384"/>
        <v>371.63484057446232</v>
      </c>
      <c r="S424" s="18">
        <f t="shared" si="385"/>
        <v>1.568105510171772</v>
      </c>
      <c r="T424" s="18" t="str">
        <f t="shared" si="374"/>
        <v>1+0.577124957197939i</v>
      </c>
      <c r="U424" s="18">
        <f t="shared" si="386"/>
        <v>1.1545878988715943</v>
      </c>
      <c r="V424" s="18">
        <f t="shared" si="387"/>
        <v>0.52342977511795641</v>
      </c>
      <c r="W424" s="32" t="str">
        <f t="shared" si="375"/>
        <v>1-1.200840731253i</v>
      </c>
      <c r="X424" s="18">
        <f t="shared" si="388"/>
        <v>1.5626958955075807</v>
      </c>
      <c r="Y424" s="18">
        <f t="shared" si="389"/>
        <v>-0.87640247016483419</v>
      </c>
      <c r="Z424" s="32" t="str">
        <f t="shared" si="376"/>
        <v>0.789078921830976+1.1945637900825i</v>
      </c>
      <c r="AA424" s="18">
        <f t="shared" si="390"/>
        <v>1.4316522599619652</v>
      </c>
      <c r="AB424" s="18">
        <f t="shared" si="391"/>
        <v>0.98703458394086241</v>
      </c>
      <c r="AC424" s="68" t="str">
        <f t="shared" si="392"/>
        <v>-0.134964914681044-0.0320969527150702i</v>
      </c>
      <c r="AD424" s="66">
        <f t="shared" si="393"/>
        <v>-17.15665327637155</v>
      </c>
      <c r="AE424" s="63">
        <f t="shared" si="394"/>
        <v>-166.62258916685826</v>
      </c>
      <c r="AF424" s="51" t="e">
        <f t="shared" si="395"/>
        <v>#NUM!</v>
      </c>
      <c r="AG424" s="51" t="str">
        <f t="shared" si="377"/>
        <v>1+1683.28112516065i</v>
      </c>
      <c r="AH424" s="51">
        <f t="shared" si="396"/>
        <v>1683.2814221995391</v>
      </c>
      <c r="AI424" s="51">
        <f t="shared" si="397"/>
        <v>1.570202249033666</v>
      </c>
      <c r="AJ424" s="51" t="str">
        <f t="shared" si="378"/>
        <v>1+0.577124957197939i</v>
      </c>
      <c r="AK424" s="51">
        <f t="shared" si="398"/>
        <v>1.1545878988715943</v>
      </c>
      <c r="AL424" s="51">
        <f t="shared" si="399"/>
        <v>0.52342977511795641</v>
      </c>
      <c r="AM424" s="51" t="e">
        <f t="shared" si="379"/>
        <v>#NUM!</v>
      </c>
      <c r="AN424" s="51" t="e">
        <f t="shared" si="400"/>
        <v>#NUM!</v>
      </c>
      <c r="AO424" s="51" t="e">
        <f t="shared" si="401"/>
        <v>#NUM!</v>
      </c>
      <c r="AP424" s="60" t="e">
        <f t="shared" si="402"/>
        <v>#NUM!</v>
      </c>
      <c r="AQ424" s="51" t="e">
        <f t="shared" si="403"/>
        <v>#NUM!</v>
      </c>
      <c r="AR424" s="63" t="e">
        <f t="shared" si="404"/>
        <v>#NUM!</v>
      </c>
      <c r="AS424" s="32" t="str">
        <f t="shared" si="380"/>
        <v>-0.00020253164556962</v>
      </c>
      <c r="AT424" s="32" t="str">
        <f t="shared" si="381"/>
        <v>0.0406368110486999i</v>
      </c>
      <c r="AU424" s="32">
        <f t="shared" si="405"/>
        <v>4.06368110486999E-2</v>
      </c>
      <c r="AV424" s="32">
        <f t="shared" si="406"/>
        <v>1.5707963267948966</v>
      </c>
      <c r="AW424" s="32" t="str">
        <f t="shared" si="382"/>
        <v>1+0.473338771925168i</v>
      </c>
      <c r="AX424" s="32">
        <f t="shared" si="407"/>
        <v>1.1063677476353089</v>
      </c>
      <c r="AY424" s="32">
        <f t="shared" si="408"/>
        <v>0.44209205103194471</v>
      </c>
      <c r="AZ424" s="32" t="str">
        <f t="shared" si="383"/>
        <v>1+80.7974940077115i</v>
      </c>
      <c r="BA424" s="32">
        <f t="shared" si="409"/>
        <v>80.803682081487949</v>
      </c>
      <c r="BB424" s="32">
        <f t="shared" si="410"/>
        <v>1.5584203372085881</v>
      </c>
      <c r="BC424" s="60" t="str">
        <f t="shared" si="411"/>
        <v>-0.327054722679347+0.159791626137944i</v>
      </c>
      <c r="BD424" s="51">
        <f t="shared" si="412"/>
        <v>-8.7779016776900214</v>
      </c>
      <c r="BE424" s="63">
        <f t="shared" si="413"/>
        <v>153.96089934899391</v>
      </c>
      <c r="BF424" s="60" t="str">
        <f t="shared" si="414"/>
        <v>0.0492697370108643-0.0110688032193735i</v>
      </c>
      <c r="BG424" s="66">
        <f t="shared" si="415"/>
        <v>-25.934554954061575</v>
      </c>
      <c r="BH424" s="63">
        <f t="shared" si="416"/>
        <v>-12.661689817864389</v>
      </c>
      <c r="BI424" s="60" t="e">
        <f t="shared" si="369"/>
        <v>#NUM!</v>
      </c>
      <c r="BJ424" s="66" t="e">
        <f t="shared" si="417"/>
        <v>#NUM!</v>
      </c>
      <c r="BK424" s="63" t="e">
        <f t="shared" si="370"/>
        <v>#NUM!</v>
      </c>
      <c r="BL424" s="51">
        <f t="shared" si="418"/>
        <v>-25.934554954061575</v>
      </c>
      <c r="BM424" s="63">
        <f t="shared" si="419"/>
        <v>-12.661689817864389</v>
      </c>
      <c r="BO424" s="32">
        <f t="shared" si="420"/>
        <v>0</v>
      </c>
      <c r="BP424" s="32">
        <f t="shared" si="421"/>
        <v>0</v>
      </c>
    </row>
    <row r="425" spans="14:68" x14ac:dyDescent="0.25">
      <c r="N425" s="11">
        <v>7</v>
      </c>
      <c r="O425" s="52">
        <f t="shared" si="422"/>
        <v>117489.75549395311</v>
      </c>
      <c r="P425" s="50" t="str">
        <f t="shared" si="372"/>
        <v>40.9090909090909</v>
      </c>
      <c r="Q425" s="18" t="str">
        <f t="shared" si="373"/>
        <v>1+380.289951299495i</v>
      </c>
      <c r="R425" s="18">
        <f t="shared" si="384"/>
        <v>380.29126608347485</v>
      </c>
      <c r="S425" s="18">
        <f t="shared" si="385"/>
        <v>1.5681667603503755</v>
      </c>
      <c r="T425" s="18" t="str">
        <f t="shared" si="374"/>
        <v>1+0.590567924370982i</v>
      </c>
      <c r="U425" s="18">
        <f t="shared" si="386"/>
        <v>1.1613657792856866</v>
      </c>
      <c r="V425" s="18">
        <f t="shared" si="387"/>
        <v>0.53345528309695134</v>
      </c>
      <c r="W425" s="32" t="str">
        <f t="shared" si="375"/>
        <v>1-1.2288119051365i</v>
      </c>
      <c r="X425" s="18">
        <f t="shared" si="388"/>
        <v>1.5842912289743938</v>
      </c>
      <c r="Y425" s="18">
        <f t="shared" si="389"/>
        <v>-0.88770070099480802</v>
      </c>
      <c r="Z425" s="32" t="str">
        <f t="shared" si="376"/>
        <v>0.779138517663539+1.22238875522376i</v>
      </c>
      <c r="AA425" s="18">
        <f t="shared" si="390"/>
        <v>1.4495830775103682</v>
      </c>
      <c r="AB425" s="18">
        <f t="shared" si="391"/>
        <v>1.0033368327803174</v>
      </c>
      <c r="AC425" s="68" t="str">
        <f t="shared" si="392"/>
        <v>-0.13337311910164-0.0292432900860179i</v>
      </c>
      <c r="AD425" s="66">
        <f t="shared" si="393"/>
        <v>-17.294711805464317</v>
      </c>
      <c r="AE425" s="63">
        <f t="shared" si="394"/>
        <v>-167.63307024651039</v>
      </c>
      <c r="AF425" s="51" t="e">
        <f t="shared" si="395"/>
        <v>#NUM!</v>
      </c>
      <c r="AG425" s="51" t="str">
        <f t="shared" si="377"/>
        <v>1+1722.48977941536i</v>
      </c>
      <c r="AH425" s="51">
        <f t="shared" si="396"/>
        <v>1722.49006969282</v>
      </c>
      <c r="AI425" s="51">
        <f t="shared" si="397"/>
        <v>1.570215771891406</v>
      </c>
      <c r="AJ425" s="51" t="str">
        <f t="shared" si="378"/>
        <v>1+0.590567924370982i</v>
      </c>
      <c r="AK425" s="51">
        <f t="shared" si="398"/>
        <v>1.1613657792856866</v>
      </c>
      <c r="AL425" s="51">
        <f t="shared" si="399"/>
        <v>0.53345528309695134</v>
      </c>
      <c r="AM425" s="51" t="e">
        <f t="shared" si="379"/>
        <v>#NUM!</v>
      </c>
      <c r="AN425" s="51" t="e">
        <f t="shared" si="400"/>
        <v>#NUM!</v>
      </c>
      <c r="AO425" s="51" t="e">
        <f t="shared" si="401"/>
        <v>#NUM!</v>
      </c>
      <c r="AP425" s="60" t="e">
        <f t="shared" si="402"/>
        <v>#NUM!</v>
      </c>
      <c r="AQ425" s="51" t="e">
        <f t="shared" si="403"/>
        <v>#NUM!</v>
      </c>
      <c r="AR425" s="63" t="e">
        <f t="shared" si="404"/>
        <v>#NUM!</v>
      </c>
      <c r="AS425" s="32" t="str">
        <f t="shared" si="380"/>
        <v>-0.00020253164556962</v>
      </c>
      <c r="AT425" s="32" t="str">
        <f t="shared" si="381"/>
        <v>0.0415833639747718i</v>
      </c>
      <c r="AU425" s="32">
        <f t="shared" si="405"/>
        <v>4.1583363974771803E-2</v>
      </c>
      <c r="AV425" s="32">
        <f t="shared" si="406"/>
        <v>1.5707963267948966</v>
      </c>
      <c r="AW425" s="32" t="str">
        <f t="shared" si="382"/>
        <v>1+0.484364248285804i</v>
      </c>
      <c r="AX425" s="32">
        <f t="shared" si="407"/>
        <v>1.1111294816615533</v>
      </c>
      <c r="AY425" s="32">
        <f t="shared" si="408"/>
        <v>0.45106094742472841</v>
      </c>
      <c r="AZ425" s="32" t="str">
        <f t="shared" si="383"/>
        <v>1+82.6795094119375i</v>
      </c>
      <c r="BA425" s="32">
        <f t="shared" si="409"/>
        <v>82.685556638379495</v>
      </c>
      <c r="BB425" s="32">
        <f t="shared" si="410"/>
        <v>1.5587020213348308</v>
      </c>
      <c r="BC425" s="60" t="str">
        <f t="shared" si="411"/>
        <v>-0.324257549841318+0.161929261285632i</v>
      </c>
      <c r="BD425" s="51">
        <f t="shared" si="412"/>
        <v>-8.8152348944493522</v>
      </c>
      <c r="BE425" s="63">
        <f t="shared" si="413"/>
        <v>153.46315875038698</v>
      </c>
      <c r="BF425" s="60" t="str">
        <f t="shared" si="414"/>
        <v>0.0479825851757824-0.0121146530588981i</v>
      </c>
      <c r="BG425" s="66">
        <f t="shared" si="415"/>
        <v>-26.109946699913671</v>
      </c>
      <c r="BH425" s="63">
        <f t="shared" si="416"/>
        <v>-14.169911496123378</v>
      </c>
      <c r="BI425" s="60" t="e">
        <f t="shared" si="369"/>
        <v>#NUM!</v>
      </c>
      <c r="BJ425" s="66" t="e">
        <f t="shared" si="417"/>
        <v>#NUM!</v>
      </c>
      <c r="BK425" s="63" t="e">
        <f t="shared" si="370"/>
        <v>#NUM!</v>
      </c>
      <c r="BL425" s="51">
        <f t="shared" si="418"/>
        <v>-26.109946699913671</v>
      </c>
      <c r="BM425" s="63">
        <f t="shared" si="419"/>
        <v>-14.169911496123378</v>
      </c>
      <c r="BO425" s="32">
        <f t="shared" si="420"/>
        <v>0</v>
      </c>
      <c r="BP425" s="32">
        <f t="shared" si="421"/>
        <v>0</v>
      </c>
    </row>
    <row r="426" spans="14:68" x14ac:dyDescent="0.25">
      <c r="N426" s="11">
        <v>8</v>
      </c>
      <c r="O426" s="52">
        <f t="shared" si="422"/>
        <v>120226.44346174144</v>
      </c>
      <c r="P426" s="50" t="str">
        <f t="shared" si="372"/>
        <v>40.9090909090909</v>
      </c>
      <c r="Q426" s="18" t="str">
        <f t="shared" si="373"/>
        <v>1+389.148042199563i</v>
      </c>
      <c r="R426" s="18">
        <f t="shared" si="384"/>
        <v>389.14932705550564</v>
      </c>
      <c r="S426" s="18">
        <f t="shared" si="385"/>
        <v>1.5682266163237621</v>
      </c>
      <c r="T426" s="18" t="str">
        <f t="shared" si="374"/>
        <v>1+0.604324018474617i</v>
      </c>
      <c r="U426" s="18">
        <f t="shared" si="386"/>
        <v>1.1684209512437327</v>
      </c>
      <c r="V426" s="18">
        <f t="shared" si="387"/>
        <v>0.54359286126841699</v>
      </c>
      <c r="W426" s="32" t="str">
        <f t="shared" si="375"/>
        <v>1-1.25743461135734i</v>
      </c>
      <c r="X426" s="18">
        <f t="shared" si="388"/>
        <v>1.6065932284929454</v>
      </c>
      <c r="Y426" s="18">
        <f t="shared" si="389"/>
        <v>-0.89894620427714245</v>
      </c>
      <c r="Z426" s="32" t="str">
        <f t="shared" si="376"/>
        <v>0.768729636680652+1.25086184706327i</v>
      </c>
      <c r="AA426" s="18">
        <f t="shared" si="390"/>
        <v>1.4681963815340584</v>
      </c>
      <c r="AB426" s="18">
        <f t="shared" si="391"/>
        <v>1.0197396876451525</v>
      </c>
      <c r="AC426" s="68" t="str">
        <f t="shared" si="392"/>
        <v>-0.131774569424437-0.0264751851981512i</v>
      </c>
      <c r="AD426" s="66">
        <f t="shared" si="393"/>
        <v>-17.431506731520663</v>
      </c>
      <c r="AE426" s="63">
        <f t="shared" si="394"/>
        <v>-168.63979352975426</v>
      </c>
      <c r="AF426" s="51" t="e">
        <f t="shared" si="395"/>
        <v>#NUM!</v>
      </c>
      <c r="AG426" s="51" t="str">
        <f t="shared" si="377"/>
        <v>1+1762.61172055096i</v>
      </c>
      <c r="AH426" s="51">
        <f t="shared" si="396"/>
        <v>1762.6120042208993</v>
      </c>
      <c r="AI426" s="51">
        <f t="shared" si="397"/>
        <v>1.5702289869315285</v>
      </c>
      <c r="AJ426" s="51" t="str">
        <f t="shared" si="378"/>
        <v>1+0.604324018474617i</v>
      </c>
      <c r="AK426" s="51">
        <f t="shared" si="398"/>
        <v>1.1684209512437327</v>
      </c>
      <c r="AL426" s="51">
        <f t="shared" si="399"/>
        <v>0.54359286126841699</v>
      </c>
      <c r="AM426" s="51" t="e">
        <f t="shared" si="379"/>
        <v>#NUM!</v>
      </c>
      <c r="AN426" s="51" t="e">
        <f t="shared" si="400"/>
        <v>#NUM!</v>
      </c>
      <c r="AO426" s="51" t="e">
        <f t="shared" si="401"/>
        <v>#NUM!</v>
      </c>
      <c r="AP426" s="60" t="e">
        <f t="shared" si="402"/>
        <v>#NUM!</v>
      </c>
      <c r="AQ426" s="51" t="e">
        <f t="shared" si="403"/>
        <v>#NUM!</v>
      </c>
      <c r="AR426" s="63" t="e">
        <f t="shared" si="404"/>
        <v>#NUM!</v>
      </c>
      <c r="AS426" s="32" t="str">
        <f t="shared" si="380"/>
        <v>-0.00020253164556962</v>
      </c>
      <c r="AT426" s="32" t="str">
        <f t="shared" si="381"/>
        <v>0.042551964950844i</v>
      </c>
      <c r="AU426" s="32">
        <f t="shared" si="405"/>
        <v>4.2551964950843998E-2</v>
      </c>
      <c r="AV426" s="32">
        <f t="shared" si="406"/>
        <v>1.5707963267948966</v>
      </c>
      <c r="AW426" s="32" t="str">
        <f t="shared" si="382"/>
        <v>1+0.495646540982198i</v>
      </c>
      <c r="AX426" s="32">
        <f t="shared" si="407"/>
        <v>1.116093855187644</v>
      </c>
      <c r="AY426" s="32">
        <f t="shared" si="408"/>
        <v>0.46015878052852571</v>
      </c>
      <c r="AZ426" s="32" t="str">
        <f t="shared" si="383"/>
        <v>1+84.6053625864463i</v>
      </c>
      <c r="BA426" s="32">
        <f t="shared" si="409"/>
        <v>84.611272170935052</v>
      </c>
      <c r="BB426" s="32">
        <f t="shared" si="410"/>
        <v>1.5589772954022119</v>
      </c>
      <c r="BC426" s="60" t="str">
        <f t="shared" si="411"/>
        <v>-0.321379376925575+0.16405020737702i</v>
      </c>
      <c r="BD426" s="51">
        <f t="shared" si="412"/>
        <v>-8.8539844074910654</v>
      </c>
      <c r="BE426" s="63">
        <f t="shared" si="413"/>
        <v>152.95766335309528</v>
      </c>
      <c r="BF426" s="60" t="str">
        <f t="shared" si="414"/>
        <v>0.0466928886383632-0.0131090669181254i</v>
      </c>
      <c r="BG426" s="66">
        <f t="shared" si="415"/>
        <v>-26.285491139011729</v>
      </c>
      <c r="BH426" s="63">
        <f t="shared" si="416"/>
        <v>-15.682130176658987</v>
      </c>
      <c r="BI426" s="60" t="e">
        <f t="shared" si="369"/>
        <v>#NUM!</v>
      </c>
      <c r="BJ426" s="66" t="e">
        <f t="shared" si="417"/>
        <v>#NUM!</v>
      </c>
      <c r="BK426" s="63" t="e">
        <f t="shared" si="370"/>
        <v>#NUM!</v>
      </c>
      <c r="BL426" s="51">
        <f t="shared" si="418"/>
        <v>-26.285491139011729</v>
      </c>
      <c r="BM426" s="63">
        <f t="shared" si="419"/>
        <v>-15.682130176658987</v>
      </c>
      <c r="BO426" s="32">
        <f t="shared" si="420"/>
        <v>0</v>
      </c>
      <c r="BP426" s="32">
        <f t="shared" si="421"/>
        <v>0</v>
      </c>
    </row>
    <row r="427" spans="14:68" x14ac:dyDescent="0.25">
      <c r="N427" s="11">
        <v>9</v>
      </c>
      <c r="O427" s="52">
        <f t="shared" si="422"/>
        <v>123026.87708123829</v>
      </c>
      <c r="P427" s="50" t="str">
        <f t="shared" si="372"/>
        <v>40.9090909090909</v>
      </c>
      <c r="Q427" s="18" t="str">
        <f t="shared" si="373"/>
        <v>1+398.212464542588i</v>
      </c>
      <c r="R427" s="18">
        <f t="shared" si="384"/>
        <v>398.21372015173199</v>
      </c>
      <c r="S427" s="18">
        <f t="shared" si="385"/>
        <v>1.5682851098266444</v>
      </c>
      <c r="T427" s="18" t="str">
        <f t="shared" si="374"/>
        <v>1+0.61840053317202i</v>
      </c>
      <c r="U427" s="18">
        <f t="shared" si="386"/>
        <v>1.175763249735013</v>
      </c>
      <c r="V427" s="18">
        <f t="shared" si="387"/>
        <v>0.55383954945535074</v>
      </c>
      <c r="W427" s="32" t="str">
        <f t="shared" si="375"/>
        <v>1-1.28672402605324i</v>
      </c>
      <c r="X427" s="18">
        <f t="shared" si="388"/>
        <v>1.6296191945429026</v>
      </c>
      <c r="Y427" s="18">
        <f t="shared" si="389"/>
        <v>-0.91013356621395503</v>
      </c>
      <c r="Z427" s="32" t="str">
        <f t="shared" si="376"/>
        <v>0.757830200250207+1.2799981624112i</v>
      </c>
      <c r="AA427" s="18">
        <f t="shared" si="390"/>
        <v>1.4875153472106823</v>
      </c>
      <c r="AB427" s="18">
        <f t="shared" si="391"/>
        <v>1.0362387061094931</v>
      </c>
      <c r="AC427" s="68" t="str">
        <f t="shared" si="392"/>
        <v>-0.130170599615529-0.0237912960533559i</v>
      </c>
      <c r="AD427" s="66">
        <f t="shared" si="393"/>
        <v>-17.567036657959374</v>
      </c>
      <c r="AE427" s="63">
        <f t="shared" si="394"/>
        <v>-169.64236572048014</v>
      </c>
      <c r="AF427" s="51" t="e">
        <f t="shared" si="395"/>
        <v>#NUM!</v>
      </c>
      <c r="AG427" s="51" t="str">
        <f t="shared" si="377"/>
        <v>1+1803.66822175172i</v>
      </c>
      <c r="AH427" s="51">
        <f t="shared" si="396"/>
        <v>1803.6684989645441</v>
      </c>
      <c r="AI427" s="51">
        <f t="shared" si="397"/>
        <v>1.570241901160804</v>
      </c>
      <c r="AJ427" s="51" t="str">
        <f t="shared" si="378"/>
        <v>1+0.61840053317202i</v>
      </c>
      <c r="AK427" s="51">
        <f t="shared" si="398"/>
        <v>1.175763249735013</v>
      </c>
      <c r="AL427" s="51">
        <f t="shared" si="399"/>
        <v>0.55383954945535074</v>
      </c>
      <c r="AM427" s="51" t="e">
        <f t="shared" si="379"/>
        <v>#NUM!</v>
      </c>
      <c r="AN427" s="51" t="e">
        <f t="shared" si="400"/>
        <v>#NUM!</v>
      </c>
      <c r="AO427" s="51" t="e">
        <f t="shared" si="401"/>
        <v>#NUM!</v>
      </c>
      <c r="AP427" s="60" t="e">
        <f t="shared" si="402"/>
        <v>#NUM!</v>
      </c>
      <c r="AQ427" s="51" t="e">
        <f t="shared" si="403"/>
        <v>#NUM!</v>
      </c>
      <c r="AR427" s="63" t="e">
        <f t="shared" si="404"/>
        <v>#NUM!</v>
      </c>
      <c r="AS427" s="32" t="str">
        <f t="shared" si="380"/>
        <v>-0.00020253164556962</v>
      </c>
      <c r="AT427" s="32" t="str">
        <f t="shared" si="381"/>
        <v>0.0435431275419749i</v>
      </c>
      <c r="AU427" s="32">
        <f t="shared" si="405"/>
        <v>4.3543127541974903E-2</v>
      </c>
      <c r="AV427" s="32">
        <f t="shared" si="406"/>
        <v>1.5707963267948966</v>
      </c>
      <c r="AW427" s="32" t="str">
        <f t="shared" si="382"/>
        <v>1+0.507191632035279i</v>
      </c>
      <c r="AX427" s="32">
        <f t="shared" si="407"/>
        <v>1.121268634898261</v>
      </c>
      <c r="AY427" s="32">
        <f t="shared" si="408"/>
        <v>0.46938434890578229</v>
      </c>
      <c r="AZ427" s="32" t="str">
        <f t="shared" si="383"/>
        <v>1+86.5760746440828i</v>
      </c>
      <c r="BA427" s="32">
        <f t="shared" si="409"/>
        <v>86.581849719082555</v>
      </c>
      <c r="BB427" s="32">
        <f t="shared" si="410"/>
        <v>1.5592463051977166</v>
      </c>
      <c r="BC427" s="60" t="str">
        <f t="shared" si="411"/>
        <v>-0.318419818784725+0.16615115599703i</v>
      </c>
      <c r="BD427" s="51">
        <f t="shared" si="412"/>
        <v>-8.8941908464343449</v>
      </c>
      <c r="BE427" s="63">
        <f t="shared" si="413"/>
        <v>152.44449034739921</v>
      </c>
      <c r="BF427" s="60" t="str">
        <f t="shared" si="414"/>
        <v>0.0454018500826084-0.0140523754249834i</v>
      </c>
      <c r="BG427" s="66">
        <f t="shared" si="415"/>
        <v>-26.461227504393715</v>
      </c>
      <c r="BH427" s="63">
        <f t="shared" si="416"/>
        <v>-17.197875373081004</v>
      </c>
      <c r="BI427" s="60" t="e">
        <f t="shared" si="369"/>
        <v>#NUM!</v>
      </c>
      <c r="BJ427" s="66" t="e">
        <f t="shared" si="417"/>
        <v>#NUM!</v>
      </c>
      <c r="BK427" s="63" t="e">
        <f t="shared" si="370"/>
        <v>#NUM!</v>
      </c>
      <c r="BL427" s="51">
        <f t="shared" si="418"/>
        <v>-26.461227504393715</v>
      </c>
      <c r="BM427" s="63">
        <f t="shared" si="419"/>
        <v>-17.197875373081004</v>
      </c>
      <c r="BO427" s="32">
        <f t="shared" si="420"/>
        <v>0</v>
      </c>
      <c r="BP427" s="32">
        <f t="shared" si="421"/>
        <v>0</v>
      </c>
    </row>
    <row r="428" spans="14:68" x14ac:dyDescent="0.25">
      <c r="N428" s="11">
        <v>10</v>
      </c>
      <c r="O428" s="52">
        <f t="shared" si="422"/>
        <v>125892.54117941685</v>
      </c>
      <c r="P428" s="50" t="str">
        <f t="shared" si="372"/>
        <v>40.9090909090909</v>
      </c>
      <c r="Q428" s="18" t="str">
        <f t="shared" si="373"/>
        <v>1+407.488024405278i</v>
      </c>
      <c r="R428" s="18">
        <f t="shared" si="384"/>
        <v>407.48925143335555</v>
      </c>
      <c r="S428" s="18">
        <f t="shared" si="385"/>
        <v>1.5683422718714499</v>
      </c>
      <c r="T428" s="18" t="str">
        <f t="shared" si="374"/>
        <v>1+0.63280493201761i</v>
      </c>
      <c r="U428" s="18">
        <f t="shared" si="386"/>
        <v>1.1834027556101989</v>
      </c>
      <c r="V428" s="18">
        <f t="shared" si="387"/>
        <v>0.56419217338570538</v>
      </c>
      <c r="W428" s="32" t="str">
        <f t="shared" si="375"/>
        <v>1-1.31669567885956i</v>
      </c>
      <c r="X428" s="18">
        <f t="shared" si="388"/>
        <v>1.6533866791308796</v>
      </c>
      <c r="Y428" s="18">
        <f t="shared" si="389"/>
        <v>-0.92125751764927555</v>
      </c>
      <c r="Z428" s="32" t="str">
        <f t="shared" si="376"/>
        <v>0.746417089206222+1.30981314972763i</v>
      </c>
      <c r="AA428" s="18">
        <f t="shared" si="390"/>
        <v>1.507563915148709</v>
      </c>
      <c r="AB428" s="18">
        <f t="shared" si="391"/>
        <v>1.0528294574732868</v>
      </c>
      <c r="AC428" s="68" t="str">
        <f t="shared" si="392"/>
        <v>-0.128562529150003-0.0211902301055999i</v>
      </c>
      <c r="AD428" s="66">
        <f t="shared" si="393"/>
        <v>-17.701301042757059</v>
      </c>
      <c r="AE428" s="63">
        <f t="shared" si="394"/>
        <v>-170.64041470714909</v>
      </c>
      <c r="AF428" s="51" t="e">
        <f t="shared" si="395"/>
        <v>#NUM!</v>
      </c>
      <c r="AG428" s="51" t="str">
        <f t="shared" si="377"/>
        <v>1+1845.68105171803i</v>
      </c>
      <c r="AH428" s="51">
        <f t="shared" si="396"/>
        <v>1845.6813226207207</v>
      </c>
      <c r="AI428" s="51">
        <f t="shared" si="397"/>
        <v>1.5702545214265107</v>
      </c>
      <c r="AJ428" s="51" t="str">
        <f t="shared" si="378"/>
        <v>1+0.63280493201761i</v>
      </c>
      <c r="AK428" s="51">
        <f t="shared" si="398"/>
        <v>1.1834027556101989</v>
      </c>
      <c r="AL428" s="51">
        <f t="shared" si="399"/>
        <v>0.56419217338570538</v>
      </c>
      <c r="AM428" s="51" t="e">
        <f t="shared" si="379"/>
        <v>#NUM!</v>
      </c>
      <c r="AN428" s="51" t="e">
        <f t="shared" si="400"/>
        <v>#NUM!</v>
      </c>
      <c r="AO428" s="51" t="e">
        <f t="shared" si="401"/>
        <v>#NUM!</v>
      </c>
      <c r="AP428" s="60" t="e">
        <f t="shared" si="402"/>
        <v>#NUM!</v>
      </c>
      <c r="AQ428" s="51" t="e">
        <f t="shared" si="403"/>
        <v>#NUM!</v>
      </c>
      <c r="AR428" s="63" t="e">
        <f t="shared" si="404"/>
        <v>#NUM!</v>
      </c>
      <c r="AS428" s="32" t="str">
        <f t="shared" si="380"/>
        <v>-0.00020253164556962</v>
      </c>
      <c r="AT428" s="32" t="str">
        <f t="shared" si="381"/>
        <v>0.04455737727569i</v>
      </c>
      <c r="AU428" s="32">
        <f t="shared" si="405"/>
        <v>4.4557377275690001E-2</v>
      </c>
      <c r="AV428" s="32">
        <f t="shared" si="406"/>
        <v>1.5707963267948966</v>
      </c>
      <c r="AW428" s="32" t="str">
        <f t="shared" si="382"/>
        <v>1+0.51900564280514i</v>
      </c>
      <c r="AX428" s="32">
        <f t="shared" si="407"/>
        <v>1.1266618202742011</v>
      </c>
      <c r="AY428" s="32">
        <f t="shared" si="408"/>
        <v>0.47873626155348342</v>
      </c>
      <c r="AZ428" s="32" t="str">
        <f t="shared" si="383"/>
        <v>1+88.5926904824654i</v>
      </c>
      <c r="BA428" s="32">
        <f t="shared" si="409"/>
        <v>88.598334109180158</v>
      </c>
      <c r="BB428" s="32">
        <f t="shared" si="410"/>
        <v>1.5595091931980722</v>
      </c>
      <c r="BC428" s="60" t="str">
        <f t="shared" si="411"/>
        <v>-0.315378645579173+0.168228708860138i</v>
      </c>
      <c r="BD428" s="51">
        <f t="shared" si="412"/>
        <v>-8.935894992196145</v>
      </c>
      <c r="BE428" s="63">
        <f t="shared" si="413"/>
        <v>151.92372759521604</v>
      </c>
      <c r="BF428" s="60" t="str">
        <f t="shared" si="414"/>
        <v>0.0441106813666752-0.0149449622164837i</v>
      </c>
      <c r="BG428" s="66">
        <f t="shared" si="415"/>
        <v>-26.637196034953202</v>
      </c>
      <c r="BH428" s="63">
        <f t="shared" si="416"/>
        <v>-18.716687111932995</v>
      </c>
      <c r="BI428" s="60" t="e">
        <f t="shared" si="369"/>
        <v>#NUM!</v>
      </c>
      <c r="BJ428" s="66" t="e">
        <f t="shared" si="417"/>
        <v>#NUM!</v>
      </c>
      <c r="BK428" s="63" t="e">
        <f t="shared" si="370"/>
        <v>#NUM!</v>
      </c>
      <c r="BL428" s="51">
        <f t="shared" si="418"/>
        <v>-26.637196034953202</v>
      </c>
      <c r="BM428" s="63">
        <f t="shared" si="419"/>
        <v>-18.716687111932995</v>
      </c>
      <c r="BO428" s="32">
        <f t="shared" si="420"/>
        <v>0</v>
      </c>
      <c r="BP428" s="32">
        <f t="shared" si="421"/>
        <v>0</v>
      </c>
    </row>
    <row r="429" spans="14:68" x14ac:dyDescent="0.25">
      <c r="N429" s="11">
        <v>11</v>
      </c>
      <c r="O429" s="52">
        <f t="shared" si="422"/>
        <v>128824.95516931375</v>
      </c>
      <c r="P429" s="50" t="str">
        <f t="shared" si="372"/>
        <v>40.9090909090909</v>
      </c>
      <c r="Q429" s="18" t="str">
        <f t="shared" si="373"/>
        <v>1+416.979639812251i</v>
      </c>
      <c r="R429" s="18">
        <f t="shared" si="384"/>
        <v>416.98083890984077</v>
      </c>
      <c r="S429" s="18">
        <f t="shared" si="385"/>
        <v>1.5683981327647565</v>
      </c>
      <c r="T429" s="18" t="str">
        <f t="shared" si="374"/>
        <v>1+0.647544852414321i</v>
      </c>
      <c r="U429" s="18">
        <f t="shared" si="386"/>
        <v>1.1913497957729646</v>
      </c>
      <c r="V429" s="18">
        <f t="shared" si="387"/>
        <v>0.57464734532576001</v>
      </c>
      <c r="W429" s="32" t="str">
        <f t="shared" si="375"/>
        <v>1-1.34736546114334i</v>
      </c>
      <c r="X429" s="18">
        <f t="shared" si="388"/>
        <v>1.6779134917754268</v>
      </c>
      <c r="Y429" s="18">
        <f t="shared" si="389"/>
        <v>-0.93231294511143403</v>
      </c>
      <c r="Z429" s="32" t="str">
        <f t="shared" si="376"/>
        <v>0.73446609480999+1.34032261731347i</v>
      </c>
      <c r="AA429" s="18">
        <f t="shared" si="390"/>
        <v>1.5283668286466661</v>
      </c>
      <c r="AB429" s="18">
        <f t="shared" si="391"/>
        <v>1.0695075361037953</v>
      </c>
      <c r="AC429" s="68" t="str">
        <f t="shared" si="392"/>
        <v>-0.126951656700162-0.0186705450560119i</v>
      </c>
      <c r="AD429" s="66">
        <f t="shared" si="393"/>
        <v>-17.834300251304551</v>
      </c>
      <c r="AE429" s="63">
        <f t="shared" si="394"/>
        <v>-171.63359092453678</v>
      </c>
      <c r="AF429" s="51" t="e">
        <f t="shared" si="395"/>
        <v>#NUM!</v>
      </c>
      <c r="AG429" s="51" t="str">
        <f t="shared" si="377"/>
        <v>1+1888.67248620843i</v>
      </c>
      <c r="AH429" s="51">
        <f t="shared" si="396"/>
        <v>1888.6727509446237</v>
      </c>
      <c r="AI429" s="51">
        <f t="shared" si="397"/>
        <v>1.5702668544200644</v>
      </c>
      <c r="AJ429" s="51" t="str">
        <f t="shared" si="378"/>
        <v>1+0.647544852414321i</v>
      </c>
      <c r="AK429" s="51">
        <f t="shared" si="398"/>
        <v>1.1913497957729646</v>
      </c>
      <c r="AL429" s="51">
        <f t="shared" si="399"/>
        <v>0.57464734532576001</v>
      </c>
      <c r="AM429" s="51" t="e">
        <f t="shared" si="379"/>
        <v>#NUM!</v>
      </c>
      <c r="AN429" s="51" t="e">
        <f t="shared" si="400"/>
        <v>#NUM!</v>
      </c>
      <c r="AO429" s="51" t="e">
        <f t="shared" si="401"/>
        <v>#NUM!</v>
      </c>
      <c r="AP429" s="60" t="e">
        <f t="shared" si="402"/>
        <v>#NUM!</v>
      </c>
      <c r="AQ429" s="51" t="e">
        <f t="shared" si="403"/>
        <v>#NUM!</v>
      </c>
      <c r="AR429" s="63" t="e">
        <f t="shared" si="404"/>
        <v>#NUM!</v>
      </c>
      <c r="AS429" s="32" t="str">
        <f t="shared" si="380"/>
        <v>-0.00020253164556962</v>
      </c>
      <c r="AT429" s="32" t="str">
        <f t="shared" si="381"/>
        <v>0.0455952519206234i</v>
      </c>
      <c r="AU429" s="32">
        <f t="shared" si="405"/>
        <v>4.55952519206234E-2</v>
      </c>
      <c r="AV429" s="32">
        <f t="shared" si="406"/>
        <v>1.5707963267948966</v>
      </c>
      <c r="AW429" s="32" t="str">
        <f t="shared" si="382"/>
        <v>1+0.531094837236669i</v>
      </c>
      <c r="AX429" s="32">
        <f t="shared" si="407"/>
        <v>1.1322816461196585</v>
      </c>
      <c r="AY429" s="32">
        <f t="shared" si="408"/>
        <v>0.48821293286612033</v>
      </c>
      <c r="AZ429" s="32" t="str">
        <f t="shared" si="383"/>
        <v>1+90.6562793380049i</v>
      </c>
      <c r="BA429" s="32">
        <f t="shared" si="409"/>
        <v>90.661794507997541</v>
      </c>
      <c r="BB429" s="32">
        <f t="shared" si="410"/>
        <v>1.559766098644547</v>
      </c>
      <c r="BC429" s="60" t="str">
        <f t="shared" si="411"/>
        <v>-0.312255792388686+0.170279385205965i</v>
      </c>
      <c r="BD429" s="51">
        <f t="shared" si="412"/>
        <v>-8.9791376971132859</v>
      </c>
      <c r="BE429" s="63">
        <f t="shared" si="413"/>
        <v>151.39547392298616</v>
      </c>
      <c r="BF429" s="60" t="str">
        <f t="shared" si="414"/>
        <v>0.0428205990915635-0.0157872642129887i</v>
      </c>
      <c r="BG429" s="66">
        <f t="shared" si="415"/>
        <v>-26.813437948417835</v>
      </c>
      <c r="BH429" s="63">
        <f t="shared" si="416"/>
        <v>-20.238117001550638</v>
      </c>
      <c r="BI429" s="60" t="e">
        <f t="shared" si="369"/>
        <v>#NUM!</v>
      </c>
      <c r="BJ429" s="66" t="e">
        <f t="shared" si="417"/>
        <v>#NUM!</v>
      </c>
      <c r="BK429" s="63" t="e">
        <f t="shared" si="370"/>
        <v>#NUM!</v>
      </c>
      <c r="BL429" s="51">
        <f t="shared" si="418"/>
        <v>-26.813437948417835</v>
      </c>
      <c r="BM429" s="63">
        <f t="shared" si="419"/>
        <v>-20.238117001550638</v>
      </c>
      <c r="BO429" s="32">
        <f t="shared" si="420"/>
        <v>0</v>
      </c>
      <c r="BP429" s="32">
        <f t="shared" si="421"/>
        <v>0</v>
      </c>
    </row>
    <row r="430" spans="14:68" x14ac:dyDescent="0.25">
      <c r="N430" s="11">
        <v>12</v>
      </c>
      <c r="O430" s="52">
        <f t="shared" si="422"/>
        <v>131825.67385564081</v>
      </c>
      <c r="P430" s="50" t="str">
        <f t="shared" si="372"/>
        <v>40.9090909090909</v>
      </c>
      <c r="Q430" s="18" t="str">
        <f t="shared" si="373"/>
        <v>1+426.692343343628i</v>
      </c>
      <c r="R430" s="18">
        <f t="shared" si="384"/>
        <v>426.69351514650015</v>
      </c>
      <c r="S430" s="18">
        <f t="shared" si="385"/>
        <v>1.5684527221233537</v>
      </c>
      <c r="T430" s="18" t="str">
        <f t="shared" si="374"/>
        <v>1+0.662628109663048i</v>
      </c>
      <c r="U430" s="18">
        <f t="shared" si="386"/>
        <v>1.1996149431028376</v>
      </c>
      <c r="V430" s="18">
        <f t="shared" si="387"/>
        <v>0.58520146560140918</v>
      </c>
      <c r="W430" s="32" t="str">
        <f t="shared" si="375"/>
        <v>1-1.3787496344291i</v>
      </c>
      <c r="X430" s="18">
        <f t="shared" si="388"/>
        <v>1.7032177061193254</v>
      </c>
      <c r="Y430" s="18">
        <f t="shared" si="389"/>
        <v>-0.94329490095788227</v>
      </c>
      <c r="Z430" s="32" t="str">
        <f t="shared" si="376"/>
        <v>0.721951867400101+1.37154274169227i</v>
      </c>
      <c r="AA430" s="18">
        <f t="shared" si="390"/>
        <v>1.5499496737414549</v>
      </c>
      <c r="AB430" s="18">
        <f t="shared" si="391"/>
        <v>1.086268574382482</v>
      </c>
      <c r="AC430" s="68" t="str">
        <f t="shared" si="392"/>
        <v>-0.125339253974689-0.0162307502417867i</v>
      </c>
      <c r="AD430" s="66">
        <f t="shared" si="393"/>
        <v>-17.96603561515338</v>
      </c>
      <c r="AE430" s="63">
        <f t="shared" si="394"/>
        <v>-172.62156859054909</v>
      </c>
      <c r="AF430" s="51" t="e">
        <f t="shared" si="395"/>
        <v>#NUM!</v>
      </c>
      <c r="AG430" s="51" t="str">
        <f t="shared" si="377"/>
        <v>1+1932.66531985055i</v>
      </c>
      <c r="AH430" s="51">
        <f t="shared" si="396"/>
        <v>1932.6655785606131</v>
      </c>
      <c r="AI430" s="51">
        <f t="shared" si="397"/>
        <v>1.5702789066805665</v>
      </c>
      <c r="AJ430" s="51" t="str">
        <f t="shared" si="378"/>
        <v>1+0.662628109663048i</v>
      </c>
      <c r="AK430" s="51">
        <f t="shared" si="398"/>
        <v>1.1996149431028376</v>
      </c>
      <c r="AL430" s="51">
        <f t="shared" si="399"/>
        <v>0.58520146560140918</v>
      </c>
      <c r="AM430" s="51" t="e">
        <f t="shared" si="379"/>
        <v>#NUM!</v>
      </c>
      <c r="AN430" s="51" t="e">
        <f t="shared" si="400"/>
        <v>#NUM!</v>
      </c>
      <c r="AO430" s="51" t="e">
        <f t="shared" si="401"/>
        <v>#NUM!</v>
      </c>
      <c r="AP430" s="60" t="e">
        <f t="shared" si="402"/>
        <v>#NUM!</v>
      </c>
      <c r="AQ430" s="51" t="e">
        <f t="shared" si="403"/>
        <v>#NUM!</v>
      </c>
      <c r="AR430" s="63" t="e">
        <f t="shared" si="404"/>
        <v>#NUM!</v>
      </c>
      <c r="AS430" s="32" t="str">
        <f t="shared" si="380"/>
        <v>-0.00020253164556962</v>
      </c>
      <c r="AT430" s="32" t="str">
        <f t="shared" si="381"/>
        <v>0.0466573017716494i</v>
      </c>
      <c r="AU430" s="32">
        <f t="shared" si="405"/>
        <v>4.6657301771649402E-2</v>
      </c>
      <c r="AV430" s="32">
        <f t="shared" si="406"/>
        <v>1.5707963267948966</v>
      </c>
      <c r="AW430" s="32" t="str">
        <f t="shared" si="382"/>
        <v>1+0.54346562518077i</v>
      </c>
      <c r="AX430" s="32">
        <f t="shared" si="407"/>
        <v>1.13813658484082</v>
      </c>
      <c r="AY430" s="32">
        <f t="shared" si="408"/>
        <v>0.49781257805325302</v>
      </c>
      <c r="AZ430" s="32" t="str">
        <f t="shared" si="383"/>
        <v>1+92.7679353528267i</v>
      </c>
      <c r="BA430" s="32">
        <f t="shared" si="409"/>
        <v>92.773324989601591</v>
      </c>
      <c r="BB430" s="32">
        <f t="shared" si="410"/>
        <v>1.5600171576160842</v>
      </c>
      <c r="BC430" s="60" t="str">
        <f t="shared" si="411"/>
        <v>-0.309051368539923+0.172299630152945i</v>
      </c>
      <c r="BD430" s="51">
        <f t="shared" si="412"/>
        <v>-9.0239598003242314</v>
      </c>
      <c r="BE430" s="63">
        <f t="shared" si="413"/>
        <v>150.85983938841829</v>
      </c>
      <c r="BF430" s="60" t="str">
        <f t="shared" si="414"/>
        <v>0.0415328202364153-0.0165797715288311i</v>
      </c>
      <c r="BG430" s="66">
        <f t="shared" si="415"/>
        <v>-26.989995415477608</v>
      </c>
      <c r="BH430" s="63">
        <f t="shared" si="416"/>
        <v>-21.761729202130812</v>
      </c>
      <c r="BI430" s="60" t="e">
        <f t="shared" si="369"/>
        <v>#NUM!</v>
      </c>
      <c r="BJ430" s="66" t="e">
        <f t="shared" si="417"/>
        <v>#NUM!</v>
      </c>
      <c r="BK430" s="63" t="e">
        <f t="shared" si="370"/>
        <v>#NUM!</v>
      </c>
      <c r="BL430" s="51">
        <f t="shared" si="418"/>
        <v>-26.989995415477608</v>
      </c>
      <c r="BM430" s="63">
        <f t="shared" si="419"/>
        <v>-21.761729202130812</v>
      </c>
      <c r="BO430" s="32">
        <f t="shared" si="420"/>
        <v>0</v>
      </c>
      <c r="BP430" s="32">
        <f t="shared" si="421"/>
        <v>0</v>
      </c>
    </row>
    <row r="431" spans="14:68" x14ac:dyDescent="0.25">
      <c r="N431" s="11">
        <v>13</v>
      </c>
      <c r="O431" s="52">
        <f t="shared" si="422"/>
        <v>134896.28825916545</v>
      </c>
      <c r="P431" s="50" t="str">
        <f t="shared" si="372"/>
        <v>40.9090909090909</v>
      </c>
      <c r="Q431" s="18" t="str">
        <f t="shared" si="373"/>
        <v>1+436.631284803388i</v>
      </c>
      <c r="R431" s="18">
        <f t="shared" si="384"/>
        <v>436.63242993284109</v>
      </c>
      <c r="S431" s="18">
        <f t="shared" si="385"/>
        <v>1.5685060688899402</v>
      </c>
      <c r="T431" s="18" t="str">
        <f t="shared" si="374"/>
        <v>1+0.67806270110644i</v>
      </c>
      <c r="U431" s="18">
        <f t="shared" si="386"/>
        <v>1.2082090161192149</v>
      </c>
      <c r="V431" s="18">
        <f t="shared" si="387"/>
        <v>0.59585072504172754</v>
      </c>
      <c r="W431" s="32" t="str">
        <f t="shared" si="375"/>
        <v>1-1.41086483902095i</v>
      </c>
      <c r="X431" s="18">
        <f t="shared" si="388"/>
        <v>1.7293176671698034</v>
      </c>
      <c r="Y431" s="18">
        <f t="shared" si="389"/>
        <v>-0.95419861258493999</v>
      </c>
      <c r="Z431" s="32" t="str">
        <f t="shared" si="376"/>
        <v>0.708847862622404+1.40349007618723i</v>
      </c>
      <c r="AA431" s="18">
        <f t="shared" si="390"/>
        <v>1.5723389222112347</v>
      </c>
      <c r="AB431" s="18">
        <f t="shared" si="391"/>
        <v>1.1031082551511824</v>
      </c>
      <c r="AC431" s="68" t="str">
        <f t="shared" si="392"/>
        <v>-0.123726559767443-0.0138693086002616i</v>
      </c>
      <c r="AD431" s="66">
        <f t="shared" si="393"/>
        <v>-18.096509496479364</v>
      </c>
      <c r="AE431" s="63">
        <f t="shared" si="394"/>
        <v>-173.60404680790737</v>
      </c>
      <c r="AF431" s="51" t="e">
        <f t="shared" si="395"/>
        <v>#NUM!</v>
      </c>
      <c r="AG431" s="51" t="str">
        <f t="shared" si="377"/>
        <v>1+1977.68287822711i</v>
      </c>
      <c r="AH431" s="51">
        <f t="shared" si="396"/>
        <v>1977.6831310482139</v>
      </c>
      <c r="AI431" s="51">
        <f t="shared" si="397"/>
        <v>1.5702906845982711</v>
      </c>
      <c r="AJ431" s="51" t="str">
        <f t="shared" si="378"/>
        <v>1+0.67806270110644i</v>
      </c>
      <c r="AK431" s="51">
        <f t="shared" si="398"/>
        <v>1.2082090161192149</v>
      </c>
      <c r="AL431" s="51">
        <f t="shared" si="399"/>
        <v>0.59585072504172754</v>
      </c>
      <c r="AM431" s="51" t="e">
        <f t="shared" si="379"/>
        <v>#NUM!</v>
      </c>
      <c r="AN431" s="51" t="e">
        <f t="shared" si="400"/>
        <v>#NUM!</v>
      </c>
      <c r="AO431" s="51" t="e">
        <f t="shared" si="401"/>
        <v>#NUM!</v>
      </c>
      <c r="AP431" s="60" t="e">
        <f t="shared" si="402"/>
        <v>#NUM!</v>
      </c>
      <c r="AQ431" s="51" t="e">
        <f t="shared" si="403"/>
        <v>#NUM!</v>
      </c>
      <c r="AR431" s="63" t="e">
        <f t="shared" si="404"/>
        <v>#NUM!</v>
      </c>
      <c r="AS431" s="32" t="str">
        <f t="shared" si="380"/>
        <v>-0.00020253164556962</v>
      </c>
      <c r="AT431" s="32" t="str">
        <f t="shared" si="381"/>
        <v>0.0477440899416572i</v>
      </c>
      <c r="AU431" s="32">
        <f t="shared" si="405"/>
        <v>4.77440899416572E-2</v>
      </c>
      <c r="AV431" s="32">
        <f t="shared" si="406"/>
        <v>1.5707963267948966</v>
      </c>
      <c r="AW431" s="32" t="str">
        <f t="shared" si="382"/>
        <v>1+0.55612456579296i</v>
      </c>
      <c r="AX431" s="32">
        <f t="shared" si="407"/>
        <v>1.144235348465694</v>
      </c>
      <c r="AY431" s="32">
        <f t="shared" si="408"/>
        <v>0.50753320906698918</v>
      </c>
      <c r="AZ431" s="32" t="str">
        <f t="shared" si="383"/>
        <v>1+94.9287781549016i</v>
      </c>
      <c r="BA431" s="32">
        <f t="shared" si="409"/>
        <v>94.934045115451198</v>
      </c>
      <c r="BB431" s="32">
        <f t="shared" si="410"/>
        <v>1.5602625031008059</v>
      </c>
      <c r="BC431" s="60" t="str">
        <f t="shared" si="411"/>
        <v>-0.305765666554219+0.174285824016758i</v>
      </c>
      <c r="BD431" s="51">
        <f t="shared" si="412"/>
        <v>-9.0704020385767627</v>
      </c>
      <c r="BE431" s="63">
        <f t="shared" si="413"/>
        <v>150.31694551792438</v>
      </c>
      <c r="BF431" s="60" t="str">
        <f t="shared" si="414"/>
        <v>0.0402485578956919-0.0173230270330223i</v>
      </c>
      <c r="BG431" s="66">
        <f t="shared" si="415"/>
        <v>-27.16691153505613</v>
      </c>
      <c r="BH431" s="63">
        <f t="shared" si="416"/>
        <v>-23.287101289982946</v>
      </c>
      <c r="BI431" s="60" t="e">
        <f t="shared" si="369"/>
        <v>#NUM!</v>
      </c>
      <c r="BJ431" s="66" t="e">
        <f t="shared" si="417"/>
        <v>#NUM!</v>
      </c>
      <c r="BK431" s="63" t="e">
        <f t="shared" si="370"/>
        <v>#NUM!</v>
      </c>
      <c r="BL431" s="51">
        <f t="shared" si="418"/>
        <v>-27.16691153505613</v>
      </c>
      <c r="BM431" s="63">
        <f t="shared" si="419"/>
        <v>-23.287101289982946</v>
      </c>
      <c r="BO431" s="32">
        <f t="shared" si="420"/>
        <v>0</v>
      </c>
      <c r="BP431" s="32">
        <f t="shared" si="421"/>
        <v>0</v>
      </c>
    </row>
    <row r="432" spans="14:68" x14ac:dyDescent="0.25">
      <c r="N432" s="11">
        <v>14</v>
      </c>
      <c r="O432" s="52">
        <f t="shared" si="422"/>
        <v>138038.42646028858</v>
      </c>
      <c r="P432" s="50" t="str">
        <f t="shared" si="372"/>
        <v>40.9090909090909</v>
      </c>
      <c r="Q432" s="18" t="str">
        <f t="shared" si="373"/>
        <v>1+446.80173394985i</v>
      </c>
      <c r="R432" s="18">
        <f t="shared" si="384"/>
        <v>446.80285301304036</v>
      </c>
      <c r="S432" s="18">
        <f t="shared" si="385"/>
        <v>1.568558201348462</v>
      </c>
      <c r="T432" s="18" t="str">
        <f t="shared" si="374"/>
        <v>1+0.69385681036918i</v>
      </c>
      <c r="U432" s="18">
        <f t="shared" si="386"/>
        <v>1.217143078399451</v>
      </c>
      <c r="V432" s="18">
        <f t="shared" si="387"/>
        <v>0.60659110837317232</v>
      </c>
      <c r="W432" s="32" t="str">
        <f t="shared" si="375"/>
        <v>1-1.44372810282545i</v>
      </c>
      <c r="X432" s="18">
        <f t="shared" si="388"/>
        <v>1.7562319991641118</v>
      </c>
      <c r="Y432" s="18">
        <f t="shared" si="389"/>
        <v>-0.96501949067419956</v>
      </c>
      <c r="Z432" s="32" t="str">
        <f t="shared" si="376"/>
        <v>0.695126285125881+1.43618155969797i</v>
      </c>
      <c r="AA432" s="18">
        <f t="shared" si="390"/>
        <v>1.5955619777023395</v>
      </c>
      <c r="AB432" s="18">
        <f t="shared" si="391"/>
        <v>1.1200223235555242</v>
      </c>
      <c r="AC432" s="68" t="str">
        <f t="shared" si="392"/>
        <v>-0.122114774272035-0.0115846391830003i</v>
      </c>
      <c r="AD432" s="66">
        <f t="shared" si="393"/>
        <v>-18.225725357965178</v>
      </c>
      <c r="AE432" s="63">
        <f t="shared" si="394"/>
        <v>-174.58075052161638</v>
      </c>
      <c r="AF432" s="51" t="e">
        <f t="shared" si="395"/>
        <v>#NUM!</v>
      </c>
      <c r="AG432" s="51" t="str">
        <f t="shared" si="377"/>
        <v>1+2023.74903024344i</v>
      </c>
      <c r="AH432" s="51">
        <f t="shared" si="396"/>
        <v>2023.7492773096335</v>
      </c>
      <c r="AI432" s="51">
        <f t="shared" si="397"/>
        <v>1.5703021944179729</v>
      </c>
      <c r="AJ432" s="51" t="str">
        <f t="shared" si="378"/>
        <v>1+0.69385681036918i</v>
      </c>
      <c r="AK432" s="51">
        <f t="shared" si="398"/>
        <v>1.217143078399451</v>
      </c>
      <c r="AL432" s="51">
        <f t="shared" si="399"/>
        <v>0.60659110837317232</v>
      </c>
      <c r="AM432" s="51" t="e">
        <f t="shared" si="379"/>
        <v>#NUM!</v>
      </c>
      <c r="AN432" s="51" t="e">
        <f t="shared" si="400"/>
        <v>#NUM!</v>
      </c>
      <c r="AO432" s="51" t="e">
        <f t="shared" si="401"/>
        <v>#NUM!</v>
      </c>
      <c r="AP432" s="60" t="e">
        <f t="shared" si="402"/>
        <v>#NUM!</v>
      </c>
      <c r="AQ432" s="51" t="e">
        <f t="shared" si="403"/>
        <v>#NUM!</v>
      </c>
      <c r="AR432" s="63" t="e">
        <f t="shared" si="404"/>
        <v>#NUM!</v>
      </c>
      <c r="AS432" s="32" t="str">
        <f t="shared" si="380"/>
        <v>-0.00020253164556962</v>
      </c>
      <c r="AT432" s="32" t="str">
        <f t="shared" si="381"/>
        <v>0.0488561926601199i</v>
      </c>
      <c r="AU432" s="32">
        <f t="shared" si="405"/>
        <v>4.8856192660119903E-2</v>
      </c>
      <c r="AV432" s="32">
        <f t="shared" si="406"/>
        <v>1.5707963267948966</v>
      </c>
      <c r="AW432" s="32" t="str">
        <f t="shared" si="382"/>
        <v>1+0.569078371011114i</v>
      </c>
      <c r="AX432" s="32">
        <f t="shared" si="407"/>
        <v>1.1505868903966632</v>
      </c>
      <c r="AY432" s="32">
        <f t="shared" si="408"/>
        <v>0.51737263109477183</v>
      </c>
      <c r="AZ432" s="32" t="str">
        <f t="shared" si="383"/>
        <v>1+97.1399534516852i</v>
      </c>
      <c r="BA432" s="32">
        <f t="shared" si="409"/>
        <v>97.145100528001763</v>
      </c>
      <c r="BB432" s="32">
        <f t="shared" si="410"/>
        <v>1.5605022650659206</v>
      </c>
      <c r="BC432" s="60" t="str">
        <f t="shared" si="411"/>
        <v>-0.302399170615698+0.176234292590521i</v>
      </c>
      <c r="BD432" s="51">
        <f t="shared" si="412"/>
        <v>-9.1185049526755666</v>
      </c>
      <c r="BE432" s="63">
        <f t="shared" si="413"/>
        <v>149.76692551157311</v>
      </c>
      <c r="BF432" s="60" t="str">
        <f t="shared" si="414"/>
        <v>0.038969017151119-0.0180176255778618i</v>
      </c>
      <c r="BG432" s="66">
        <f t="shared" si="415"/>
        <v>-27.344230310640754</v>
      </c>
      <c r="BH432" s="63">
        <f t="shared" si="416"/>
        <v>-24.813825010043228</v>
      </c>
      <c r="BI432" s="60" t="e">
        <f t="shared" si="369"/>
        <v>#NUM!</v>
      </c>
      <c r="BJ432" s="66" t="e">
        <f t="shared" si="417"/>
        <v>#NUM!</v>
      </c>
      <c r="BK432" s="63" t="e">
        <f t="shared" si="370"/>
        <v>#NUM!</v>
      </c>
      <c r="BL432" s="51">
        <f t="shared" si="418"/>
        <v>-27.344230310640754</v>
      </c>
      <c r="BM432" s="63">
        <f t="shared" si="419"/>
        <v>-24.813825010043228</v>
      </c>
      <c r="BO432" s="32">
        <f t="shared" si="420"/>
        <v>0</v>
      </c>
      <c r="BP432" s="32">
        <f t="shared" si="421"/>
        <v>0</v>
      </c>
    </row>
    <row r="433" spans="14:68" x14ac:dyDescent="0.25">
      <c r="N433" s="11">
        <v>15</v>
      </c>
      <c r="O433" s="52">
        <f t="shared" si="422"/>
        <v>141253.75446227577</v>
      </c>
      <c r="P433" s="50" t="str">
        <f t="shared" si="372"/>
        <v>40.9090909090909</v>
      </c>
      <c r="Q433" s="18" t="str">
        <f t="shared" si="373"/>
        <v>1+457.209083289772i</v>
      </c>
      <c r="R433" s="18">
        <f t="shared" si="384"/>
        <v>457.21017688003587</v>
      </c>
      <c r="S433" s="18">
        <f t="shared" si="385"/>
        <v>1.568609147139105</v>
      </c>
      <c r="T433" s="18" t="str">
        <f t="shared" si="374"/>
        <v>1+0.710018811697059i</v>
      </c>
      <c r="U433" s="18">
        <f t="shared" si="386"/>
        <v>1.2264284377670407</v>
      </c>
      <c r="V433" s="18">
        <f t="shared" si="387"/>
        <v>0.61741839858623326</v>
      </c>
      <c r="W433" s="32" t="str">
        <f t="shared" si="375"/>
        <v>1-1.47735685038008i</v>
      </c>
      <c r="X433" s="18">
        <f t="shared" si="388"/>
        <v>1.7839796140553148</v>
      </c>
      <c r="Y433" s="18">
        <f t="shared" si="389"/>
        <v>-0.97575313645668837</v>
      </c>
      <c r="Z433" s="32" t="str">
        <f t="shared" si="376"/>
        <v>0.680758029604979+1.46963452568178i</v>
      </c>
      <c r="AA433" s="18">
        <f t="shared" si="390"/>
        <v>1.6196472251535405</v>
      </c>
      <c r="AB433" s="18">
        <f t="shared" si="391"/>
        <v>1.1370065981888511</v>
      </c>
      <c r="AC433" s="68" t="str">
        <f t="shared" si="392"/>
        <v>-0.120505053714887-0.00937512018864229i</v>
      </c>
      <c r="AD433" s="66">
        <f t="shared" si="393"/>
        <v>-18.353687837686163</v>
      </c>
      <c r="AE433" s="63">
        <f t="shared" si="394"/>
        <v>-175.55143132433818</v>
      </c>
      <c r="AF433" s="51" t="e">
        <f t="shared" si="395"/>
        <v>#NUM!</v>
      </c>
      <c r="AG433" s="51" t="str">
        <f t="shared" si="377"/>
        <v>1+2070.88820078309i</v>
      </c>
      <c r="AH433" s="51">
        <f t="shared" si="396"/>
        <v>2070.8884422253709</v>
      </c>
      <c r="AI433" s="51">
        <f t="shared" si="397"/>
        <v>1.5703134422423186</v>
      </c>
      <c r="AJ433" s="51" t="str">
        <f t="shared" si="378"/>
        <v>1+0.710018811697059i</v>
      </c>
      <c r="AK433" s="51">
        <f t="shared" si="398"/>
        <v>1.2264284377670407</v>
      </c>
      <c r="AL433" s="51">
        <f t="shared" si="399"/>
        <v>0.61741839858623326</v>
      </c>
      <c r="AM433" s="51" t="e">
        <f t="shared" si="379"/>
        <v>#NUM!</v>
      </c>
      <c r="AN433" s="51" t="e">
        <f t="shared" si="400"/>
        <v>#NUM!</v>
      </c>
      <c r="AO433" s="51" t="e">
        <f t="shared" si="401"/>
        <v>#NUM!</v>
      </c>
      <c r="AP433" s="60" t="e">
        <f t="shared" si="402"/>
        <v>#NUM!</v>
      </c>
      <c r="AQ433" s="51" t="e">
        <f t="shared" si="403"/>
        <v>#NUM!</v>
      </c>
      <c r="AR433" s="63" t="e">
        <f t="shared" si="404"/>
        <v>#NUM!</v>
      </c>
      <c r="AS433" s="32" t="str">
        <f t="shared" si="380"/>
        <v>-0.00020253164556962</v>
      </c>
      <c r="AT433" s="32" t="str">
        <f t="shared" si="381"/>
        <v>0.0499941995786192i</v>
      </c>
      <c r="AU433" s="32">
        <f t="shared" si="405"/>
        <v>4.9994199578619197E-2</v>
      </c>
      <c r="AV433" s="32">
        <f t="shared" si="406"/>
        <v>1.5707963267948966</v>
      </c>
      <c r="AW433" s="32" t="str">
        <f t="shared" si="382"/>
        <v>1+0.582333909114221i</v>
      </c>
      <c r="AX433" s="32">
        <f t="shared" si="407"/>
        <v>1.1572004068890789</v>
      </c>
      <c r="AY433" s="32">
        <f t="shared" si="408"/>
        <v>0.52732843967243048</v>
      </c>
      <c r="AZ433" s="32" t="str">
        <f t="shared" si="383"/>
        <v>1+99.4026336375883i</v>
      </c>
      <c r="BA433" s="32">
        <f t="shared" si="409"/>
        <v>99.407663558141238</v>
      </c>
      <c r="BB433" s="32">
        <f t="shared" si="410"/>
        <v>1.5607365705260692</v>
      </c>
      <c r="BC433" s="60" t="str">
        <f t="shared" si="411"/>
        <v>-0.298952564456437+0.178141318373105i</v>
      </c>
      <c r="BD433" s="51">
        <f t="shared" si="412"/>
        <v>-9.1683087898363667</v>
      </c>
      <c r="BE433" s="63">
        <f t="shared" si="413"/>
        <v>149.20992441241657</v>
      </c>
      <c r="BF433" s="60" t="str">
        <f t="shared" si="414"/>
        <v>0.0376953911083372-0.0186642129169099i</v>
      </c>
      <c r="BG433" s="66">
        <f t="shared" si="415"/>
        <v>-27.521996627522526</v>
      </c>
      <c r="BH433" s="63">
        <f t="shared" si="416"/>
        <v>-26.341506911921627</v>
      </c>
      <c r="BI433" s="60" t="e">
        <f t="shared" si="369"/>
        <v>#NUM!</v>
      </c>
      <c r="BJ433" s="66" t="e">
        <f t="shared" si="417"/>
        <v>#NUM!</v>
      </c>
      <c r="BK433" s="63" t="e">
        <f t="shared" si="370"/>
        <v>#NUM!</v>
      </c>
      <c r="BL433" s="51">
        <f t="shared" si="418"/>
        <v>-27.521996627522526</v>
      </c>
      <c r="BM433" s="63">
        <f t="shared" si="419"/>
        <v>-26.341506911921627</v>
      </c>
      <c r="BO433" s="32">
        <f t="shared" si="420"/>
        <v>0</v>
      </c>
      <c r="BP433" s="32">
        <f t="shared" si="421"/>
        <v>0</v>
      </c>
    </row>
    <row r="434" spans="14:68" x14ac:dyDescent="0.25">
      <c r="N434" s="11">
        <v>16</v>
      </c>
      <c r="O434" s="52">
        <f t="shared" si="422"/>
        <v>144543.97707459307</v>
      </c>
      <c r="P434" s="50" t="str">
        <f t="shared" si="372"/>
        <v>40.9090909090909</v>
      </c>
      <c r="Q434" s="18" t="str">
        <f t="shared" si="373"/>
        <v>1+467.858850937531i</v>
      </c>
      <c r="R434" s="18">
        <f t="shared" si="384"/>
        <v>467.85991963469883</v>
      </c>
      <c r="S434" s="18">
        <f t="shared" si="385"/>
        <v>1.568658933272943</v>
      </c>
      <c r="T434" s="18" t="str">
        <f t="shared" si="374"/>
        <v>1+0.726557274397109i</v>
      </c>
      <c r="U434" s="18">
        <f t="shared" si="386"/>
        <v>1.2360766452689558</v>
      </c>
      <c r="V434" s="18">
        <f t="shared" si="387"/>
        <v>0.62832818228898046</v>
      </c>
      <c r="W434" s="32" t="str">
        <f t="shared" si="375"/>
        <v>1-1.5117689120919i</v>
      </c>
      <c r="X434" s="18">
        <f t="shared" si="388"/>
        <v>1.8125797206102485</v>
      </c>
      <c r="Y434" s="18">
        <f t="shared" si="389"/>
        <v>-0.98639534798482709</v>
      </c>
      <c r="Z434" s="32" t="str">
        <f t="shared" si="376"/>
        <v>0.665712619063354+1.50386671134402i</v>
      </c>
      <c r="AA434" s="18">
        <f t="shared" si="390"/>
        <v>1.6446240836947719</v>
      </c>
      <c r="AB434" s="18">
        <f t="shared" si="391"/>
        <v>1.1540569814461559</v>
      </c>
      <c r="AC434" s="68" t="str">
        <f t="shared" si="392"/>
        <v>-0.118898505355422-0.00723909247774311i</v>
      </c>
      <c r="AD434" s="66">
        <f t="shared" si="393"/>
        <v>-18.480402828461525</v>
      </c>
      <c r="AE434" s="63">
        <f t="shared" si="394"/>
        <v>-176.51586810308928</v>
      </c>
      <c r="AF434" s="51" t="e">
        <f t="shared" si="395"/>
        <v>#NUM!</v>
      </c>
      <c r="AG434" s="51" t="str">
        <f t="shared" si="377"/>
        <v>1+2119.12538365823i</v>
      </c>
      <c r="AH434" s="51">
        <f t="shared" si="396"/>
        <v>2119.1256196046143</v>
      </c>
      <c r="AI434" s="51">
        <f t="shared" si="397"/>
        <v>1.570324434035042</v>
      </c>
      <c r="AJ434" s="51" t="str">
        <f t="shared" si="378"/>
        <v>1+0.726557274397109i</v>
      </c>
      <c r="AK434" s="51">
        <f t="shared" si="398"/>
        <v>1.2360766452689558</v>
      </c>
      <c r="AL434" s="51">
        <f t="shared" si="399"/>
        <v>0.62832818228898046</v>
      </c>
      <c r="AM434" s="51" t="e">
        <f t="shared" si="379"/>
        <v>#NUM!</v>
      </c>
      <c r="AN434" s="51" t="e">
        <f t="shared" si="400"/>
        <v>#NUM!</v>
      </c>
      <c r="AO434" s="51" t="e">
        <f t="shared" si="401"/>
        <v>#NUM!</v>
      </c>
      <c r="AP434" s="60" t="e">
        <f t="shared" si="402"/>
        <v>#NUM!</v>
      </c>
      <c r="AQ434" s="51" t="e">
        <f t="shared" si="403"/>
        <v>#NUM!</v>
      </c>
      <c r="AR434" s="63" t="e">
        <f t="shared" si="404"/>
        <v>#NUM!</v>
      </c>
      <c r="AS434" s="32" t="str">
        <f t="shared" si="380"/>
        <v>-0.00020253164556962</v>
      </c>
      <c r="AT434" s="32" t="str">
        <f t="shared" si="381"/>
        <v>0.0511587140834864i</v>
      </c>
      <c r="AU434" s="32">
        <f t="shared" si="405"/>
        <v>5.1158714083486399E-2</v>
      </c>
      <c r="AV434" s="32">
        <f t="shared" si="406"/>
        <v>1.5707963267948966</v>
      </c>
      <c r="AW434" s="32" t="str">
        <f t="shared" si="382"/>
        <v>1+0.59589820836404i</v>
      </c>
      <c r="AX434" s="32">
        <f t="shared" si="407"/>
        <v>1.1640853382512266</v>
      </c>
      <c r="AY434" s="32">
        <f t="shared" si="408"/>
        <v>0.53739801847133251</v>
      </c>
      <c r="AZ434" s="32" t="str">
        <f t="shared" si="383"/>
        <v>1+101.718018415595i</v>
      </c>
      <c r="BA434" s="32">
        <f t="shared" si="409"/>
        <v>101.72293384677482</v>
      </c>
      <c r="BB434" s="32">
        <f t="shared" si="410"/>
        <v>1.5609655436101435</v>
      </c>
      <c r="BC434" s="60" t="str">
        <f t="shared" si="411"/>
        <v>-0.29542673855331+0.180003152720622i</v>
      </c>
      <c r="BD434" s="51">
        <f t="shared" si="412"/>
        <v>-9.2198534022631069</v>
      </c>
      <c r="BE434" s="63">
        <f t="shared" si="413"/>
        <v>148.64609923710464</v>
      </c>
      <c r="BF434" s="60" t="str">
        <f t="shared" si="414"/>
        <v>0.0364288571248455-0.0192634843369603i</v>
      </c>
      <c r="BG434" s="66">
        <f t="shared" si="415"/>
        <v>-27.700256230724627</v>
      </c>
      <c r="BH434" s="63">
        <f t="shared" si="416"/>
        <v>-27.869768865984636</v>
      </c>
      <c r="BI434" s="60" t="e">
        <f t="shared" ref="BI434:BI497" si="423">IMPRODUCT(AP434,BC434)</f>
        <v>#NUM!</v>
      </c>
      <c r="BJ434" s="66" t="e">
        <f t="shared" si="417"/>
        <v>#NUM!</v>
      </c>
      <c r="BK434" s="63" t="e">
        <f t="shared" ref="BK434:BK497" si="424">(180/PI())*IMARGUMENT(BI434)</f>
        <v>#NUM!</v>
      </c>
      <c r="BL434" s="51">
        <f t="shared" si="418"/>
        <v>-27.700256230724627</v>
      </c>
      <c r="BM434" s="63">
        <f t="shared" si="419"/>
        <v>-27.869768865984636</v>
      </c>
      <c r="BO434" s="32">
        <f t="shared" si="420"/>
        <v>0</v>
      </c>
      <c r="BP434" s="32">
        <f t="shared" si="421"/>
        <v>0</v>
      </c>
    </row>
    <row r="435" spans="14:68" x14ac:dyDescent="0.25">
      <c r="N435" s="11">
        <v>17</v>
      </c>
      <c r="O435" s="52">
        <f t="shared" si="422"/>
        <v>147910.83881682079</v>
      </c>
      <c r="P435" s="50" t="str">
        <f t="shared" si="372"/>
        <v>40.9090909090909</v>
      </c>
      <c r="Q435" s="18" t="str">
        <f t="shared" si="373"/>
        <v>1+478.7566835409i</v>
      </c>
      <c r="R435" s="18">
        <f t="shared" si="384"/>
        <v>478.75772791160404</v>
      </c>
      <c r="S435" s="18">
        <f t="shared" si="385"/>
        <v>1.5687075861462556</v>
      </c>
      <c r="T435" s="18" t="str">
        <f t="shared" si="374"/>
        <v>1+0.743480967381165i</v>
      </c>
      <c r="U435" s="18">
        <f t="shared" si="386"/>
        <v>1.2460994939642793</v>
      </c>
      <c r="V435" s="18">
        <f t="shared" si="387"/>
        <v>0.63931585605412555</v>
      </c>
      <c r="W435" s="32" t="str">
        <f t="shared" si="375"/>
        <v>1-1.54698253369154i</v>
      </c>
      <c r="X435" s="18">
        <f t="shared" si="388"/>
        <v>1.8420518341096419</v>
      </c>
      <c r="Y435" s="18">
        <f t="shared" si="389"/>
        <v>-0.99694212541113292</v>
      </c>
      <c r="Z435" s="32" t="str">
        <f t="shared" si="376"/>
        <v>0.649958140168073+1.53889626704263i</v>
      </c>
      <c r="AA435" s="18">
        <f t="shared" si="390"/>
        <v>1.6705230632016075</v>
      </c>
      <c r="AB435" s="18">
        <f t="shared" si="391"/>
        <v>1.1711694690049239</v>
      </c>
      <c r="AC435" s="68" t="str">
        <f t="shared" si="392"/>
        <v>-0.117296182897312-0.00517486352787846i</v>
      </c>
      <c r="AD435" s="66">
        <f t="shared" si="393"/>
        <v>-18.605877561019412</v>
      </c>
      <c r="AE435" s="63">
        <f t="shared" si="394"/>
        <v>-177.47386752206057</v>
      </c>
      <c r="AF435" s="51" t="e">
        <f t="shared" si="395"/>
        <v>#NUM!</v>
      </c>
      <c r="AG435" s="51" t="str">
        <f t="shared" si="377"/>
        <v>1+2168.48615486173i</v>
      </c>
      <c r="AH435" s="51">
        <f t="shared" si="396"/>
        <v>2168.4863854373198</v>
      </c>
      <c r="AI435" s="51">
        <f t="shared" si="397"/>
        <v>1.5703351756241266</v>
      </c>
      <c r="AJ435" s="51" t="str">
        <f t="shared" si="378"/>
        <v>1+0.743480967381165i</v>
      </c>
      <c r="AK435" s="51">
        <f t="shared" si="398"/>
        <v>1.2460994939642793</v>
      </c>
      <c r="AL435" s="51">
        <f t="shared" si="399"/>
        <v>0.63931585605412555</v>
      </c>
      <c r="AM435" s="51" t="e">
        <f t="shared" si="379"/>
        <v>#NUM!</v>
      </c>
      <c r="AN435" s="51" t="e">
        <f t="shared" si="400"/>
        <v>#NUM!</v>
      </c>
      <c r="AO435" s="51" t="e">
        <f t="shared" si="401"/>
        <v>#NUM!</v>
      </c>
      <c r="AP435" s="60" t="e">
        <f t="shared" si="402"/>
        <v>#NUM!</v>
      </c>
      <c r="AQ435" s="51" t="e">
        <f t="shared" si="403"/>
        <v>#NUM!</v>
      </c>
      <c r="AR435" s="63" t="e">
        <f t="shared" si="404"/>
        <v>#NUM!</v>
      </c>
      <c r="AS435" s="32" t="str">
        <f t="shared" si="380"/>
        <v>-0.00020253164556962</v>
      </c>
      <c r="AT435" s="32" t="str">
        <f t="shared" si="381"/>
        <v>0.0523503536157263i</v>
      </c>
      <c r="AU435" s="32">
        <f t="shared" si="405"/>
        <v>5.2350353615726299E-2</v>
      </c>
      <c r="AV435" s="32">
        <f t="shared" si="406"/>
        <v>1.5707963267948966</v>
      </c>
      <c r="AW435" s="32" t="str">
        <f t="shared" si="382"/>
        <v>1+0.609778460731577i</v>
      </c>
      <c r="AX435" s="32">
        <f t="shared" si="407"/>
        <v>1.1712513697631997</v>
      </c>
      <c r="AY435" s="32">
        <f t="shared" si="408"/>
        <v>0.54757853781168109</v>
      </c>
      <c r="AZ435" s="32" t="str">
        <f t="shared" si="383"/>
        <v>1+104.087335433363i</v>
      </c>
      <c r="BA435" s="32">
        <f t="shared" si="409"/>
        <v>104.09213898089241</v>
      </c>
      <c r="BB435" s="32">
        <f t="shared" si="410"/>
        <v>1.5611893056266106</v>
      </c>
      <c r="BC435" s="60" t="str">
        <f t="shared" si="411"/>
        <v>-0.291822796530221+0.181816028883954i</v>
      </c>
      <c r="BD435" s="51">
        <f t="shared" si="412"/>
        <v>-9.2731781423195887</v>
      </c>
      <c r="BE435" s="63">
        <f t="shared" si="413"/>
        <v>148.07561906481018</v>
      </c>
      <c r="BF435" s="60" t="str">
        <f t="shared" si="414"/>
        <v>0.0351705732520691-0.0198161830312675i</v>
      </c>
      <c r="BG435" s="66">
        <f t="shared" si="415"/>
        <v>-27.879055703339006</v>
      </c>
      <c r="BH435" s="63">
        <f t="shared" si="416"/>
        <v>-29.398248457250411</v>
      </c>
      <c r="BI435" s="60" t="e">
        <f t="shared" si="423"/>
        <v>#NUM!</v>
      </c>
      <c r="BJ435" s="66" t="e">
        <f t="shared" si="417"/>
        <v>#NUM!</v>
      </c>
      <c r="BK435" s="63" t="e">
        <f t="shared" si="424"/>
        <v>#NUM!</v>
      </c>
      <c r="BL435" s="51">
        <f t="shared" si="418"/>
        <v>-27.879055703339006</v>
      </c>
      <c r="BM435" s="63">
        <f t="shared" si="419"/>
        <v>-29.398248457250411</v>
      </c>
      <c r="BO435" s="32">
        <f t="shared" si="420"/>
        <v>0</v>
      </c>
      <c r="BP435" s="32">
        <f t="shared" si="421"/>
        <v>0</v>
      </c>
    </row>
    <row r="436" spans="14:68" x14ac:dyDescent="0.25">
      <c r="N436" s="11">
        <v>18</v>
      </c>
      <c r="O436" s="52">
        <f t="shared" si="422"/>
        <v>151356.12484362084</v>
      </c>
      <c r="P436" s="50" t="str">
        <f t="shared" si="372"/>
        <v>40.9090909090909</v>
      </c>
      <c r="Q436" s="18" t="str">
        <f t="shared" si="373"/>
        <v>1+489.908359274978i</v>
      </c>
      <c r="R436" s="18">
        <f t="shared" si="384"/>
        <v>489.90937987295257</v>
      </c>
      <c r="S436" s="18">
        <f t="shared" si="385"/>
        <v>1.5687551315545183</v>
      </c>
      <c r="T436" s="18" t="str">
        <f t="shared" si="374"/>
        <v>1+0.760798863815262i</v>
      </c>
      <c r="U436" s="18">
        <f t="shared" si="386"/>
        <v>1.2565090175492548</v>
      </c>
      <c r="V436" s="18">
        <f t="shared" si="387"/>
        <v>0.6503766337578154</v>
      </c>
      <c r="W436" s="32" t="str">
        <f t="shared" si="375"/>
        <v>1-1.58301638590728i</v>
      </c>
      <c r="X436" s="18">
        <f t="shared" si="388"/>
        <v>1.8724157866379323</v>
      </c>
      <c r="Y436" s="18">
        <f t="shared" si="389"/>
        <v>-1.0073896752808036</v>
      </c>
      <c r="Z436" s="32" t="str">
        <f t="shared" si="376"/>
        <v>0.633461175557158+1.57474176591174i</v>
      </c>
      <c r="AA436" s="18">
        <f t="shared" si="390"/>
        <v>1.6973758246908908</v>
      </c>
      <c r="AB436" s="18">
        <f t="shared" si="391"/>
        <v>1.1883401583579458</v>
      </c>
      <c r="AC436" s="68" t="str">
        <f t="shared" si="392"/>
        <v>-0.115699082349462-0.00318071178305565i</v>
      </c>
      <c r="AD436" s="66">
        <f t="shared" si="393"/>
        <v>-18.730120690218168</v>
      </c>
      <c r="AE436" s="63">
        <f t="shared" si="394"/>
        <v>-178.42526433777834</v>
      </c>
      <c r="AF436" s="51" t="e">
        <f t="shared" si="395"/>
        <v>#NUM!</v>
      </c>
      <c r="AG436" s="51" t="str">
        <f t="shared" si="377"/>
        <v>1+2218.99668612785i</v>
      </c>
      <c r="AH436" s="51">
        <f t="shared" si="396"/>
        <v>2218.9969114548985</v>
      </c>
      <c r="AI436" s="51">
        <f t="shared" si="397"/>
        <v>1.570345672704895</v>
      </c>
      <c r="AJ436" s="51" t="str">
        <f t="shared" si="378"/>
        <v>1+0.760798863815262i</v>
      </c>
      <c r="AK436" s="51">
        <f t="shared" si="398"/>
        <v>1.2565090175492548</v>
      </c>
      <c r="AL436" s="51">
        <f t="shared" si="399"/>
        <v>0.6503766337578154</v>
      </c>
      <c r="AM436" s="51" t="e">
        <f t="shared" si="379"/>
        <v>#NUM!</v>
      </c>
      <c r="AN436" s="51" t="e">
        <f t="shared" si="400"/>
        <v>#NUM!</v>
      </c>
      <c r="AO436" s="51" t="e">
        <f t="shared" si="401"/>
        <v>#NUM!</v>
      </c>
      <c r="AP436" s="60" t="e">
        <f t="shared" si="402"/>
        <v>#NUM!</v>
      </c>
      <c r="AQ436" s="51" t="e">
        <f t="shared" si="403"/>
        <v>#NUM!</v>
      </c>
      <c r="AR436" s="63" t="e">
        <f t="shared" si="404"/>
        <v>#NUM!</v>
      </c>
      <c r="AS436" s="32" t="str">
        <f t="shared" si="380"/>
        <v>-0.00020253164556962</v>
      </c>
      <c r="AT436" s="32" t="str">
        <f t="shared" si="381"/>
        <v>0.0535697499983921i</v>
      </c>
      <c r="AU436" s="32">
        <f t="shared" si="405"/>
        <v>5.3569749998392098E-2</v>
      </c>
      <c r="AV436" s="32">
        <f t="shared" si="406"/>
        <v>1.5707963267948966</v>
      </c>
      <c r="AW436" s="32" t="str">
        <f t="shared" si="382"/>
        <v>1+0.623982025710368i</v>
      </c>
      <c r="AX436" s="32">
        <f t="shared" si="407"/>
        <v>1.1787084323146306</v>
      </c>
      <c r="AY436" s="32">
        <f t="shared" si="408"/>
        <v>0.55786695395152541</v>
      </c>
      <c r="AZ436" s="32" t="str">
        <f t="shared" si="383"/>
        <v>1+106.511840934137i</v>
      </c>
      <c r="BA436" s="32">
        <f t="shared" si="409"/>
        <v>106.51653514445023</v>
      </c>
      <c r="BB436" s="32">
        <f t="shared" si="410"/>
        <v>1.5614079751273731</v>
      </c>
      <c r="BC436" s="60" t="str">
        <f t="shared" si="411"/>
        <v>-0.288142060660006+0.183576175882625i</v>
      </c>
      <c r="BD436" s="51">
        <f t="shared" si="412"/>
        <v>-9.3283217547190063</v>
      </c>
      <c r="BE436" s="63">
        <f t="shared" si="413"/>
        <v>147.49866508162475</v>
      </c>
      <c r="BF436" s="60" t="str">
        <f t="shared" si="414"/>
        <v>0.0339216749103639-0.0203230982433079i</v>
      </c>
      <c r="BG436" s="66">
        <f t="shared" si="415"/>
        <v>-28.058442444937171</v>
      </c>
      <c r="BH436" s="63">
        <f t="shared" si="416"/>
        <v>-30.92659925615353</v>
      </c>
      <c r="BI436" s="60" t="e">
        <f t="shared" si="423"/>
        <v>#NUM!</v>
      </c>
      <c r="BJ436" s="66" t="e">
        <f t="shared" si="417"/>
        <v>#NUM!</v>
      </c>
      <c r="BK436" s="63" t="e">
        <f t="shared" si="424"/>
        <v>#NUM!</v>
      </c>
      <c r="BL436" s="51">
        <f t="shared" si="418"/>
        <v>-28.058442444937171</v>
      </c>
      <c r="BM436" s="63">
        <f t="shared" si="419"/>
        <v>-30.92659925615353</v>
      </c>
      <c r="BO436" s="32">
        <f t="shared" si="420"/>
        <v>0</v>
      </c>
      <c r="BP436" s="32">
        <f t="shared" si="421"/>
        <v>0</v>
      </c>
    </row>
    <row r="437" spans="14:68" x14ac:dyDescent="0.25">
      <c r="N437" s="11">
        <v>19</v>
      </c>
      <c r="O437" s="52">
        <f t="shared" si="422"/>
        <v>154881.66189124843</v>
      </c>
      <c r="P437" s="50" t="str">
        <f t="shared" si="372"/>
        <v>40.9090909090909</v>
      </c>
      <c r="Q437" s="18" t="str">
        <f t="shared" si="373"/>
        <v>1+501.319790905848i</v>
      </c>
      <c r="R437" s="18">
        <f t="shared" si="384"/>
        <v>501.32078827222307</v>
      </c>
      <c r="S437" s="18">
        <f t="shared" si="385"/>
        <v>1.5688015947060756</v>
      </c>
      <c r="T437" s="18" t="str">
        <f t="shared" si="374"/>
        <v>1+0.778520145877319i</v>
      </c>
      <c r="U437" s="18">
        <f t="shared" si="386"/>
        <v>1.2673174888467538</v>
      </c>
      <c r="V437" s="18">
        <f t="shared" si="387"/>
        <v>0.66150555489958174</v>
      </c>
      <c r="W437" s="32" t="str">
        <f t="shared" si="375"/>
        <v>1-1.61988957436453i</v>
      </c>
      <c r="X437" s="18">
        <f t="shared" si="388"/>
        <v>1.9036917379488989</v>
      </c>
      <c r="Y437" s="18">
        <f t="shared" si="389"/>
        <v>-1.0177344138532882</v>
      </c>
      <c r="Z437" s="32" t="str">
        <f t="shared" si="376"/>
        <v>0.616186732956881+1.61142221370931i</v>
      </c>
      <c r="AA437" s="18">
        <f t="shared" si="390"/>
        <v>1.7252152447471265</v>
      </c>
      <c r="AB437" s="18">
        <f t="shared" si="391"/>
        <v>1.2055652563320927</v>
      </c>
      <c r="AC437" s="68" t="str">
        <f t="shared" si="392"/>
        <v>-0.11410813836979-0.00125489134795209i</v>
      </c>
      <c r="AD437" s="66">
        <f t="shared" si="393"/>
        <v>-18.853142383466945</v>
      </c>
      <c r="AE437" s="63">
        <f t="shared" si="394"/>
        <v>-179.36992154429592</v>
      </c>
      <c r="AF437" s="51" t="e">
        <f t="shared" si="395"/>
        <v>#NUM!</v>
      </c>
      <c r="AG437" s="51" t="str">
        <f t="shared" si="377"/>
        <v>1+2270.68375880885i</v>
      </c>
      <c r="AH437" s="51">
        <f t="shared" si="396"/>
        <v>2270.6839790068298</v>
      </c>
      <c r="AI437" s="51">
        <f t="shared" si="397"/>
        <v>1.5703559308430293</v>
      </c>
      <c r="AJ437" s="51" t="str">
        <f t="shared" si="378"/>
        <v>1+0.778520145877319i</v>
      </c>
      <c r="AK437" s="51">
        <f t="shared" si="398"/>
        <v>1.2673174888467538</v>
      </c>
      <c r="AL437" s="51">
        <f t="shared" si="399"/>
        <v>0.66150555489958174</v>
      </c>
      <c r="AM437" s="51" t="e">
        <f t="shared" si="379"/>
        <v>#NUM!</v>
      </c>
      <c r="AN437" s="51" t="e">
        <f t="shared" si="400"/>
        <v>#NUM!</v>
      </c>
      <c r="AO437" s="51" t="e">
        <f t="shared" si="401"/>
        <v>#NUM!</v>
      </c>
      <c r="AP437" s="60" t="e">
        <f t="shared" si="402"/>
        <v>#NUM!</v>
      </c>
      <c r="AQ437" s="51" t="e">
        <f t="shared" si="403"/>
        <v>#NUM!</v>
      </c>
      <c r="AR437" s="63" t="e">
        <f t="shared" si="404"/>
        <v>#NUM!</v>
      </c>
      <c r="AS437" s="32" t="str">
        <f t="shared" si="380"/>
        <v>-0.00020253164556962</v>
      </c>
      <c r="AT437" s="32" t="str">
        <f t="shared" si="381"/>
        <v>0.0548175497715867i</v>
      </c>
      <c r="AU437" s="32">
        <f t="shared" si="405"/>
        <v>5.4817549771586697E-2</v>
      </c>
      <c r="AV437" s="32">
        <f t="shared" si="406"/>
        <v>1.5707963267948966</v>
      </c>
      <c r="AW437" s="32" t="str">
        <f t="shared" si="382"/>
        <v>1+0.63851643421857i</v>
      </c>
      <c r="AX437" s="32">
        <f t="shared" si="407"/>
        <v>1.1864667027637974</v>
      </c>
      <c r="AY437" s="32">
        <f t="shared" si="408"/>
        <v>0.56826000919779929</v>
      </c>
      <c r="AZ437" s="32" t="str">
        <f t="shared" si="383"/>
        <v>1+108.992820422825i</v>
      </c>
      <c r="BA437" s="32">
        <f t="shared" si="409"/>
        <v>108.99740778441559</v>
      </c>
      <c r="BB437" s="32">
        <f t="shared" si="410"/>
        <v>1.5616216679701982</v>
      </c>
      <c r="BC437" s="60" t="str">
        <f t="shared" si="411"/>
        <v>-0.284386076362404+0.18527983315228i</v>
      </c>
      <c r="BD437" s="51">
        <f t="shared" si="412"/>
        <v>-9.3853222662075488</v>
      </c>
      <c r="BE437" s="63">
        <f t="shared" si="413"/>
        <v>146.91543057777307</v>
      </c>
      <c r="BF437" s="60" t="str">
        <f t="shared" si="414"/>
        <v>0.0326832718115757-0.0207850632117667i</v>
      </c>
      <c r="BG437" s="66">
        <f t="shared" si="415"/>
        <v>-28.238464649674494</v>
      </c>
      <c r="BH437" s="63">
        <f t="shared" si="416"/>
        <v>-32.454490966522755</v>
      </c>
      <c r="BI437" s="60" t="e">
        <f t="shared" si="423"/>
        <v>#NUM!</v>
      </c>
      <c r="BJ437" s="66" t="e">
        <f t="shared" si="417"/>
        <v>#NUM!</v>
      </c>
      <c r="BK437" s="63" t="e">
        <f t="shared" si="424"/>
        <v>#NUM!</v>
      </c>
      <c r="BL437" s="51">
        <f t="shared" si="418"/>
        <v>-28.238464649674494</v>
      </c>
      <c r="BM437" s="63">
        <f t="shared" si="419"/>
        <v>-32.454490966522755</v>
      </c>
      <c r="BO437" s="32">
        <f t="shared" si="420"/>
        <v>0</v>
      </c>
      <c r="BP437" s="32">
        <f t="shared" si="421"/>
        <v>0</v>
      </c>
    </row>
    <row r="438" spans="14:68" x14ac:dyDescent="0.25">
      <c r="N438" s="11">
        <v>20</v>
      </c>
      <c r="O438" s="52">
        <f t="shared" si="422"/>
        <v>158489.31924611164</v>
      </c>
      <c r="P438" s="50" t="str">
        <f t="shared" si="372"/>
        <v>40.9090909090909</v>
      </c>
      <c r="Q438" s="18" t="str">
        <f t="shared" si="373"/>
        <v>1+512.997028925607i</v>
      </c>
      <c r="R438" s="18">
        <f t="shared" si="384"/>
        <v>512.99800358919526</v>
      </c>
      <c r="S438" s="18">
        <f t="shared" si="385"/>
        <v>1.5688470002355024</v>
      </c>
      <c r="T438" s="18" t="str">
        <f t="shared" si="374"/>
        <v>1+0.79665420962565i</v>
      </c>
      <c r="U438" s="18">
        <f t="shared" si="386"/>
        <v>1.2785374181909066</v>
      </c>
      <c r="V438" s="18">
        <f t="shared" si="387"/>
        <v>0.67269749388380107</v>
      </c>
      <c r="W438" s="32" t="str">
        <f t="shared" si="375"/>
        <v>1-1.65762164971587i</v>
      </c>
      <c r="X438" s="18">
        <f t="shared" si="388"/>
        <v>1.9359001868915562</v>
      </c>
      <c r="Y438" s="18">
        <f t="shared" si="389"/>
        <v>-1.0279729694751125</v>
      </c>
      <c r="Z438" s="32" t="str">
        <f t="shared" si="376"/>
        <v>0.598098170958468+1.64895705889427i</v>
      </c>
      <c r="AA438" s="18">
        <f t="shared" si="390"/>
        <v>1.7540754841742432</v>
      </c>
      <c r="AB438" s="18">
        <f t="shared" si="391"/>
        <v>1.2228410855367013</v>
      </c>
      <c r="AC438" s="68" t="str">
        <f t="shared" si="392"/>
        <v>-0.112524221118937+0.000604363025233862i</v>
      </c>
      <c r="AD438" s="66">
        <f t="shared" si="393"/>
        <v>-18.974954410401736</v>
      </c>
      <c r="AE438" s="63">
        <f t="shared" si="394"/>
        <v>179.69226965241171</v>
      </c>
      <c r="AF438" s="51" t="e">
        <f t="shared" si="395"/>
        <v>#NUM!</v>
      </c>
      <c r="AG438" s="51" t="str">
        <f t="shared" si="377"/>
        <v>1+2323.57477807481i</v>
      </c>
      <c r="AH438" s="51">
        <f t="shared" si="396"/>
        <v>2323.5749932604722</v>
      </c>
      <c r="AI438" s="51">
        <f t="shared" si="397"/>
        <v>1.5703659554775213</v>
      </c>
      <c r="AJ438" s="51" t="str">
        <f t="shared" si="378"/>
        <v>1+0.79665420962565i</v>
      </c>
      <c r="AK438" s="51">
        <f t="shared" si="398"/>
        <v>1.2785374181909066</v>
      </c>
      <c r="AL438" s="51">
        <f t="shared" si="399"/>
        <v>0.67269749388380107</v>
      </c>
      <c r="AM438" s="51" t="e">
        <f t="shared" si="379"/>
        <v>#NUM!</v>
      </c>
      <c r="AN438" s="51" t="e">
        <f t="shared" si="400"/>
        <v>#NUM!</v>
      </c>
      <c r="AO438" s="51" t="e">
        <f t="shared" si="401"/>
        <v>#NUM!</v>
      </c>
      <c r="AP438" s="60" t="e">
        <f t="shared" si="402"/>
        <v>#NUM!</v>
      </c>
      <c r="AQ438" s="51" t="e">
        <f t="shared" si="403"/>
        <v>#NUM!</v>
      </c>
      <c r="AR438" s="63" t="e">
        <f t="shared" si="404"/>
        <v>#NUM!</v>
      </c>
      <c r="AS438" s="32" t="str">
        <f t="shared" si="380"/>
        <v>-0.00020253164556962</v>
      </c>
      <c r="AT438" s="32" t="str">
        <f t="shared" si="381"/>
        <v>0.0560944145352661i</v>
      </c>
      <c r="AU438" s="32">
        <f t="shared" si="405"/>
        <v>5.6094414535266097E-2</v>
      </c>
      <c r="AV438" s="32">
        <f t="shared" si="406"/>
        <v>1.5707963267948966</v>
      </c>
      <c r="AW438" s="32" t="str">
        <f t="shared" si="382"/>
        <v>1+0.653389392591957i</v>
      </c>
      <c r="AX438" s="32">
        <f t="shared" si="407"/>
        <v>1.1945366040233705</v>
      </c>
      <c r="AY438" s="32">
        <f t="shared" si="408"/>
        <v>0.57875423288174832</v>
      </c>
      <c r="AZ438" s="32" t="str">
        <f t="shared" si="383"/>
        <v>1+111.531589347591i</v>
      </c>
      <c r="BA438" s="32">
        <f t="shared" si="409"/>
        <v>111.53607229232915</v>
      </c>
      <c r="BB438" s="32">
        <f t="shared" si="410"/>
        <v>1.5618304973797499</v>
      </c>
      <c r="BC438" s="60" t="str">
        <f t="shared" si="411"/>
        <v>-0.280556615598308+0.186923265889888i</v>
      </c>
      <c r="BD438" s="51">
        <f t="shared" si="412"/>
        <v>-9.4442168732681733</v>
      </c>
      <c r="BE438" s="63">
        <f t="shared" si="413"/>
        <v>146.326120895222</v>
      </c>
      <c r="BF438" s="60" t="str">
        <f t="shared" si="414"/>
        <v>0.0314564451395048-0.02120295294822i</v>
      </c>
      <c r="BG438" s="66">
        <f t="shared" si="415"/>
        <v>-28.419171283669908</v>
      </c>
      <c r="BH438" s="63">
        <f t="shared" si="416"/>
        <v>-33.981609452366328</v>
      </c>
      <c r="BI438" s="60" t="e">
        <f t="shared" si="423"/>
        <v>#NUM!</v>
      </c>
      <c r="BJ438" s="66" t="e">
        <f t="shared" si="417"/>
        <v>#NUM!</v>
      </c>
      <c r="BK438" s="63" t="e">
        <f t="shared" si="424"/>
        <v>#NUM!</v>
      </c>
      <c r="BL438" s="51">
        <f t="shared" si="418"/>
        <v>-28.419171283669908</v>
      </c>
      <c r="BM438" s="63">
        <f t="shared" si="419"/>
        <v>-33.981609452366328</v>
      </c>
      <c r="BO438" s="32">
        <f t="shared" si="420"/>
        <v>0</v>
      </c>
      <c r="BP438" s="32">
        <f t="shared" si="421"/>
        <v>0</v>
      </c>
    </row>
    <row r="439" spans="14:68" x14ac:dyDescent="0.25">
      <c r="N439" s="11">
        <v>21</v>
      </c>
      <c r="O439" s="52">
        <f t="shared" si="422"/>
        <v>162181.00973589328</v>
      </c>
      <c r="P439" s="50" t="str">
        <f t="shared" si="372"/>
        <v>40.9090909090909</v>
      </c>
      <c r="Q439" s="18" t="str">
        <f t="shared" si="373"/>
        <v>1+524.946264760419i</v>
      </c>
      <c r="R439" s="18">
        <f t="shared" si="384"/>
        <v>524.94721723799614</v>
      </c>
      <c r="S439" s="18">
        <f t="shared" si="385"/>
        <v>1.5688913722166622</v>
      </c>
      <c r="T439" s="18" t="str">
        <f t="shared" si="374"/>
        <v>1+0.815210669980888i</v>
      </c>
      <c r="U439" s="18">
        <f t="shared" si="386"/>
        <v>1.290181551740176</v>
      </c>
      <c r="V439" s="18">
        <f t="shared" si="387"/>
        <v>0.68394717023374241</v>
      </c>
      <c r="W439" s="32" t="str">
        <f t="shared" si="375"/>
        <v>1-1.69623261800711i</v>
      </c>
      <c r="X439" s="18">
        <f t="shared" si="388"/>
        <v>1.9690619833797143</v>
      </c>
      <c r="Y439" s="18">
        <f t="shared" si="389"/>
        <v>-1.0381021840328519</v>
      </c>
      <c r="Z439" s="32" t="str">
        <f t="shared" si="376"/>
        <v>0.579157121296743+1.68736620293838i</v>
      </c>
      <c r="AA439" s="18">
        <f t="shared" si="390"/>
        <v>1.7839920610718583</v>
      </c>
      <c r="AB439" s="18">
        <f t="shared" si="391"/>
        <v>1.2401640896952055</v>
      </c>
      <c r="AC439" s="68" t="str">
        <f t="shared" si="392"/>
        <v>-0.110948133644902+0.0023988307114942i</v>
      </c>
      <c r="AD439" s="66">
        <f t="shared" si="393"/>
        <v>-19.095570232801744</v>
      </c>
      <c r="AE439" s="63">
        <f t="shared" si="394"/>
        <v>178.76139003019162</v>
      </c>
      <c r="AF439" s="51" t="e">
        <f t="shared" si="395"/>
        <v>#NUM!</v>
      </c>
      <c r="AG439" s="51" t="str">
        <f t="shared" si="377"/>
        <v>1+2377.69778744425i</v>
      </c>
      <c r="AH439" s="51">
        <f t="shared" si="396"/>
        <v>2377.6979977316887</v>
      </c>
      <c r="AI439" s="51">
        <f t="shared" si="397"/>
        <v>1.5703757519235571</v>
      </c>
      <c r="AJ439" s="51" t="str">
        <f t="shared" si="378"/>
        <v>1+0.815210669980888i</v>
      </c>
      <c r="AK439" s="51">
        <f t="shared" si="398"/>
        <v>1.290181551740176</v>
      </c>
      <c r="AL439" s="51">
        <f t="shared" si="399"/>
        <v>0.68394717023374241</v>
      </c>
      <c r="AM439" s="51" t="e">
        <f t="shared" si="379"/>
        <v>#NUM!</v>
      </c>
      <c r="AN439" s="51" t="e">
        <f t="shared" si="400"/>
        <v>#NUM!</v>
      </c>
      <c r="AO439" s="51" t="e">
        <f t="shared" si="401"/>
        <v>#NUM!</v>
      </c>
      <c r="AP439" s="60" t="e">
        <f t="shared" si="402"/>
        <v>#NUM!</v>
      </c>
      <c r="AQ439" s="51" t="e">
        <f t="shared" si="403"/>
        <v>#NUM!</v>
      </c>
      <c r="AR439" s="63" t="e">
        <f t="shared" si="404"/>
        <v>#NUM!</v>
      </c>
      <c r="AS439" s="32" t="str">
        <f t="shared" si="380"/>
        <v>-0.00020253164556962</v>
      </c>
      <c r="AT439" s="32" t="str">
        <f t="shared" si="381"/>
        <v>0.0574010213000295i</v>
      </c>
      <c r="AU439" s="32">
        <f t="shared" si="405"/>
        <v>5.7401021300029498E-2</v>
      </c>
      <c r="AV439" s="32">
        <f t="shared" si="406"/>
        <v>1.5707963267948966</v>
      </c>
      <c r="AW439" s="32" t="str">
        <f t="shared" si="382"/>
        <v>1+0.668608786669926i</v>
      </c>
      <c r="AX439" s="32">
        <f t="shared" si="407"/>
        <v>1.2029288048809168</v>
      </c>
      <c r="AY439" s="32">
        <f t="shared" si="408"/>
        <v>0.58934594323633849</v>
      </c>
      <c r="AZ439" s="32" t="str">
        <f t="shared" si="383"/>
        <v>1+114.129493797324i</v>
      </c>
      <c r="BA439" s="32">
        <f t="shared" si="409"/>
        <v>114.13387470174408</v>
      </c>
      <c r="BB439" s="32">
        <f t="shared" si="410"/>
        <v>1.5620345740072472</v>
      </c>
      <c r="BC439" s="60" t="str">
        <f t="shared" si="411"/>
        <v>-0.276655679065997+0.188502781007616i</v>
      </c>
      <c r="BD439" s="51">
        <f t="shared" si="412"/>
        <v>-9.5050418284208131</v>
      </c>
      <c r="BE439" s="63">
        <f t="shared" si="413"/>
        <v>145.73095332353202</v>
      </c>
      <c r="BF439" s="60" t="str">
        <f t="shared" si="414"/>
        <v>0.0302422449943522-0.0215776818791215i</v>
      </c>
      <c r="BG439" s="66">
        <f t="shared" si="415"/>
        <v>-28.600612061222552</v>
      </c>
      <c r="BH439" s="63">
        <f t="shared" si="416"/>
        <v>-35.507656646276416</v>
      </c>
      <c r="BI439" s="60" t="e">
        <f t="shared" si="423"/>
        <v>#NUM!</v>
      </c>
      <c r="BJ439" s="66" t="e">
        <f t="shared" si="417"/>
        <v>#NUM!</v>
      </c>
      <c r="BK439" s="63" t="e">
        <f t="shared" si="424"/>
        <v>#NUM!</v>
      </c>
      <c r="BL439" s="51">
        <f t="shared" si="418"/>
        <v>-28.600612061222552</v>
      </c>
      <c r="BM439" s="63">
        <f t="shared" si="419"/>
        <v>-35.507656646276416</v>
      </c>
      <c r="BO439" s="32">
        <f t="shared" si="420"/>
        <v>0</v>
      </c>
      <c r="BP439" s="32">
        <f t="shared" si="421"/>
        <v>0</v>
      </c>
    </row>
    <row r="440" spans="14:68" x14ac:dyDescent="0.25">
      <c r="N440" s="11">
        <v>22</v>
      </c>
      <c r="O440" s="52">
        <f t="shared" si="422"/>
        <v>165958.69074375604</v>
      </c>
      <c r="P440" s="50" t="str">
        <f t="shared" si="372"/>
        <v>40.9090909090909</v>
      </c>
      <c r="Q440" s="18" t="str">
        <f t="shared" si="373"/>
        <v>1+537.173834053296i</v>
      </c>
      <c r="R440" s="18">
        <f t="shared" si="384"/>
        <v>537.17476484987446</v>
      </c>
      <c r="S440" s="18">
        <f t="shared" si="385"/>
        <v>1.5689347341754676</v>
      </c>
      <c r="T440" s="18" t="str">
        <f t="shared" si="374"/>
        <v>1+0.834199365823944i</v>
      </c>
      <c r="U440" s="18">
        <f t="shared" si="386"/>
        <v>1.3022628697544403</v>
      </c>
      <c r="V440" s="18">
        <f t="shared" si="387"/>
        <v>0.69524915969995194</v>
      </c>
      <c r="W440" s="32" t="str">
        <f t="shared" si="375"/>
        <v>1-1.73574295128472i</v>
      </c>
      <c r="X440" s="18">
        <f t="shared" si="388"/>
        <v>2.0031983408875393</v>
      </c>
      <c r="Y440" s="18">
        <f t="shared" si="389"/>
        <v>-1.0481191135209793</v>
      </c>
      <c r="Z440" s="32" t="str">
        <f t="shared" si="376"/>
        <v>0.559323407465895+1.72667001087824i</v>
      </c>
      <c r="AA440" s="18">
        <f t="shared" si="390"/>
        <v>1.8150019285404413</v>
      </c>
      <c r="AB440" s="18">
        <f t="shared" si="391"/>
        <v>1.2575308378240155</v>
      </c>
      <c r="AC440" s="68" t="str">
        <f t="shared" si="392"/>
        <v>-0.10938060981346+0.00413029980461064i</v>
      </c>
      <c r="AD440" s="66">
        <f t="shared" si="393"/>
        <v>-19.215005093669262</v>
      </c>
      <c r="AE440" s="63">
        <f t="shared" si="394"/>
        <v>177.83749271447849</v>
      </c>
      <c r="AF440" s="51" t="e">
        <f t="shared" si="395"/>
        <v>#NUM!</v>
      </c>
      <c r="AG440" s="51" t="str">
        <f t="shared" si="377"/>
        <v>1+2433.08148365317i</v>
      </c>
      <c r="AH440" s="51">
        <f t="shared" si="396"/>
        <v>2433.0816891538821</v>
      </c>
      <c r="AI440" s="51">
        <f t="shared" si="397"/>
        <v>1.5703853253753342</v>
      </c>
      <c r="AJ440" s="51" t="str">
        <f t="shared" si="378"/>
        <v>1+0.834199365823944i</v>
      </c>
      <c r="AK440" s="51">
        <f t="shared" si="398"/>
        <v>1.3022628697544403</v>
      </c>
      <c r="AL440" s="51">
        <f t="shared" si="399"/>
        <v>0.69524915969995194</v>
      </c>
      <c r="AM440" s="51" t="e">
        <f t="shared" si="379"/>
        <v>#NUM!</v>
      </c>
      <c r="AN440" s="51" t="e">
        <f t="shared" si="400"/>
        <v>#NUM!</v>
      </c>
      <c r="AO440" s="51" t="e">
        <f t="shared" si="401"/>
        <v>#NUM!</v>
      </c>
      <c r="AP440" s="60" t="e">
        <f t="shared" si="402"/>
        <v>#NUM!</v>
      </c>
      <c r="AQ440" s="51" t="e">
        <f t="shared" si="403"/>
        <v>#NUM!</v>
      </c>
      <c r="AR440" s="63" t="e">
        <f t="shared" si="404"/>
        <v>#NUM!</v>
      </c>
      <c r="AS440" s="32" t="str">
        <f t="shared" si="380"/>
        <v>-0.00020253164556962</v>
      </c>
      <c r="AT440" s="32" t="str">
        <f t="shared" si="381"/>
        <v>0.0587380628460784i</v>
      </c>
      <c r="AU440" s="32">
        <f t="shared" si="405"/>
        <v>5.8738062846078402E-2</v>
      </c>
      <c r="AV440" s="32">
        <f t="shared" si="406"/>
        <v>1.5707963267948966</v>
      </c>
      <c r="AW440" s="32" t="str">
        <f t="shared" si="382"/>
        <v>1+0.684182685976675i</v>
      </c>
      <c r="AX440" s="32">
        <f t="shared" si="407"/>
        <v>1.2116542195652427</v>
      </c>
      <c r="AY440" s="32">
        <f t="shared" si="408"/>
        <v>0.60003125020775216</v>
      </c>
      <c r="AZ440" s="32" t="str">
        <f t="shared" si="383"/>
        <v>1+116.787911215352i</v>
      </c>
      <c r="BA440" s="32">
        <f t="shared" si="409"/>
        <v>116.79219240191075</v>
      </c>
      <c r="BB440" s="32">
        <f t="shared" si="410"/>
        <v>1.5622340059887865</v>
      </c>
      <c r="BC440" s="60" t="str">
        <f t="shared" si="411"/>
        <v>-0.272685497112413+0.190014743593535i</v>
      </c>
      <c r="BD440" s="51">
        <f t="shared" si="412"/>
        <v>-9.5678323257396425</v>
      </c>
      <c r="BE440" s="63">
        <f t="shared" si="413"/>
        <v>145.1301569421102</v>
      </c>
      <c r="BF440" s="60" t="str">
        <f t="shared" si="414"/>
        <v>0.0290416881031047-0.0219102013832527i</v>
      </c>
      <c r="BG440" s="66">
        <f t="shared" si="415"/>
        <v>-28.782837419408903</v>
      </c>
      <c r="BH440" s="63">
        <f t="shared" si="416"/>
        <v>-37.032350343411359</v>
      </c>
      <c r="BI440" s="60" t="e">
        <f t="shared" si="423"/>
        <v>#NUM!</v>
      </c>
      <c r="BJ440" s="66" t="e">
        <f t="shared" si="417"/>
        <v>#NUM!</v>
      </c>
      <c r="BK440" s="63" t="e">
        <f t="shared" si="424"/>
        <v>#NUM!</v>
      </c>
      <c r="BL440" s="51">
        <f t="shared" si="418"/>
        <v>-28.782837419408903</v>
      </c>
      <c r="BM440" s="63">
        <f t="shared" si="419"/>
        <v>-37.032350343411359</v>
      </c>
      <c r="BO440" s="32">
        <f t="shared" si="420"/>
        <v>0</v>
      </c>
      <c r="BP440" s="32">
        <f t="shared" si="421"/>
        <v>0</v>
      </c>
    </row>
    <row r="441" spans="14:68" x14ac:dyDescent="0.25">
      <c r="N441" s="11">
        <v>23</v>
      </c>
      <c r="O441" s="52">
        <f t="shared" si="422"/>
        <v>169824.36524617471</v>
      </c>
      <c r="P441" s="50" t="str">
        <f t="shared" si="372"/>
        <v>40.9090909090909</v>
      </c>
      <c r="Q441" s="18" t="str">
        <f t="shared" si="373"/>
        <v>1+549.686220023321i</v>
      </c>
      <c r="R441" s="18">
        <f t="shared" si="384"/>
        <v>549.68712963241808</v>
      </c>
      <c r="S441" s="18">
        <f t="shared" si="385"/>
        <v>1.5689771091023501</v>
      </c>
      <c r="T441" s="18" t="str">
        <f t="shared" si="374"/>
        <v>1+0.853630365212688i</v>
      </c>
      <c r="U441" s="18">
        <f t="shared" si="386"/>
        <v>1.314794584873678</v>
      </c>
      <c r="V441" s="18">
        <f t="shared" si="387"/>
        <v>0.70659790621551166</v>
      </c>
      <c r="W441" s="32" t="str">
        <f t="shared" si="375"/>
        <v>1-1.77617359845036i</v>
      </c>
      <c r="X441" s="18">
        <f t="shared" si="388"/>
        <v>2.0383308494530765</v>
      </c>
      <c r="Y441" s="18">
        <f t="shared" si="389"/>
        <v>-1.0580210277645137</v>
      </c>
      <c r="Z441" s="32" t="str">
        <f t="shared" si="376"/>
        <v>0.538554959499748+1.76688932211303i</v>
      </c>
      <c r="AA441" s="18">
        <f t="shared" si="390"/>
        <v>1.8471435572252684</v>
      </c>
      <c r="AB441" s="18">
        <f t="shared" si="391"/>
        <v>1.2749380272332775</v>
      </c>
      <c r="AC441" s="68" t="str">
        <f t="shared" si="392"/>
        <v>-0.10782231279307+0.00580056158139612i</v>
      </c>
      <c r="AD441" s="66">
        <f t="shared" si="393"/>
        <v>-19.333276104354773</v>
      </c>
      <c r="AE441" s="63">
        <f t="shared" si="394"/>
        <v>176.92060370652561</v>
      </c>
      <c r="AF441" s="51" t="e">
        <f t="shared" si="395"/>
        <v>#NUM!</v>
      </c>
      <c r="AG441" s="51" t="str">
        <f t="shared" si="377"/>
        <v>1+2489.75523187034i</v>
      </c>
      <c r="AH441" s="51">
        <f t="shared" si="396"/>
        <v>2489.7554326932855</v>
      </c>
      <c r="AI441" s="51">
        <f t="shared" si="397"/>
        <v>1.5703946809088167</v>
      </c>
      <c r="AJ441" s="51" t="str">
        <f t="shared" si="378"/>
        <v>1+0.853630365212688i</v>
      </c>
      <c r="AK441" s="51">
        <f t="shared" si="398"/>
        <v>1.314794584873678</v>
      </c>
      <c r="AL441" s="51">
        <f t="shared" si="399"/>
        <v>0.70659790621551166</v>
      </c>
      <c r="AM441" s="51" t="e">
        <f t="shared" si="379"/>
        <v>#NUM!</v>
      </c>
      <c r="AN441" s="51" t="e">
        <f t="shared" si="400"/>
        <v>#NUM!</v>
      </c>
      <c r="AO441" s="51" t="e">
        <f t="shared" si="401"/>
        <v>#NUM!</v>
      </c>
      <c r="AP441" s="60" t="e">
        <f t="shared" si="402"/>
        <v>#NUM!</v>
      </c>
      <c r="AQ441" s="51" t="e">
        <f t="shared" si="403"/>
        <v>#NUM!</v>
      </c>
      <c r="AR441" s="63" t="e">
        <f t="shared" si="404"/>
        <v>#NUM!</v>
      </c>
      <c r="AS441" s="32" t="str">
        <f t="shared" si="380"/>
        <v>-0.00020253164556962</v>
      </c>
      <c r="AT441" s="32" t="str">
        <f t="shared" si="381"/>
        <v>0.0601062480905386i</v>
      </c>
      <c r="AU441" s="32">
        <f t="shared" si="405"/>
        <v>6.0106248090538598E-2</v>
      </c>
      <c r="AV441" s="32">
        <f t="shared" si="406"/>
        <v>1.5707963267948966</v>
      </c>
      <c r="AW441" s="32" t="str">
        <f t="shared" si="382"/>
        <v>1+0.700119347999753i</v>
      </c>
      <c r="AX441" s="32">
        <f t="shared" si="407"/>
        <v>1.2207240070726877</v>
      </c>
      <c r="AY441" s="32">
        <f t="shared" si="408"/>
        <v>0.61080605922685072</v>
      </c>
      <c r="AZ441" s="32" t="str">
        <f t="shared" si="383"/>
        <v>1+119.508251129776i</v>
      </c>
      <c r="BA441" s="32">
        <f t="shared" si="409"/>
        <v>119.51243486808227</v>
      </c>
      <c r="BB441" s="32">
        <f t="shared" si="410"/>
        <v>1.5624288990023512</v>
      </c>
      <c r="BC441" s="60" t="str">
        <f t="shared" si="411"/>
        <v>-0.268648529281754+0.191455593764993i</v>
      </c>
      <c r="BD441" s="51">
        <f t="shared" si="412"/>
        <v>-9.6326223862488085</v>
      </c>
      <c r="BE441" s="63">
        <f t="shared" si="413"/>
        <v>144.52397240739046</v>
      </c>
      <c r="BF441" s="60" t="str">
        <f t="shared" si="414"/>
        <v>0.0278557557938789-0.0222014972547623i</v>
      </c>
      <c r="BG441" s="66">
        <f t="shared" si="415"/>
        <v>-28.965898490603585</v>
      </c>
      <c r="BH441" s="63">
        <f t="shared" si="416"/>
        <v>-38.555423886083886</v>
      </c>
      <c r="BI441" s="60" t="e">
        <f t="shared" si="423"/>
        <v>#NUM!</v>
      </c>
      <c r="BJ441" s="66" t="e">
        <f t="shared" si="417"/>
        <v>#NUM!</v>
      </c>
      <c r="BK441" s="63" t="e">
        <f t="shared" si="424"/>
        <v>#NUM!</v>
      </c>
      <c r="BL441" s="51">
        <f t="shared" si="418"/>
        <v>-28.965898490603585</v>
      </c>
      <c r="BM441" s="63">
        <f t="shared" si="419"/>
        <v>-38.555423886083886</v>
      </c>
      <c r="BO441" s="32">
        <f t="shared" si="420"/>
        <v>0</v>
      </c>
      <c r="BP441" s="32">
        <f t="shared" si="421"/>
        <v>0</v>
      </c>
    </row>
    <row r="442" spans="14:68" x14ac:dyDescent="0.25">
      <c r="N442" s="11">
        <v>24</v>
      </c>
      <c r="O442" s="52">
        <f t="shared" si="422"/>
        <v>173780.0828749378</v>
      </c>
      <c r="P442" s="50" t="str">
        <f t="shared" si="372"/>
        <v>40.9090909090909</v>
      </c>
      <c r="Q442" s="18" t="str">
        <f t="shared" si="373"/>
        <v>1+562.490056903163i</v>
      </c>
      <c r="R442" s="18">
        <f t="shared" si="384"/>
        <v>562.4909458070623</v>
      </c>
      <c r="S442" s="18">
        <f t="shared" si="385"/>
        <v>1.5690185194644481</v>
      </c>
      <c r="T442" s="18" t="str">
        <f t="shared" si="374"/>
        <v>1+0.873513970720208i</v>
      </c>
      <c r="U442" s="18">
        <f t="shared" si="386"/>
        <v>1.3277901404376311</v>
      </c>
      <c r="V442" s="18">
        <f t="shared" si="387"/>
        <v>0.71798773464179633</v>
      </c>
      <c r="W442" s="32" t="str">
        <f t="shared" si="375"/>
        <v>1-1.81754599636835i</v>
      </c>
      <c r="X442" s="18">
        <f t="shared" si="388"/>
        <v>2.0744814891713586</v>
      </c>
      <c r="Y442" s="18">
        <f t="shared" si="389"/>
        <v>-1.0678054093407843</v>
      </c>
      <c r="Z442" s="32" t="str">
        <f t="shared" si="376"/>
        <v>0.516807724735677+1.80804546145396i</v>
      </c>
      <c r="AA442" s="18">
        <f t="shared" si="390"/>
        <v>1.8804570229151025</v>
      </c>
      <c r="AB442" s="18">
        <f t="shared" si="391"/>
        <v>1.2923824853348804</v>
      </c>
      <c r="AC442" s="68" t="str">
        <f t="shared" si="392"/>
        <v>-0.106273834096999+0.00741140489400194i</v>
      </c>
      <c r="AD442" s="66">
        <f t="shared" si="393"/>
        <v>-19.450402328581543</v>
      </c>
      <c r="AE442" s="63">
        <f t="shared" si="394"/>
        <v>176.01072257117301</v>
      </c>
      <c r="AF442" s="51" t="e">
        <f t="shared" si="395"/>
        <v>#NUM!</v>
      </c>
      <c r="AG442" s="51" t="str">
        <f t="shared" si="377"/>
        <v>1+2547.74908126727i</v>
      </c>
      <c r="AH442" s="51">
        <f t="shared" si="396"/>
        <v>2547.7492775189276</v>
      </c>
      <c r="AI442" s="51">
        <f t="shared" si="397"/>
        <v>1.5704038234844255</v>
      </c>
      <c r="AJ442" s="51" t="str">
        <f t="shared" si="378"/>
        <v>1+0.873513970720208i</v>
      </c>
      <c r="AK442" s="51">
        <f t="shared" si="398"/>
        <v>1.3277901404376311</v>
      </c>
      <c r="AL442" s="51">
        <f t="shared" si="399"/>
        <v>0.71798773464179633</v>
      </c>
      <c r="AM442" s="51" t="e">
        <f t="shared" si="379"/>
        <v>#NUM!</v>
      </c>
      <c r="AN442" s="51" t="e">
        <f t="shared" si="400"/>
        <v>#NUM!</v>
      </c>
      <c r="AO442" s="51" t="e">
        <f t="shared" si="401"/>
        <v>#NUM!</v>
      </c>
      <c r="AP442" s="60" t="e">
        <f t="shared" si="402"/>
        <v>#NUM!</v>
      </c>
      <c r="AQ442" s="51" t="e">
        <f t="shared" si="403"/>
        <v>#NUM!</v>
      </c>
      <c r="AR442" s="63" t="e">
        <f t="shared" si="404"/>
        <v>#NUM!</v>
      </c>
      <c r="AS442" s="32" t="str">
        <f t="shared" si="380"/>
        <v>-0.00020253164556962</v>
      </c>
      <c r="AT442" s="32" t="str">
        <f t="shared" si="381"/>
        <v>0.0615063024633367i</v>
      </c>
      <c r="AU442" s="32">
        <f t="shared" si="405"/>
        <v>6.1506302463336701E-2</v>
      </c>
      <c r="AV442" s="32">
        <f t="shared" si="406"/>
        <v>1.5707963267948966</v>
      </c>
      <c r="AW442" s="32" t="str">
        <f t="shared" si="382"/>
        <v>1+0.716427222568321i</v>
      </c>
      <c r="AX442" s="32">
        <f t="shared" si="407"/>
        <v>1.2301495702706069</v>
      </c>
      <c r="AY442" s="32">
        <f t="shared" si="408"/>
        <v>0.62166607595965373</v>
      </c>
      <c r="AZ442" s="32" t="str">
        <f t="shared" si="383"/>
        <v>1+122.291955900829i</v>
      </c>
      <c r="BA442" s="32">
        <f t="shared" si="409"/>
        <v>122.29604440884549</v>
      </c>
      <c r="BB442" s="32">
        <f t="shared" si="410"/>
        <v>1.562619356323542</v>
      </c>
      <c r="BC442" s="60" t="str">
        <f t="shared" si="411"/>
        <v>-0.264547462434513+0.19282186378913i</v>
      </c>
      <c r="BD442" s="51">
        <f t="shared" si="412"/>
        <v>-9.6994447438950608</v>
      </c>
      <c r="BE442" s="63">
        <f t="shared" si="413"/>
        <v>143.91265168384075</v>
      </c>
      <c r="BF442" s="60" t="str">
        <f t="shared" si="414"/>
        <v>0.0266853922285902-0.0224525871203831i</v>
      </c>
      <c r="BG442" s="66">
        <f t="shared" si="415"/>
        <v>-29.149847072476597</v>
      </c>
      <c r="BH442" s="63">
        <f t="shared" si="416"/>
        <v>-40.07662574498621</v>
      </c>
      <c r="BI442" s="60" t="e">
        <f t="shared" si="423"/>
        <v>#NUM!</v>
      </c>
      <c r="BJ442" s="66" t="e">
        <f t="shared" si="417"/>
        <v>#NUM!</v>
      </c>
      <c r="BK442" s="63" t="e">
        <f t="shared" si="424"/>
        <v>#NUM!</v>
      </c>
      <c r="BL442" s="51">
        <f t="shared" si="418"/>
        <v>-29.149847072476597</v>
      </c>
      <c r="BM442" s="63">
        <f t="shared" si="419"/>
        <v>-40.07662574498621</v>
      </c>
      <c r="BO442" s="32">
        <f t="shared" si="420"/>
        <v>0</v>
      </c>
      <c r="BP442" s="32">
        <f t="shared" si="421"/>
        <v>0</v>
      </c>
    </row>
    <row r="443" spans="14:68" x14ac:dyDescent="0.25">
      <c r="N443" s="11">
        <v>25</v>
      </c>
      <c r="O443" s="52">
        <f t="shared" si="422"/>
        <v>177827.94100389251</v>
      </c>
      <c r="P443" s="50" t="str">
        <f t="shared" si="372"/>
        <v>40.9090909090909</v>
      </c>
      <c r="Q443" s="18" t="str">
        <f t="shared" si="373"/>
        <v>1+575.592133456611i</v>
      </c>
      <c r="R443" s="18">
        <f t="shared" si="384"/>
        <v>575.5930021266181</v>
      </c>
      <c r="S443" s="18">
        <f t="shared" si="385"/>
        <v>1.5690589872175154</v>
      </c>
      <c r="T443" s="18" t="str">
        <f t="shared" si="374"/>
        <v>1+0.893860724897328i</v>
      </c>
      <c r="U443" s="18">
        <f t="shared" si="386"/>
        <v>1.3412632088870464</v>
      </c>
      <c r="V443" s="18">
        <f t="shared" si="387"/>
        <v>0.72941286423961627</v>
      </c>
      <c r="W443" s="32" t="str">
        <f t="shared" si="375"/>
        <v>1-1.85988208123168i</v>
      </c>
      <c r="X443" s="18">
        <f t="shared" si="388"/>
        <v>2.1116726441583422</v>
      </c>
      <c r="Y443" s="18">
        <f t="shared" si="389"/>
        <v>-1.0774699517481676</v>
      </c>
      <c r="Z443" s="32" t="str">
        <f t="shared" si="376"/>
        <v>0.494035574373056+1.85016025043087i</v>
      </c>
      <c r="AA443" s="18">
        <f t="shared" si="390"/>
        <v>1.9149840994171559</v>
      </c>
      <c r="AB443" s="18">
        <f t="shared" si="391"/>
        <v>1.3098611702534328</v>
      </c>
      <c r="AC443" s="68" t="str">
        <f t="shared" si="392"/>
        <v>-0.104735693179628+0.00896461054470835i</v>
      </c>
      <c r="AD443" s="66">
        <f t="shared" si="393"/>
        <v>-19.566404862215222</v>
      </c>
      <c r="AE443" s="63">
        <f t="shared" si="394"/>
        <v>175.10782327792083</v>
      </c>
      <c r="AF443" s="51" t="e">
        <f t="shared" si="395"/>
        <v>#NUM!</v>
      </c>
      <c r="AG443" s="51" t="str">
        <f t="shared" si="377"/>
        <v>1+2607.09378095054i</v>
      </c>
      <c r="AH443" s="51">
        <f t="shared" si="396"/>
        <v>2607.0939727349651</v>
      </c>
      <c r="AI443" s="51">
        <f t="shared" si="397"/>
        <v>1.5704127579496694</v>
      </c>
      <c r="AJ443" s="51" t="str">
        <f t="shared" si="378"/>
        <v>1+0.893860724897328i</v>
      </c>
      <c r="AK443" s="51">
        <f t="shared" si="398"/>
        <v>1.3412632088870464</v>
      </c>
      <c r="AL443" s="51">
        <f t="shared" si="399"/>
        <v>0.72941286423961627</v>
      </c>
      <c r="AM443" s="51" t="e">
        <f t="shared" si="379"/>
        <v>#NUM!</v>
      </c>
      <c r="AN443" s="51" t="e">
        <f t="shared" si="400"/>
        <v>#NUM!</v>
      </c>
      <c r="AO443" s="51" t="e">
        <f t="shared" si="401"/>
        <v>#NUM!</v>
      </c>
      <c r="AP443" s="60" t="e">
        <f t="shared" si="402"/>
        <v>#NUM!</v>
      </c>
      <c r="AQ443" s="51" t="e">
        <f t="shared" si="403"/>
        <v>#NUM!</v>
      </c>
      <c r="AR443" s="63" t="e">
        <f t="shared" si="404"/>
        <v>#NUM!</v>
      </c>
      <c r="AS443" s="32" t="str">
        <f t="shared" si="380"/>
        <v>-0.00020253164556962</v>
      </c>
      <c r="AT443" s="32" t="str">
        <f t="shared" si="381"/>
        <v>0.0629389682918329i</v>
      </c>
      <c r="AU443" s="32">
        <f t="shared" si="405"/>
        <v>6.2938968291832903E-2</v>
      </c>
      <c r="AV443" s="32">
        <f t="shared" si="406"/>
        <v>1.5707963267948966</v>
      </c>
      <c r="AW443" s="32" t="str">
        <f t="shared" si="382"/>
        <v>1+0.73311495633333i</v>
      </c>
      <c r="AX443" s="32">
        <f t="shared" si="407"/>
        <v>1.2399425547982537</v>
      </c>
      <c r="AY443" s="32">
        <f t="shared" si="408"/>
        <v>0.63260681204822189</v>
      </c>
      <c r="AZ443" s="32" t="str">
        <f t="shared" si="383"/>
        <v>1+125.140501485626i</v>
      </c>
      <c r="BA443" s="32">
        <f t="shared" si="409"/>
        <v>125.14449693084377</v>
      </c>
      <c r="BB443" s="32">
        <f t="shared" si="410"/>
        <v>1.5628054788800501</v>
      </c>
      <c r="BC443" s="60" t="str">
        <f t="shared" si="411"/>
        <v>-0.26038520738289+0.194110195334519i</v>
      </c>
      <c r="BD443" s="51">
        <f t="shared" si="412"/>
        <v>-9.7683307328257634</v>
      </c>
      <c r="BE443" s="63">
        <f t="shared" si="413"/>
        <v>143.29645771815967</v>
      </c>
      <c r="BF443" s="60" t="str">
        <f t="shared" si="414"/>
        <v>0.0255315028850369-0.0226645178373846i</v>
      </c>
      <c r="BG443" s="66">
        <f t="shared" si="415"/>
        <v>-29.334735595040993</v>
      </c>
      <c r="BH443" s="63">
        <f t="shared" si="416"/>
        <v>-41.595719003919605</v>
      </c>
      <c r="BI443" s="60" t="e">
        <f t="shared" si="423"/>
        <v>#NUM!</v>
      </c>
      <c r="BJ443" s="66" t="e">
        <f t="shared" si="417"/>
        <v>#NUM!</v>
      </c>
      <c r="BK443" s="63" t="e">
        <f t="shared" si="424"/>
        <v>#NUM!</v>
      </c>
      <c r="BL443" s="51">
        <f t="shared" si="418"/>
        <v>-29.334735595040993</v>
      </c>
      <c r="BM443" s="63">
        <f t="shared" si="419"/>
        <v>-41.595719003919605</v>
      </c>
      <c r="BO443" s="32">
        <f t="shared" si="420"/>
        <v>0</v>
      </c>
      <c r="BP443" s="32">
        <f t="shared" si="421"/>
        <v>0</v>
      </c>
    </row>
    <row r="444" spans="14:68" x14ac:dyDescent="0.25">
      <c r="N444" s="11">
        <v>26</v>
      </c>
      <c r="O444" s="52">
        <f t="shared" si="422"/>
        <v>181970.08586099857</v>
      </c>
      <c r="P444" s="50" t="str">
        <f t="shared" si="372"/>
        <v>40.9090909090909</v>
      </c>
      <c r="Q444" s="18" t="str">
        <f t="shared" si="373"/>
        <v>1+588.999396578075i</v>
      </c>
      <c r="R444" s="18">
        <f t="shared" si="384"/>
        <v>589.00024547476755</v>
      </c>
      <c r="S444" s="18">
        <f t="shared" si="385"/>
        <v>1.5690985338175594</v>
      </c>
      <c r="T444" s="18" t="str">
        <f t="shared" si="374"/>
        <v>1+0.914681415862424i</v>
      </c>
      <c r="U444" s="18">
        <f t="shared" si="386"/>
        <v>1.3552276902882736</v>
      </c>
      <c r="V444" s="18">
        <f t="shared" si="387"/>
        <v>0.74086742279276108</v>
      </c>
      <c r="W444" s="32" t="str">
        <f t="shared" si="375"/>
        <v>1-1.90320430019291i</v>
      </c>
      <c r="X444" s="18">
        <f t="shared" si="388"/>
        <v>2.1499271169676391</v>
      </c>
      <c r="Y444" s="18">
        <f t="shared" si="389"/>
        <v>-1.0870125568726861</v>
      </c>
      <c r="Z444" s="32" t="str">
        <f t="shared" si="376"/>
        <v>0.470190205627858+1.8932560188623i</v>
      </c>
      <c r="AA444" s="18">
        <f t="shared" si="390"/>
        <v>1.9507683569370027</v>
      </c>
      <c r="AB444" s="18">
        <f t="shared" si="391"/>
        <v>1.3273711702466606</v>
      </c>
      <c r="AC444" s="68" t="str">
        <f t="shared" si="392"/>
        <v>-0.103208337578473+0.0104619456960173i</v>
      </c>
      <c r="AD444" s="66">
        <f t="shared" si="393"/>
        <v>-19.681306907630393</v>
      </c>
      <c r="AE444" s="63">
        <f t="shared" si="394"/>
        <v>174.21185518784392</v>
      </c>
      <c r="AF444" s="51" t="e">
        <f t="shared" si="395"/>
        <v>#NUM!</v>
      </c>
      <c r="AG444" s="51" t="str">
        <f t="shared" si="377"/>
        <v>1+2667.8207962654i</v>
      </c>
      <c r="AH444" s="51">
        <f t="shared" si="396"/>
        <v>2667.8209836842789</v>
      </c>
      <c r="AI444" s="51">
        <f t="shared" si="397"/>
        <v>1.5704214890417141</v>
      </c>
      <c r="AJ444" s="51" t="str">
        <f t="shared" si="378"/>
        <v>1+0.914681415862424i</v>
      </c>
      <c r="AK444" s="51">
        <f t="shared" si="398"/>
        <v>1.3552276902882736</v>
      </c>
      <c r="AL444" s="51">
        <f t="shared" si="399"/>
        <v>0.74086742279276108</v>
      </c>
      <c r="AM444" s="51" t="e">
        <f t="shared" si="379"/>
        <v>#NUM!</v>
      </c>
      <c r="AN444" s="51" t="e">
        <f t="shared" si="400"/>
        <v>#NUM!</v>
      </c>
      <c r="AO444" s="51" t="e">
        <f t="shared" si="401"/>
        <v>#NUM!</v>
      </c>
      <c r="AP444" s="60" t="e">
        <f t="shared" si="402"/>
        <v>#NUM!</v>
      </c>
      <c r="AQ444" s="51" t="e">
        <f t="shared" si="403"/>
        <v>#NUM!</v>
      </c>
      <c r="AR444" s="63" t="e">
        <f t="shared" si="404"/>
        <v>#NUM!</v>
      </c>
      <c r="AS444" s="32" t="str">
        <f t="shared" si="380"/>
        <v>-0.00020253164556962</v>
      </c>
      <c r="AT444" s="32" t="str">
        <f t="shared" si="381"/>
        <v>0.0644050051944132i</v>
      </c>
      <c r="AU444" s="32">
        <f t="shared" si="405"/>
        <v>6.4405005194413195E-2</v>
      </c>
      <c r="AV444" s="32">
        <f t="shared" si="406"/>
        <v>1.5707963267948966</v>
      </c>
      <c r="AW444" s="32" t="str">
        <f t="shared" si="382"/>
        <v>1+0.750191397352102i</v>
      </c>
      <c r="AX444" s="32">
        <f t="shared" si="407"/>
        <v>1.2501148477884341</v>
      </c>
      <c r="AY444" s="32">
        <f t="shared" si="408"/>
        <v>0.64362359184540985</v>
      </c>
      <c r="AZ444" s="32" t="str">
        <f t="shared" si="383"/>
        <v>1+128.055398220739i</v>
      </c>
      <c r="BA444" s="32">
        <f t="shared" si="409"/>
        <v>128.05930272132534</v>
      </c>
      <c r="BB444" s="32">
        <f t="shared" si="410"/>
        <v>1.5629873653049084</v>
      </c>
      <c r="BC444" s="60" t="str">
        <f t="shared" si="411"/>
        <v>-0.256164894002675+0.195317356709115i</v>
      </c>
      <c r="BD444" s="51">
        <f t="shared" si="412"/>
        <v>-9.8393101767245472</v>
      </c>
      <c r="BE444" s="63">
        <f t="shared" si="413"/>
        <v>142.67566405645076</v>
      </c>
      <c r="BF444" s="60" t="str">
        <f t="shared" si="414"/>
        <v>0.0243949532766014-0.0228383628964514i</v>
      </c>
      <c r="BG444" s="66">
        <f t="shared" si="415"/>
        <v>-29.520617084354942</v>
      </c>
      <c r="BH444" s="63">
        <f t="shared" si="416"/>
        <v>-43.112480755705391</v>
      </c>
      <c r="BI444" s="60" t="e">
        <f t="shared" si="423"/>
        <v>#NUM!</v>
      </c>
      <c r="BJ444" s="66" t="e">
        <f t="shared" si="417"/>
        <v>#NUM!</v>
      </c>
      <c r="BK444" s="63" t="e">
        <f t="shared" si="424"/>
        <v>#NUM!</v>
      </c>
      <c r="BL444" s="51">
        <f t="shared" si="418"/>
        <v>-29.520617084354942</v>
      </c>
      <c r="BM444" s="63">
        <f t="shared" si="419"/>
        <v>-43.112480755705391</v>
      </c>
      <c r="BO444" s="32">
        <f t="shared" si="420"/>
        <v>0</v>
      </c>
      <c r="BP444" s="32">
        <f t="shared" si="421"/>
        <v>0</v>
      </c>
    </row>
    <row r="445" spans="14:68" x14ac:dyDescent="0.25">
      <c r="N445" s="11">
        <v>27</v>
      </c>
      <c r="O445" s="52">
        <f t="shared" si="422"/>
        <v>186208.71366628664</v>
      </c>
      <c r="P445" s="50" t="str">
        <f t="shared" si="372"/>
        <v>40.9090909090909</v>
      </c>
      <c r="Q445" s="18" t="str">
        <f t="shared" si="373"/>
        <v>1+602.718954975936i</v>
      </c>
      <c r="R445" s="18">
        <f t="shared" si="384"/>
        <v>602.71978454940756</v>
      </c>
      <c r="S445" s="18">
        <f t="shared" si="385"/>
        <v>1.569137180232216</v>
      </c>
      <c r="T445" s="18" t="str">
        <f t="shared" si="374"/>
        <v>1+0.935987083021456i</v>
      </c>
      <c r="U445" s="18">
        <f t="shared" si="386"/>
        <v>1.3696977110234996</v>
      </c>
      <c r="V445" s="18">
        <f t="shared" si="387"/>
        <v>0.75234546130345481</v>
      </c>
      <c r="W445" s="32" t="str">
        <f t="shared" si="375"/>
        <v>1-1.947535623266i</v>
      </c>
      <c r="X445" s="18">
        <f t="shared" si="388"/>
        <v>2.1892681434420238</v>
      </c>
      <c r="Y445" s="18">
        <f t="shared" si="389"/>
        <v>-1.0964313318054049</v>
      </c>
      <c r="Z445" s="32" t="str">
        <f t="shared" si="376"/>
        <v>0.445221039275955+1.93735561669515i</v>
      </c>
      <c r="AA445" s="18">
        <f t="shared" si="390"/>
        <v>1.9878552661987758</v>
      </c>
      <c r="AB445" s="18">
        <f t="shared" si="391"/>
        <v>1.344909701951611</v>
      </c>
      <c r="AC445" s="68" t="str">
        <f t="shared" si="392"/>
        <v>-0.101692143588402+0.0119051583666899i</v>
      </c>
      <c r="AD445" s="66">
        <f t="shared" si="393"/>
        <v>-19.795133841549301</v>
      </c>
      <c r="AE445" s="63">
        <f t="shared" si="394"/>
        <v>173.32274417776375</v>
      </c>
      <c r="AF445" s="51" t="e">
        <f t="shared" si="395"/>
        <v>#NUM!</v>
      </c>
      <c r="AG445" s="51" t="str">
        <f t="shared" si="377"/>
        <v>1+2729.96232547924i</v>
      </c>
      <c r="AH445" s="51">
        <f t="shared" si="396"/>
        <v>2729.9625086319443</v>
      </c>
      <c r="AI445" s="51">
        <f t="shared" si="397"/>
        <v>1.5704300213898952</v>
      </c>
      <c r="AJ445" s="51" t="str">
        <f t="shared" si="378"/>
        <v>1+0.935987083021456i</v>
      </c>
      <c r="AK445" s="51">
        <f t="shared" si="398"/>
        <v>1.3696977110234996</v>
      </c>
      <c r="AL445" s="51">
        <f t="shared" si="399"/>
        <v>0.75234546130345481</v>
      </c>
      <c r="AM445" s="51" t="e">
        <f t="shared" si="379"/>
        <v>#NUM!</v>
      </c>
      <c r="AN445" s="51" t="e">
        <f t="shared" si="400"/>
        <v>#NUM!</v>
      </c>
      <c r="AO445" s="51" t="e">
        <f t="shared" si="401"/>
        <v>#NUM!</v>
      </c>
      <c r="AP445" s="60" t="e">
        <f t="shared" si="402"/>
        <v>#NUM!</v>
      </c>
      <c r="AQ445" s="51" t="e">
        <f t="shared" si="403"/>
        <v>#NUM!</v>
      </c>
      <c r="AR445" s="63" t="e">
        <f t="shared" si="404"/>
        <v>#NUM!</v>
      </c>
      <c r="AS445" s="32" t="str">
        <f t="shared" si="380"/>
        <v>-0.00020253164556962</v>
      </c>
      <c r="AT445" s="32" t="str">
        <f t="shared" si="381"/>
        <v>0.0659051904832484i</v>
      </c>
      <c r="AU445" s="32">
        <f t="shared" si="405"/>
        <v>6.5905190483248402E-2</v>
      </c>
      <c r="AV445" s="32">
        <f t="shared" si="406"/>
        <v>1.5707963267948966</v>
      </c>
      <c r="AW445" s="32" t="str">
        <f t="shared" si="382"/>
        <v>1+0.767665599779712i</v>
      </c>
      <c r="AX445" s="32">
        <f t="shared" si="407"/>
        <v>1.2606785764361768</v>
      </c>
      <c r="AY445" s="32">
        <f t="shared" si="408"/>
        <v>0.65471156013829745</v>
      </c>
      <c r="AZ445" s="32" t="str">
        <f t="shared" si="383"/>
        <v>1+131.038191623004i</v>
      </c>
      <c r="BA445" s="32">
        <f t="shared" si="409"/>
        <v>131.04200724892425</v>
      </c>
      <c r="BB445" s="32">
        <f t="shared" si="410"/>
        <v>1.5631651119885412</v>
      </c>
      <c r="BC445" s="60" t="str">
        <f t="shared" si="411"/>
        <v>-0.251889864797632+0.196440259932253i</v>
      </c>
      <c r="BD445" s="51">
        <f t="shared" si="412"/>
        <v>-9.9124112809708862</v>
      </c>
      <c r="BE445" s="63">
        <f t="shared" si="413"/>
        <v>142.05055440468809</v>
      </c>
      <c r="BF445" s="60" t="str">
        <f t="shared" si="414"/>
        <v>0.0232765678953768-0.0229752198509536i</v>
      </c>
      <c r="BG445" s="66">
        <f t="shared" si="415"/>
        <v>-29.70754512252018</v>
      </c>
      <c r="BH445" s="63">
        <f t="shared" si="416"/>
        <v>-44.626701417548148</v>
      </c>
      <c r="BI445" s="60" t="e">
        <f t="shared" si="423"/>
        <v>#NUM!</v>
      </c>
      <c r="BJ445" s="66" t="e">
        <f t="shared" si="417"/>
        <v>#NUM!</v>
      </c>
      <c r="BK445" s="63" t="e">
        <f t="shared" si="424"/>
        <v>#NUM!</v>
      </c>
      <c r="BL445" s="51">
        <f t="shared" si="418"/>
        <v>-29.70754512252018</v>
      </c>
      <c r="BM445" s="63">
        <f t="shared" si="419"/>
        <v>-44.626701417548148</v>
      </c>
      <c r="BO445" s="32">
        <f t="shared" si="420"/>
        <v>0</v>
      </c>
      <c r="BP445" s="32">
        <f t="shared" si="421"/>
        <v>0</v>
      </c>
    </row>
    <row r="446" spans="14:68" x14ac:dyDescent="0.25">
      <c r="N446" s="11">
        <v>28</v>
      </c>
      <c r="O446" s="52">
        <f t="shared" si="422"/>
        <v>190546.07179632492</v>
      </c>
      <c r="P446" s="50" t="str">
        <f t="shared" si="372"/>
        <v>40.9090909090909</v>
      </c>
      <c r="Q446" s="18" t="str">
        <f t="shared" si="373"/>
        <v>1+616.75808294166i</v>
      </c>
      <c r="R446" s="18">
        <f t="shared" si="384"/>
        <v>616.75889363175907</v>
      </c>
      <c r="S446" s="18">
        <f t="shared" si="385"/>
        <v>1.5691749469518641</v>
      </c>
      <c r="T446" s="18" t="str">
        <f t="shared" si="374"/>
        <v>1+0.957789022921168i</v>
      </c>
      <c r="U446" s="18">
        <f t="shared" si="386"/>
        <v>1.3846876226890619</v>
      </c>
      <c r="V446" s="18">
        <f t="shared" si="387"/>
        <v>0.76384096917264843</v>
      </c>
      <c r="W446" s="32" t="str">
        <f t="shared" si="375"/>
        <v>1-1.99289955550524i</v>
      </c>
      <c r="X446" s="18">
        <f t="shared" si="388"/>
        <v>2.2297194079823099</v>
      </c>
      <c r="Y446" s="18">
        <f t="shared" si="389"/>
        <v>-1.1057245850650332</v>
      </c>
      <c r="Z446" s="32" t="str">
        <f t="shared" si="376"/>
        <v>0.419075112367833+1.98248242611992i</v>
      </c>
      <c r="AA446" s="18">
        <f t="shared" si="390"/>
        <v>2.0262923085479145</v>
      </c>
      <c r="AB446" s="18">
        <f t="shared" si="391"/>
        <v>1.3624741074828144</v>
      </c>
      <c r="AC446" s="68" t="str">
        <f t="shared" si="392"/>
        <v>-0.100187417449846+0.0132959720617415i</v>
      </c>
      <c r="AD446" s="66">
        <f t="shared" si="393"/>
        <v>-19.907913275272335</v>
      </c>
      <c r="AE446" s="63">
        <f t="shared" si="394"/>
        <v>172.4403938920689</v>
      </c>
      <c r="AF446" s="51" t="e">
        <f t="shared" si="395"/>
        <v>#NUM!</v>
      </c>
      <c r="AG446" s="51" t="str">
        <f t="shared" si="377"/>
        <v>1+2793.5513168534i</v>
      </c>
      <c r="AH446" s="51">
        <f t="shared" si="396"/>
        <v>2793.5514958370404</v>
      </c>
      <c r="AI446" s="51">
        <f t="shared" si="397"/>
        <v>1.5704383595181712</v>
      </c>
      <c r="AJ446" s="51" t="str">
        <f t="shared" si="378"/>
        <v>1+0.957789022921168i</v>
      </c>
      <c r="AK446" s="51">
        <f t="shared" si="398"/>
        <v>1.3846876226890619</v>
      </c>
      <c r="AL446" s="51">
        <f t="shared" si="399"/>
        <v>0.76384096917264843</v>
      </c>
      <c r="AM446" s="51" t="e">
        <f t="shared" si="379"/>
        <v>#NUM!</v>
      </c>
      <c r="AN446" s="51" t="e">
        <f t="shared" si="400"/>
        <v>#NUM!</v>
      </c>
      <c r="AO446" s="51" t="e">
        <f t="shared" si="401"/>
        <v>#NUM!</v>
      </c>
      <c r="AP446" s="60" t="e">
        <f t="shared" si="402"/>
        <v>#NUM!</v>
      </c>
      <c r="AQ446" s="51" t="e">
        <f t="shared" si="403"/>
        <v>#NUM!</v>
      </c>
      <c r="AR446" s="63" t="e">
        <f t="shared" si="404"/>
        <v>#NUM!</v>
      </c>
      <c r="AS446" s="32" t="str">
        <f t="shared" si="380"/>
        <v>-0.00020253164556962</v>
      </c>
      <c r="AT446" s="32" t="str">
        <f t="shared" si="381"/>
        <v>0.0674403195764365i</v>
      </c>
      <c r="AU446" s="32">
        <f t="shared" si="405"/>
        <v>6.7440319576436494E-2</v>
      </c>
      <c r="AV446" s="32">
        <f t="shared" si="406"/>
        <v>1.5707963267948966</v>
      </c>
      <c r="AW446" s="32" t="str">
        <f t="shared" si="382"/>
        <v>1+0.785546828669587i</v>
      </c>
      <c r="AX446" s="32">
        <f t="shared" si="407"/>
        <v>1.2716461064434734</v>
      </c>
      <c r="AY446" s="32">
        <f t="shared" si="408"/>
        <v>0.66586569084617142</v>
      </c>
      <c r="AZ446" s="32" t="str">
        <f t="shared" si="383"/>
        <v>1+134.090463208964i</v>
      </c>
      <c r="BA446" s="32">
        <f t="shared" si="409"/>
        <v>134.09419198307779</v>
      </c>
      <c r="BB446" s="32">
        <f t="shared" si="410"/>
        <v>1.5633388131296415</v>
      </c>
      <c r="BC446" s="60" t="str">
        <f t="shared" si="411"/>
        <v>-0.247563666909207+0.197475977483007i</v>
      </c>
      <c r="BD446" s="51">
        <f t="shared" si="412"/>
        <v>-9.9876605284024684</v>
      </c>
      <c r="BE446" s="63">
        <f t="shared" si="413"/>
        <v>141.42142213327114</v>
      </c>
      <c r="BF446" s="60" t="str">
        <f t="shared" si="414"/>
        <v>0.0221771293625682-0.0230762077911335i</v>
      </c>
      <c r="BG446" s="66">
        <f t="shared" si="415"/>
        <v>-29.8955738036748</v>
      </c>
      <c r="BH446" s="63">
        <f t="shared" si="416"/>
        <v>-46.138183974659967</v>
      </c>
      <c r="BI446" s="60" t="e">
        <f t="shared" si="423"/>
        <v>#NUM!</v>
      </c>
      <c r="BJ446" s="66" t="e">
        <f t="shared" si="417"/>
        <v>#NUM!</v>
      </c>
      <c r="BK446" s="63" t="e">
        <f t="shared" si="424"/>
        <v>#NUM!</v>
      </c>
      <c r="BL446" s="51">
        <f t="shared" si="418"/>
        <v>-29.8955738036748</v>
      </c>
      <c r="BM446" s="63">
        <f t="shared" si="419"/>
        <v>-46.138183974659967</v>
      </c>
      <c r="BO446" s="32">
        <f t="shared" si="420"/>
        <v>0</v>
      </c>
      <c r="BP446" s="32">
        <f t="shared" si="421"/>
        <v>0</v>
      </c>
    </row>
    <row r="447" spans="14:68" x14ac:dyDescent="0.25">
      <c r="N447" s="11">
        <v>29</v>
      </c>
      <c r="O447" s="52">
        <f t="shared" si="422"/>
        <v>194984.45997580473</v>
      </c>
      <c r="P447" s="50" t="str">
        <f t="shared" si="372"/>
        <v>40.9090909090909</v>
      </c>
      <c r="Q447" s="18" t="str">
        <f t="shared" si="373"/>
        <v>1+631.124224206709i</v>
      </c>
      <c r="R447" s="18">
        <f t="shared" si="384"/>
        <v>631.12501644327199</v>
      </c>
      <c r="S447" s="18">
        <f t="shared" si="385"/>
        <v>1.5692118540004869</v>
      </c>
      <c r="T447" s="18" t="str">
        <f t="shared" si="374"/>
        <v>1+0.980098795238656i</v>
      </c>
      <c r="U447" s="18">
        <f t="shared" si="386"/>
        <v>1.4002120012441919</v>
      </c>
      <c r="V447" s="18">
        <f t="shared" si="387"/>
        <v>0.775347889772522</v>
      </c>
      <c r="W447" s="32" t="str">
        <f t="shared" si="375"/>
        <v>1-2.03932014946793i</v>
      </c>
      <c r="X447" s="18">
        <f t="shared" si="388"/>
        <v>2.2713050592172555</v>
      </c>
      <c r="Y447" s="18">
        <f t="shared" si="389"/>
        <v>-1.1148908222810059</v>
      </c>
      <c r="Z447" s="32" t="str">
        <f t="shared" si="376"/>
        <v>0.391696965887107+2.02866037396825i</v>
      </c>
      <c r="AA447" s="18">
        <f t="shared" si="390"/>
        <v>2.0661290922868703</v>
      </c>
      <c r="AB447" s="18">
        <f t="shared" si="391"/>
        <v>1.3800618504179991</v>
      </c>
      <c r="AC447" s="68" t="str">
        <f t="shared" si="392"/>
        <v>-0.0986943970286949+0.0146360805813784i</v>
      </c>
      <c r="AD447" s="66">
        <f t="shared" si="393"/>
        <v>-20.019675106270249</v>
      </c>
      <c r="AE447" s="63">
        <f t="shared" si="394"/>
        <v>171.56468711167537</v>
      </c>
      <c r="AF447" s="51" t="e">
        <f t="shared" si="395"/>
        <v>#NUM!</v>
      </c>
      <c r="AG447" s="51" t="str">
        <f t="shared" si="377"/>
        <v>1+2858.62148611274i</v>
      </c>
      <c r="AH447" s="51">
        <f t="shared" si="396"/>
        <v>2858.6216610222154</v>
      </c>
      <c r="AI447" s="51">
        <f t="shared" si="397"/>
        <v>1.570446507847524</v>
      </c>
      <c r="AJ447" s="51" t="str">
        <f t="shared" si="378"/>
        <v>1+0.980098795238656i</v>
      </c>
      <c r="AK447" s="51">
        <f t="shared" si="398"/>
        <v>1.4002120012441919</v>
      </c>
      <c r="AL447" s="51">
        <f t="shared" si="399"/>
        <v>0.775347889772522</v>
      </c>
      <c r="AM447" s="51" t="e">
        <f t="shared" si="379"/>
        <v>#NUM!</v>
      </c>
      <c r="AN447" s="51" t="e">
        <f t="shared" si="400"/>
        <v>#NUM!</v>
      </c>
      <c r="AO447" s="51" t="e">
        <f t="shared" si="401"/>
        <v>#NUM!</v>
      </c>
      <c r="AP447" s="60" t="e">
        <f t="shared" si="402"/>
        <v>#NUM!</v>
      </c>
      <c r="AQ447" s="51" t="e">
        <f t="shared" si="403"/>
        <v>#NUM!</v>
      </c>
      <c r="AR447" s="63" t="e">
        <f t="shared" si="404"/>
        <v>#NUM!</v>
      </c>
      <c r="AS447" s="32" t="str">
        <f t="shared" si="380"/>
        <v>-0.00020253164556962</v>
      </c>
      <c r="AT447" s="32" t="str">
        <f t="shared" si="381"/>
        <v>0.069011206419742i</v>
      </c>
      <c r="AU447" s="32">
        <f t="shared" si="405"/>
        <v>6.9011206419741997E-2</v>
      </c>
      <c r="AV447" s="32">
        <f t="shared" si="406"/>
        <v>1.5707963267948966</v>
      </c>
      <c r="AW447" s="32" t="str">
        <f t="shared" si="382"/>
        <v>1+0.803844564885954i</v>
      </c>
      <c r="AX447" s="32">
        <f t="shared" si="407"/>
        <v>1.2830300403718882</v>
      </c>
      <c r="AY447" s="32">
        <f t="shared" si="408"/>
        <v>0.67708079666985177</v>
      </c>
      <c r="AZ447" s="32" t="str">
        <f t="shared" si="383"/>
        <v>1+137.213831333412i</v>
      </c>
      <c r="BA447" s="32">
        <f t="shared" si="409"/>
        <v>137.21747523254476</v>
      </c>
      <c r="BB447" s="32">
        <f t="shared" si="410"/>
        <v>1.5635085607849015</v>
      </c>
      <c r="BC447" s="60" t="str">
        <f t="shared" si="411"/>
        <v>-0.243190042582659+0.198421758563956i</v>
      </c>
      <c r="BD447" s="51">
        <f t="shared" si="412"/>
        <v>-10.065082579451651</v>
      </c>
      <c r="BE447" s="63">
        <f t="shared" si="413"/>
        <v>140.78856972701053</v>
      </c>
      <c r="BF447" s="60" t="str">
        <f t="shared" si="414"/>
        <v>0.0210973777686373-0.0231424648786716i</v>
      </c>
      <c r="BG447" s="66">
        <f t="shared" si="415"/>
        <v>-30.08475768572189</v>
      </c>
      <c r="BH447" s="63">
        <f t="shared" si="416"/>
        <v>-47.646743161314127</v>
      </c>
      <c r="BI447" s="60" t="e">
        <f t="shared" si="423"/>
        <v>#NUM!</v>
      </c>
      <c r="BJ447" s="66" t="e">
        <f t="shared" si="417"/>
        <v>#NUM!</v>
      </c>
      <c r="BK447" s="63" t="e">
        <f t="shared" si="424"/>
        <v>#NUM!</v>
      </c>
      <c r="BL447" s="51">
        <f t="shared" si="418"/>
        <v>-30.08475768572189</v>
      </c>
      <c r="BM447" s="63">
        <f t="shared" si="419"/>
        <v>-47.646743161314127</v>
      </c>
      <c r="BO447" s="32">
        <f t="shared" si="420"/>
        <v>0</v>
      </c>
      <c r="BP447" s="32">
        <f t="shared" si="421"/>
        <v>0</v>
      </c>
    </row>
    <row r="448" spans="14:68" x14ac:dyDescent="0.25">
      <c r="N448" s="11">
        <v>30</v>
      </c>
      <c r="O448" s="52">
        <f t="shared" si="422"/>
        <v>199526.23149688813</v>
      </c>
      <c r="P448" s="50" t="str">
        <f t="shared" si="372"/>
        <v>40.9090909090909</v>
      </c>
      <c r="Q448" s="18" t="str">
        <f t="shared" si="373"/>
        <v>1+645.824995889354i</v>
      </c>
      <c r="R448" s="18">
        <f t="shared" si="384"/>
        <v>645.825770092433</v>
      </c>
      <c r="S448" s="18">
        <f t="shared" si="385"/>
        <v>1.5692479209462875</v>
      </c>
      <c r="T448" s="18" t="str">
        <f t="shared" si="374"/>
        <v>1+1.00292822891053i</v>
      </c>
      <c r="U448" s="18">
        <f t="shared" si="386"/>
        <v>1.4162856464518774</v>
      </c>
      <c r="V448" s="18">
        <f t="shared" si="387"/>
        <v>0.78686013631391738</v>
      </c>
      <c r="W448" s="32" t="str">
        <f t="shared" si="375"/>
        <v>1-2.08682201796748i</v>
      </c>
      <c r="X448" s="18">
        <f t="shared" si="388"/>
        <v>2.3140497260590287</v>
      </c>
      <c r="Y448" s="18">
        <f t="shared" si="389"/>
        <v>-1.1239287413924881</v>
      </c>
      <c r="Z448" s="32" t="str">
        <f t="shared" si="376"/>
        <v>0.363028527114408+2.07591394439937i</v>
      </c>
      <c r="AA448" s="18">
        <f t="shared" si="390"/>
        <v>2.1074174755018542</v>
      </c>
      <c r="AB448" s="18">
        <f t="shared" si="391"/>
        <v>1.3976705107157348</v>
      </c>
      <c r="AC448" s="68" t="str">
        <f t="shared" si="392"/>
        <v>-0.0972132539618195+0.0159271430505281i</v>
      </c>
      <c r="AD448" s="66">
        <f t="shared" si="393"/>
        <v>-20.130451560183648</v>
      </c>
      <c r="AE448" s="63">
        <f t="shared" si="394"/>
        <v>170.69548722882874</v>
      </c>
      <c r="AF448" s="51" t="e">
        <f t="shared" si="395"/>
        <v>#NUM!</v>
      </c>
      <c r="AG448" s="51" t="str">
        <f t="shared" si="377"/>
        <v>1+2925.20733432237i</v>
      </c>
      <c r="AH448" s="51">
        <f t="shared" si="396"/>
        <v>2925.2075052504197</v>
      </c>
      <c r="AI448" s="51">
        <f t="shared" si="397"/>
        <v>1.5704544706983008</v>
      </c>
      <c r="AJ448" s="51" t="str">
        <f t="shared" si="378"/>
        <v>1+1.00292822891053i</v>
      </c>
      <c r="AK448" s="51">
        <f t="shared" si="398"/>
        <v>1.4162856464518774</v>
      </c>
      <c r="AL448" s="51">
        <f t="shared" si="399"/>
        <v>0.78686013631391738</v>
      </c>
      <c r="AM448" s="51" t="e">
        <f t="shared" si="379"/>
        <v>#NUM!</v>
      </c>
      <c r="AN448" s="51" t="e">
        <f t="shared" si="400"/>
        <v>#NUM!</v>
      </c>
      <c r="AO448" s="51" t="e">
        <f t="shared" si="401"/>
        <v>#NUM!</v>
      </c>
      <c r="AP448" s="60" t="e">
        <f t="shared" si="402"/>
        <v>#NUM!</v>
      </c>
      <c r="AQ448" s="51" t="e">
        <f t="shared" si="403"/>
        <v>#NUM!</v>
      </c>
      <c r="AR448" s="63" t="e">
        <f t="shared" si="404"/>
        <v>#NUM!</v>
      </c>
      <c r="AS448" s="32" t="str">
        <f t="shared" si="380"/>
        <v>-0.00020253164556962</v>
      </c>
      <c r="AT448" s="32" t="str">
        <f t="shared" si="381"/>
        <v>0.0706186839181626i</v>
      </c>
      <c r="AU448" s="32">
        <f t="shared" si="405"/>
        <v>7.0618683918162603E-2</v>
      </c>
      <c r="AV448" s="32">
        <f t="shared" si="406"/>
        <v>1.5707963267948966</v>
      </c>
      <c r="AW448" s="32" t="str">
        <f t="shared" si="382"/>
        <v>1+0.82256851013077i</v>
      </c>
      <c r="AX448" s="32">
        <f t="shared" si="407"/>
        <v>1.2948432159372634</v>
      </c>
      <c r="AY448" s="32">
        <f t="shared" si="408"/>
        <v>0.68835153965981821</v>
      </c>
      <c r="AZ448" s="32" t="str">
        <f t="shared" si="383"/>
        <v>1+140.409952047474i</v>
      </c>
      <c r="BA448" s="32">
        <f t="shared" si="409"/>
        <v>140.41351300346398</v>
      </c>
      <c r="BB448" s="32">
        <f t="shared" si="410"/>
        <v>1.5636744449176236</v>
      </c>
      <c r="BC448" s="60" t="str">
        <f t="shared" si="411"/>
        <v>-0.238772918119238+0.199275044718295i</v>
      </c>
      <c r="BD448" s="51">
        <f t="shared" si="412"/>
        <v>-10.144700177423003</v>
      </c>
      <c r="BE448" s="63">
        <f t="shared" si="413"/>
        <v>140.15230818240192</v>
      </c>
      <c r="BF448" s="60" t="str">
        <f t="shared" si="414"/>
        <v>0.0200380101847016-0.0231751459539297i</v>
      </c>
      <c r="BG448" s="66">
        <f t="shared" si="415"/>
        <v>-30.275151737606638</v>
      </c>
      <c r="BH448" s="63">
        <f t="shared" si="416"/>
        <v>-49.152204588769301</v>
      </c>
      <c r="BI448" s="60" t="e">
        <f t="shared" si="423"/>
        <v>#NUM!</v>
      </c>
      <c r="BJ448" s="66" t="e">
        <f t="shared" si="417"/>
        <v>#NUM!</v>
      </c>
      <c r="BK448" s="63" t="e">
        <f t="shared" si="424"/>
        <v>#NUM!</v>
      </c>
      <c r="BL448" s="51">
        <f t="shared" si="418"/>
        <v>-30.275151737606638</v>
      </c>
      <c r="BM448" s="63">
        <f t="shared" si="419"/>
        <v>-49.152204588769301</v>
      </c>
      <c r="BO448" s="32">
        <f t="shared" si="420"/>
        <v>0</v>
      </c>
      <c r="BP448" s="32">
        <f t="shared" si="421"/>
        <v>0</v>
      </c>
    </row>
    <row r="449" spans="14:68" x14ac:dyDescent="0.25">
      <c r="N449" s="11">
        <v>31</v>
      </c>
      <c r="O449" s="52">
        <f t="shared" si="422"/>
        <v>204173.79446695308</v>
      </c>
      <c r="P449" s="50" t="str">
        <f t="shared" si="372"/>
        <v>40.9090909090909</v>
      </c>
      <c r="Q449" s="18" t="str">
        <f t="shared" si="373"/>
        <v>1+660.86819253332i</v>
      </c>
      <c r="R449" s="18">
        <f t="shared" si="384"/>
        <v>660.86894911340573</v>
      </c>
      <c r="S449" s="18">
        <f t="shared" si="385"/>
        <v>1.5692831669120628</v>
      </c>
      <c r="T449" s="18" t="str">
        <f t="shared" si="374"/>
        <v>1+1.02628942840469i</v>
      </c>
      <c r="U449" s="18">
        <f t="shared" si="386"/>
        <v>1.4329235816522894</v>
      </c>
      <c r="V449" s="18">
        <f t="shared" si="387"/>
        <v>0.79837160790777761</v>
      </c>
      <c r="W449" s="32" t="str">
        <f t="shared" si="375"/>
        <v>1-2.1354303471233i</v>
      </c>
      <c r="X449" s="18">
        <f t="shared" si="388"/>
        <v>2.3579785341294222</v>
      </c>
      <c r="Y449" s="18">
        <f t="shared" si="389"/>
        <v>-1.132837227418295</v>
      </c>
      <c r="Z449" s="32" t="str">
        <f t="shared" si="376"/>
        <v>0.333008986447471+2.12426819188176i</v>
      </c>
      <c r="AA449" s="18">
        <f t="shared" si="390"/>
        <v>2.150211695646588</v>
      </c>
      <c r="AB449" s="18">
        <f t="shared" si="391"/>
        <v>1.4152977786173393</v>
      </c>
      <c r="AC449" s="68" t="str">
        <f t="shared" si="392"/>
        <v>-0.0957440962390347+0.0171707792070053i</v>
      </c>
      <c r="AD449" s="66">
        <f t="shared" si="393"/>
        <v>-20.240277222353441</v>
      </c>
      <c r="AE449" s="63">
        <f t="shared" si="394"/>
        <v>169.83263981581956</v>
      </c>
      <c r="AF449" s="51" t="e">
        <f t="shared" si="395"/>
        <v>#NUM!</v>
      </c>
      <c r="AG449" s="51" t="str">
        <f t="shared" si="377"/>
        <v>1+2993.34416618034i</v>
      </c>
      <c r="AH449" s="51">
        <f t="shared" si="396"/>
        <v>2993.344333217593</v>
      </c>
      <c r="AI449" s="51">
        <f t="shared" si="397"/>
        <v>1.5704622522925069</v>
      </c>
      <c r="AJ449" s="51" t="str">
        <f t="shared" si="378"/>
        <v>1+1.02628942840469i</v>
      </c>
      <c r="AK449" s="51">
        <f t="shared" si="398"/>
        <v>1.4329235816522894</v>
      </c>
      <c r="AL449" s="51">
        <f t="shared" si="399"/>
        <v>0.79837160790777761</v>
      </c>
      <c r="AM449" s="51" t="e">
        <f t="shared" si="379"/>
        <v>#NUM!</v>
      </c>
      <c r="AN449" s="51" t="e">
        <f t="shared" si="400"/>
        <v>#NUM!</v>
      </c>
      <c r="AO449" s="51" t="e">
        <f t="shared" si="401"/>
        <v>#NUM!</v>
      </c>
      <c r="AP449" s="60" t="e">
        <f t="shared" si="402"/>
        <v>#NUM!</v>
      </c>
      <c r="AQ449" s="51" t="e">
        <f t="shared" si="403"/>
        <v>#NUM!</v>
      </c>
      <c r="AR449" s="63" t="e">
        <f t="shared" si="404"/>
        <v>#NUM!</v>
      </c>
      <c r="AS449" s="32" t="str">
        <f t="shared" si="380"/>
        <v>-0.00020253164556962</v>
      </c>
      <c r="AT449" s="32" t="str">
        <f t="shared" si="381"/>
        <v>0.0722636043775453i</v>
      </c>
      <c r="AU449" s="32">
        <f t="shared" si="405"/>
        <v>7.2263604377545296E-2</v>
      </c>
      <c r="AV449" s="32">
        <f t="shared" si="406"/>
        <v>1.5707963267948966</v>
      </c>
      <c r="AW449" s="32" t="str">
        <f t="shared" si="382"/>
        <v>1+0.841728592087635i</v>
      </c>
      <c r="AX449" s="32">
        <f t="shared" si="407"/>
        <v>1.3070987042828219</v>
      </c>
      <c r="AY449" s="32">
        <f t="shared" si="408"/>
        <v>0.69967244266118167</v>
      </c>
      <c r="AZ449" s="32" t="str">
        <f t="shared" si="383"/>
        <v>1+143.680519976656i</v>
      </c>
      <c r="BA449" s="32">
        <f t="shared" si="409"/>
        <v>143.6839998773776</v>
      </c>
      <c r="BB449" s="32">
        <f t="shared" si="410"/>
        <v>1.5638365534452319</v>
      </c>
      <c r="BC449" s="60" t="str">
        <f t="shared" si="411"/>
        <v>-0.234316391363354+0.200033484639574i</v>
      </c>
      <c r="BD449" s="51">
        <f t="shared" si="412"/>
        <v>-10.22653405965645</v>
      </c>
      <c r="BE449" s="63">
        <f t="shared" si="413"/>
        <v>139.51295635460184</v>
      </c>
      <c r="BF449" s="60" t="str">
        <f t="shared" si="414"/>
        <v>0.0189996803263223-0.0231754202250432i</v>
      </c>
      <c r="BG449" s="66">
        <f t="shared" si="415"/>
        <v>-30.466811282009893</v>
      </c>
      <c r="BH449" s="63">
        <f t="shared" si="416"/>
        <v>-50.654403829578541</v>
      </c>
      <c r="BI449" s="60" t="e">
        <f t="shared" si="423"/>
        <v>#NUM!</v>
      </c>
      <c r="BJ449" s="66" t="e">
        <f t="shared" si="417"/>
        <v>#NUM!</v>
      </c>
      <c r="BK449" s="63" t="e">
        <f t="shared" si="424"/>
        <v>#NUM!</v>
      </c>
      <c r="BL449" s="51">
        <f t="shared" si="418"/>
        <v>-30.466811282009893</v>
      </c>
      <c r="BM449" s="63">
        <f t="shared" si="419"/>
        <v>-50.654403829578541</v>
      </c>
      <c r="BO449" s="32">
        <f t="shared" si="420"/>
        <v>0</v>
      </c>
      <c r="BP449" s="32">
        <f t="shared" si="421"/>
        <v>0</v>
      </c>
    </row>
    <row r="450" spans="14:68" x14ac:dyDescent="0.25">
      <c r="N450" s="11">
        <v>32</v>
      </c>
      <c r="O450" s="52">
        <f t="shared" si="422"/>
        <v>208929.61308540447</v>
      </c>
      <c r="P450" s="50" t="str">
        <f t="shared" si="372"/>
        <v>40.9090909090909</v>
      </c>
      <c r="Q450" s="18" t="str">
        <f t="shared" si="373"/>
        <v>1+676.261790240599i</v>
      </c>
      <c r="R450" s="18">
        <f t="shared" si="384"/>
        <v>676.26252959883846</v>
      </c>
      <c r="S450" s="18">
        <f t="shared" si="385"/>
        <v>1.5693176105853397</v>
      </c>
      <c r="T450" s="18" t="str">
        <f t="shared" si="374"/>
        <v>1+1.05019478013834i</v>
      </c>
      <c r="U450" s="18">
        <f t="shared" si="386"/>
        <v>1.4501410539081419</v>
      </c>
      <c r="V450" s="18">
        <f t="shared" si="387"/>
        <v>0.80987620571762498</v>
      </c>
      <c r="W450" s="32" t="str">
        <f t="shared" si="375"/>
        <v>1-2.18517090971494i</v>
      </c>
      <c r="X450" s="18">
        <f t="shared" si="388"/>
        <v>2.4031171225440549</v>
      </c>
      <c r="Y450" s="18">
        <f t="shared" si="389"/>
        <v>-1.1416153468520254</v>
      </c>
      <c r="Z450" s="32" t="str">
        <f t="shared" si="376"/>
        <v>0.301574668415734+2.17374875447753i</v>
      </c>
      <c r="AA450" s="18">
        <f t="shared" si="390"/>
        <v>2.1945685061584821</v>
      </c>
      <c r="AB450" s="18">
        <f t="shared" si="391"/>
        <v>1.4329414475934559</v>
      </c>
      <c r="AC450" s="68" t="str">
        <f t="shared" si="392"/>
        <v>-0.0942869711895798+0.0183685649826589i</v>
      </c>
      <c r="AD450" s="66">
        <f t="shared" si="393"/>
        <v>-20.349189058103686</v>
      </c>
      <c r="AE450" s="63">
        <f t="shared" si="394"/>
        <v>168.97597427513767</v>
      </c>
      <c r="AF450" s="51" t="e">
        <f t="shared" si="395"/>
        <v>#NUM!</v>
      </c>
      <c r="AG450" s="51" t="str">
        <f t="shared" si="377"/>
        <v>1+3063.06810873683i</v>
      </c>
      <c r="AH450" s="51">
        <f t="shared" si="396"/>
        <v>3063.0682719718507</v>
      </c>
      <c r="AI450" s="51">
        <f t="shared" si="397"/>
        <v>1.5704698567560424</v>
      </c>
      <c r="AJ450" s="51" t="str">
        <f t="shared" si="378"/>
        <v>1+1.05019478013834i</v>
      </c>
      <c r="AK450" s="51">
        <f t="shared" si="398"/>
        <v>1.4501410539081419</v>
      </c>
      <c r="AL450" s="51">
        <f t="shared" si="399"/>
        <v>0.80987620571762498</v>
      </c>
      <c r="AM450" s="51" t="e">
        <f t="shared" si="379"/>
        <v>#NUM!</v>
      </c>
      <c r="AN450" s="51" t="e">
        <f t="shared" si="400"/>
        <v>#NUM!</v>
      </c>
      <c r="AO450" s="51" t="e">
        <f t="shared" si="401"/>
        <v>#NUM!</v>
      </c>
      <c r="AP450" s="60" t="e">
        <f t="shared" si="402"/>
        <v>#NUM!</v>
      </c>
      <c r="AQ450" s="51" t="e">
        <f t="shared" si="403"/>
        <v>#NUM!</v>
      </c>
      <c r="AR450" s="63" t="e">
        <f t="shared" si="404"/>
        <v>#NUM!</v>
      </c>
      <c r="AS450" s="32" t="str">
        <f t="shared" si="380"/>
        <v>-0.00020253164556962</v>
      </c>
      <c r="AT450" s="32" t="str">
        <f t="shared" si="381"/>
        <v>0.0739468399564911i</v>
      </c>
      <c r="AU450" s="32">
        <f t="shared" si="405"/>
        <v>7.3946839956491095E-2</v>
      </c>
      <c r="AV450" s="32">
        <f t="shared" si="406"/>
        <v>1.5707963267948966</v>
      </c>
      <c r="AW450" s="32" t="str">
        <f t="shared" si="382"/>
        <v>1+0.861334969685627i</v>
      </c>
      <c r="AX450" s="32">
        <f t="shared" si="407"/>
        <v>1.3198098082691081</v>
      </c>
      <c r="AY450" s="32">
        <f t="shared" si="408"/>
        <v>0.71103790158463742</v>
      </c>
      <c r="AZ450" s="32" t="str">
        <f t="shared" si="383"/>
        <v>1+147.027269219368i</v>
      </c>
      <c r="BA450" s="32">
        <f t="shared" si="409"/>
        <v>147.03066990973181</v>
      </c>
      <c r="BB450" s="32">
        <f t="shared" si="410"/>
        <v>1.5639949722857134</v>
      </c>
      <c r="BC450" s="60" t="str">
        <f t="shared" si="411"/>
        <v>-0.229824717792798+0.200694948017381i</v>
      </c>
      <c r="BD450" s="51">
        <f t="shared" si="412"/>
        <v>-10.310602875291115</v>
      </c>
      <c r="BE450" s="63">
        <f t="shared" si="413"/>
        <v>138.87084025701324</v>
      </c>
      <c r="BF450" s="60" t="str">
        <f t="shared" si="414"/>
        <v>0.0179829983508342-0.0231444690450073i</v>
      </c>
      <c r="BG450" s="66">
        <f t="shared" si="415"/>
        <v>-30.659791933394803</v>
      </c>
      <c r="BH450" s="63">
        <f t="shared" si="416"/>
        <v>-52.153185467849156</v>
      </c>
      <c r="BI450" s="60" t="e">
        <f t="shared" si="423"/>
        <v>#NUM!</v>
      </c>
      <c r="BJ450" s="66" t="e">
        <f t="shared" si="417"/>
        <v>#NUM!</v>
      </c>
      <c r="BK450" s="63" t="e">
        <f t="shared" si="424"/>
        <v>#NUM!</v>
      </c>
      <c r="BL450" s="51">
        <f t="shared" si="418"/>
        <v>-30.659791933394803</v>
      </c>
      <c r="BM450" s="63">
        <f t="shared" si="419"/>
        <v>-52.153185467849156</v>
      </c>
      <c r="BO450" s="32">
        <f t="shared" si="420"/>
        <v>0</v>
      </c>
      <c r="BP450" s="32">
        <f t="shared" si="421"/>
        <v>0</v>
      </c>
    </row>
    <row r="451" spans="14:68" x14ac:dyDescent="0.25">
      <c r="N451" s="11">
        <v>33</v>
      </c>
      <c r="O451" s="52">
        <f t="shared" si="422"/>
        <v>213796.20895022334</v>
      </c>
      <c r="P451" s="50" t="str">
        <f t="shared" si="372"/>
        <v>40.9090909090909</v>
      </c>
      <c r="Q451" s="18" t="str">
        <f t="shared" si="373"/>
        <v>1+692.01395090044i</v>
      </c>
      <c r="R451" s="18">
        <f t="shared" si="384"/>
        <v>692.01467342884905</v>
      </c>
      <c r="S451" s="18">
        <f t="shared" si="385"/>
        <v>1.5693512702282828</v>
      </c>
      <c r="T451" s="18" t="str">
        <f t="shared" si="374"/>
        <v>1+1.07465695904539i</v>
      </c>
      <c r="U451" s="18">
        <f t="shared" si="386"/>
        <v>1.4679535345591443</v>
      </c>
      <c r="V451" s="18">
        <f t="shared" si="387"/>
        <v>0.82136784909873495</v>
      </c>
      <c r="W451" s="32" t="str">
        <f t="shared" si="375"/>
        <v>1-2.23607007884705i</v>
      </c>
      <c r="X451" s="18">
        <f t="shared" si="388"/>
        <v>2.4494916610421544</v>
      </c>
      <c r="Y451" s="18">
        <f t="shared" si="389"/>
        <v>-1.1502623417352007</v>
      </c>
      <c r="Z451" s="32" t="str">
        <f t="shared" si="376"/>
        <v>0.268658896616201+2.22438186743587i</v>
      </c>
      <c r="AA451" s="18">
        <f t="shared" si="390"/>
        <v>2.2405473203903825</v>
      </c>
      <c r="AB451" s="18">
        <f t="shared" si="391"/>
        <v>1.4505994064021983</v>
      </c>
      <c r="AC451" s="68" t="str">
        <f t="shared" si="392"/>
        <v>-0.092841868839023+0.0195220284079685i</v>
      </c>
      <c r="AD451" s="66">
        <f t="shared" si="393"/>
        <v>-20.457226421099225</v>
      </c>
      <c r="AE451" s="63">
        <f t="shared" si="394"/>
        <v>168.12530555823014</v>
      </c>
      <c r="AF451" s="51" t="e">
        <f t="shared" si="395"/>
        <v>#NUM!</v>
      </c>
      <c r="AG451" s="51" t="str">
        <f t="shared" si="377"/>
        <v>1+3134.41613054906i</v>
      </c>
      <c r="AH451" s="51">
        <f t="shared" si="396"/>
        <v>3134.4162900683987</v>
      </c>
      <c r="AI451" s="51">
        <f t="shared" si="397"/>
        <v>1.5704772881208913</v>
      </c>
      <c r="AJ451" s="51" t="str">
        <f t="shared" si="378"/>
        <v>1+1.07465695904539i</v>
      </c>
      <c r="AK451" s="51">
        <f t="shared" si="398"/>
        <v>1.4679535345591443</v>
      </c>
      <c r="AL451" s="51">
        <f t="shared" si="399"/>
        <v>0.82136784909873495</v>
      </c>
      <c r="AM451" s="51" t="e">
        <f t="shared" si="379"/>
        <v>#NUM!</v>
      </c>
      <c r="AN451" s="51" t="e">
        <f t="shared" si="400"/>
        <v>#NUM!</v>
      </c>
      <c r="AO451" s="51" t="e">
        <f t="shared" si="401"/>
        <v>#NUM!</v>
      </c>
      <c r="AP451" s="60" t="e">
        <f t="shared" si="402"/>
        <v>#NUM!</v>
      </c>
      <c r="AQ451" s="51" t="e">
        <f t="shared" si="403"/>
        <v>#NUM!</v>
      </c>
      <c r="AR451" s="63" t="e">
        <f t="shared" si="404"/>
        <v>#NUM!</v>
      </c>
      <c r="AS451" s="32" t="str">
        <f t="shared" si="380"/>
        <v>-0.00020253164556962</v>
      </c>
      <c r="AT451" s="32" t="str">
        <f t="shared" si="381"/>
        <v>0.0756692831287837i</v>
      </c>
      <c r="AU451" s="32">
        <f t="shared" si="405"/>
        <v>7.5669283128783696E-2</v>
      </c>
      <c r="AV451" s="32">
        <f t="shared" si="406"/>
        <v>1.5707963267948966</v>
      </c>
      <c r="AW451" s="32" t="str">
        <f t="shared" si="382"/>
        <v>1+0.881398038485656i</v>
      </c>
      <c r="AX451" s="32">
        <f t="shared" si="407"/>
        <v>1.3329900608205456</v>
      </c>
      <c r="AY451" s="32">
        <f t="shared" si="408"/>
        <v>0.72244219844344504</v>
      </c>
      <c r="AZ451" s="32" t="str">
        <f t="shared" si="383"/>
        <v>1+150.451974266355i</v>
      </c>
      <c r="BA451" s="32">
        <f t="shared" si="409"/>
        <v>150.45529754928521</v>
      </c>
      <c r="BB451" s="32">
        <f t="shared" si="410"/>
        <v>1.5641497854030095</v>
      </c>
      <c r="BC451" s="60" t="str">
        <f t="shared" si="411"/>
        <v>-0.225302295299028+0.201257538268583i</v>
      </c>
      <c r="BD451" s="51">
        <f t="shared" si="412"/>
        <v>-10.396923110307945</v>
      </c>
      <c r="BE451" s="63">
        <f t="shared" si="413"/>
        <v>138.22629231692386</v>
      </c>
      <c r="BF451" s="60" t="str">
        <f t="shared" si="414"/>
        <v>0.0169885307698861-0.0230834837800046i</v>
      </c>
      <c r="BG451" s="66">
        <f t="shared" si="415"/>
        <v>-30.854149531407167</v>
      </c>
      <c r="BH451" s="63">
        <f t="shared" si="416"/>
        <v>-53.648402124846044</v>
      </c>
      <c r="BI451" s="60" t="e">
        <f t="shared" si="423"/>
        <v>#NUM!</v>
      </c>
      <c r="BJ451" s="66" t="e">
        <f t="shared" si="417"/>
        <v>#NUM!</v>
      </c>
      <c r="BK451" s="63" t="e">
        <f t="shared" si="424"/>
        <v>#NUM!</v>
      </c>
      <c r="BL451" s="51">
        <f t="shared" si="418"/>
        <v>-30.854149531407167</v>
      </c>
      <c r="BM451" s="63">
        <f t="shared" si="419"/>
        <v>-53.648402124846044</v>
      </c>
      <c r="BO451" s="32">
        <f t="shared" si="420"/>
        <v>0</v>
      </c>
      <c r="BP451" s="32">
        <f t="shared" si="421"/>
        <v>0</v>
      </c>
    </row>
    <row r="452" spans="14:68" x14ac:dyDescent="0.25">
      <c r="N452" s="11">
        <v>34</v>
      </c>
      <c r="O452" s="52">
        <f t="shared" si="422"/>
        <v>218776.16239495538</v>
      </c>
      <c r="P452" s="50" t="str">
        <f t="shared" si="372"/>
        <v>40.9090909090909</v>
      </c>
      <c r="Q452" s="18" t="str">
        <f t="shared" si="373"/>
        <v>1+708.133026516939i</v>
      </c>
      <c r="R452" s="18">
        <f t="shared" si="384"/>
        <v>708.1337325986101</v>
      </c>
      <c r="S452" s="18">
        <f t="shared" si="385"/>
        <v>1.5693841636873747</v>
      </c>
      <c r="T452" s="18" t="str">
        <f t="shared" si="374"/>
        <v>1+1.0996889352969i</v>
      </c>
      <c r="U452" s="18">
        <f t="shared" si="386"/>
        <v>1.4863767202208291</v>
      </c>
      <c r="V452" s="18">
        <f t="shared" si="387"/>
        <v>0.8328404916200377</v>
      </c>
      <c r="W452" s="32" t="str">
        <f t="shared" si="375"/>
        <v>1-2.28815484193286i</v>
      </c>
      <c r="X452" s="18">
        <f t="shared" si="388"/>
        <v>2.4971288674517362</v>
      </c>
      <c r="Y452" s="18">
        <f t="shared" si="389"/>
        <v>-1.1587776234596625</v>
      </c>
      <c r="Z452" s="32" t="str">
        <f t="shared" si="376"/>
        <v>0.234191852283781+2.2761943771035i</v>
      </c>
      <c r="AA452" s="18">
        <f t="shared" si="390"/>
        <v>2.2882103631514519</v>
      </c>
      <c r="AB452" s="18">
        <f t="shared" si="391"/>
        <v>1.4682696303324889</v>
      </c>
      <c r="AC452" s="68" t="str">
        <f t="shared" si="392"/>
        <v>-0.0914087256007143+0.0206326458667255i</v>
      </c>
      <c r="AD452" s="66">
        <f t="shared" si="393"/>
        <v>-20.564431049214384</v>
      </c>
      <c r="AE452" s="63">
        <f t="shared" si="394"/>
        <v>167.2804359397503</v>
      </c>
      <c r="AF452" s="51" t="e">
        <f t="shared" si="395"/>
        <v>#NUM!</v>
      </c>
      <c r="AG452" s="51" t="str">
        <f t="shared" si="377"/>
        <v>1+3207.42606128261i</v>
      </c>
      <c r="AH452" s="51">
        <f t="shared" si="396"/>
        <v>3207.4262171708451</v>
      </c>
      <c r="AI452" s="51">
        <f t="shared" si="397"/>
        <v>1.570484550327258</v>
      </c>
      <c r="AJ452" s="51" t="str">
        <f t="shared" si="378"/>
        <v>1+1.0996889352969i</v>
      </c>
      <c r="AK452" s="51">
        <f t="shared" si="398"/>
        <v>1.4863767202208291</v>
      </c>
      <c r="AL452" s="51">
        <f t="shared" si="399"/>
        <v>0.8328404916200377</v>
      </c>
      <c r="AM452" s="51" t="e">
        <f t="shared" si="379"/>
        <v>#NUM!</v>
      </c>
      <c r="AN452" s="51" t="e">
        <f t="shared" si="400"/>
        <v>#NUM!</v>
      </c>
      <c r="AO452" s="51" t="e">
        <f t="shared" si="401"/>
        <v>#NUM!</v>
      </c>
      <c r="AP452" s="60" t="e">
        <f t="shared" si="402"/>
        <v>#NUM!</v>
      </c>
      <c r="AQ452" s="51" t="e">
        <f t="shared" si="403"/>
        <v>#NUM!</v>
      </c>
      <c r="AR452" s="63" t="e">
        <f t="shared" si="404"/>
        <v>#NUM!</v>
      </c>
      <c r="AS452" s="32" t="str">
        <f t="shared" si="380"/>
        <v>-0.00020253164556962</v>
      </c>
      <c r="AT452" s="32" t="str">
        <f t="shared" si="381"/>
        <v>0.0774318471565926i</v>
      </c>
      <c r="AU452" s="32">
        <f t="shared" si="405"/>
        <v>7.7431847156592598E-2</v>
      </c>
      <c r="AV452" s="32">
        <f t="shared" si="406"/>
        <v>1.5707963267948966</v>
      </c>
      <c r="AW452" s="32" t="str">
        <f t="shared" si="382"/>
        <v>1+0.901928436192375i</v>
      </c>
      <c r="AX452" s="32">
        <f t="shared" si="407"/>
        <v>1.3466532233698558</v>
      </c>
      <c r="AY452" s="32">
        <f t="shared" si="408"/>
        <v>0.7338795150883094</v>
      </c>
      <c r="AZ452" s="32" t="str">
        <f t="shared" si="383"/>
        <v>1+153.956450941565i</v>
      </c>
      <c r="BA452" s="32">
        <f t="shared" si="409"/>
        <v>153.95969857895449</v>
      </c>
      <c r="BB452" s="32">
        <f t="shared" si="410"/>
        <v>1.5643010748513839</v>
      </c>
      <c r="BC452" s="60" t="str">
        <f t="shared" si="411"/>
        <v>-0.220753647762712+0.201719604012894i</v>
      </c>
      <c r="BD452" s="51">
        <f t="shared" si="412"/>
        <v>-10.485509020479375</v>
      </c>
      <c r="BE452" s="63">
        <f t="shared" si="413"/>
        <v>137.57965059109497</v>
      </c>
      <c r="BF452" s="60" t="str">
        <f t="shared" si="414"/>
        <v>0.0160168004597243-0.0229936637695753i</v>
      </c>
      <c r="BG452" s="66">
        <f t="shared" si="415"/>
        <v>-31.049940069693758</v>
      </c>
      <c r="BH452" s="63">
        <f t="shared" si="416"/>
        <v>-55.13991346915482</v>
      </c>
      <c r="BI452" s="60" t="e">
        <f t="shared" si="423"/>
        <v>#NUM!</v>
      </c>
      <c r="BJ452" s="66" t="e">
        <f t="shared" si="417"/>
        <v>#NUM!</v>
      </c>
      <c r="BK452" s="63" t="e">
        <f t="shared" si="424"/>
        <v>#NUM!</v>
      </c>
      <c r="BL452" s="51">
        <f t="shared" si="418"/>
        <v>-31.049940069693758</v>
      </c>
      <c r="BM452" s="63">
        <f t="shared" si="419"/>
        <v>-55.13991346915482</v>
      </c>
      <c r="BO452" s="32">
        <f t="shared" si="420"/>
        <v>0</v>
      </c>
      <c r="BP452" s="32">
        <f t="shared" si="421"/>
        <v>0</v>
      </c>
    </row>
    <row r="453" spans="14:68" x14ac:dyDescent="0.25">
      <c r="N453" s="11">
        <v>35</v>
      </c>
      <c r="O453" s="52">
        <f t="shared" si="422"/>
        <v>223872.11385683404</v>
      </c>
      <c r="P453" s="50" t="str">
        <f t="shared" si="372"/>
        <v>40.9090909090909</v>
      </c>
      <c r="Q453" s="18" t="str">
        <f t="shared" si="373"/>
        <v>1+724.627563637347i</v>
      </c>
      <c r="R453" s="18">
        <f t="shared" si="384"/>
        <v>724.62825364665252</v>
      </c>
      <c r="S453" s="18">
        <f t="shared" si="385"/>
        <v>1.5694163084028783</v>
      </c>
      <c r="T453" s="18" t="str">
        <f t="shared" si="374"/>
        <v>1+1.125303981178i</v>
      </c>
      <c r="U453" s="18">
        <f t="shared" si="386"/>
        <v>1.5054265342603259</v>
      </c>
      <c r="V453" s="18">
        <f t="shared" si="387"/>
        <v>0.84428813686603588</v>
      </c>
      <c r="W453" s="32" t="str">
        <f t="shared" si="375"/>
        <v>1-2.34145281500318i</v>
      </c>
      <c r="X453" s="18">
        <f t="shared" si="388"/>
        <v>2.5460560254806484</v>
      </c>
      <c r="Y453" s="18">
        <f t="shared" si="389"/>
        <v>-1.1671607663483032</v>
      </c>
      <c r="Z453" s="32" t="str">
        <f t="shared" si="376"/>
        <v>0.19810042619636+2.32921375515888i</v>
      </c>
      <c r="AA453" s="18">
        <f t="shared" si="390"/>
        <v>2.337622830158987</v>
      </c>
      <c r="AB453" s="18">
        <f t="shared" si="391"/>
        <v>1.485950171711504</v>
      </c>
      <c r="AC453" s="68" t="str">
        <f t="shared" si="392"/>
        <v>-0.0899874282646265+0.0217018387235629i</v>
      </c>
      <c r="AD453" s="66">
        <f t="shared" si="393"/>
        <v>-20.670847047463894</v>
      </c>
      <c r="AE453" s="63">
        <f t="shared" si="394"/>
        <v>166.44115683407878</v>
      </c>
      <c r="AF453" s="51" t="e">
        <f t="shared" si="395"/>
        <v>#NUM!</v>
      </c>
      <c r="AG453" s="51" t="str">
        <f t="shared" si="377"/>
        <v>1+3282.13661176916i</v>
      </c>
      <c r="AH453" s="51">
        <f t="shared" si="396"/>
        <v>3282.136764108946</v>
      </c>
      <c r="AI453" s="51">
        <f t="shared" si="397"/>
        <v>1.5704916472256578</v>
      </c>
      <c r="AJ453" s="51" t="str">
        <f t="shared" si="378"/>
        <v>1+1.125303981178i</v>
      </c>
      <c r="AK453" s="51">
        <f t="shared" si="398"/>
        <v>1.5054265342603259</v>
      </c>
      <c r="AL453" s="51">
        <f t="shared" si="399"/>
        <v>0.84428813686603588</v>
      </c>
      <c r="AM453" s="51" t="e">
        <f t="shared" si="379"/>
        <v>#NUM!</v>
      </c>
      <c r="AN453" s="51" t="e">
        <f t="shared" si="400"/>
        <v>#NUM!</v>
      </c>
      <c r="AO453" s="51" t="e">
        <f t="shared" si="401"/>
        <v>#NUM!</v>
      </c>
      <c r="AP453" s="60" t="e">
        <f t="shared" si="402"/>
        <v>#NUM!</v>
      </c>
      <c r="AQ453" s="51" t="e">
        <f t="shared" si="403"/>
        <v>#NUM!</v>
      </c>
      <c r="AR453" s="63" t="e">
        <f t="shared" si="404"/>
        <v>#NUM!</v>
      </c>
      <c r="AS453" s="32" t="str">
        <f t="shared" si="380"/>
        <v>-0.00020253164556962</v>
      </c>
      <c r="AT453" s="32" t="str">
        <f t="shared" si="381"/>
        <v>0.0792354665746957i</v>
      </c>
      <c r="AU453" s="32">
        <f t="shared" si="405"/>
        <v>7.9235466574695698E-2</v>
      </c>
      <c r="AV453" s="32">
        <f t="shared" si="406"/>
        <v>1.5707963267948966</v>
      </c>
      <c r="AW453" s="32" t="str">
        <f t="shared" si="382"/>
        <v>1+0.922937048294399i</v>
      </c>
      <c r="AX453" s="32">
        <f t="shared" si="407"/>
        <v>1.3608132844422036</v>
      </c>
      <c r="AY453" s="32">
        <f t="shared" si="408"/>
        <v>0.74534394756402</v>
      </c>
      <c r="AZ453" s="32" t="str">
        <f t="shared" si="383"/>
        <v>1+157.54255736492i</v>
      </c>
      <c r="BA453" s="32">
        <f t="shared" si="409"/>
        <v>157.54573107856368</v>
      </c>
      <c r="BB453" s="32">
        <f t="shared" si="410"/>
        <v>1.5644489208187868</v>
      </c>
      <c r="BC453" s="60" t="str">
        <f t="shared" si="411"/>
        <v>-0.216183407546957+0.202079749162871i</v>
      </c>
      <c r="BD453" s="51">
        <f t="shared" si="412"/>
        <v>-10.576372572797803</v>
      </c>
      <c r="BE453" s="63">
        <f t="shared" si="413"/>
        <v>136.9312579456745</v>
      </c>
      <c r="BF453" s="60" t="str">
        <f t="shared" si="414"/>
        <v>0.0150682867530036-0.0228762143768219i</v>
      </c>
      <c r="BG453" s="66">
        <f t="shared" si="415"/>
        <v>-31.247219620261703</v>
      </c>
      <c r="BH453" s="63">
        <f t="shared" si="416"/>
        <v>-56.627585220246779</v>
      </c>
      <c r="BI453" s="60" t="e">
        <f t="shared" si="423"/>
        <v>#NUM!</v>
      </c>
      <c r="BJ453" s="66" t="e">
        <f t="shared" si="417"/>
        <v>#NUM!</v>
      </c>
      <c r="BK453" s="63" t="e">
        <f t="shared" si="424"/>
        <v>#NUM!</v>
      </c>
      <c r="BL453" s="51">
        <f t="shared" si="418"/>
        <v>-31.247219620261703</v>
      </c>
      <c r="BM453" s="63">
        <f t="shared" si="419"/>
        <v>-56.627585220246779</v>
      </c>
      <c r="BO453" s="32">
        <f t="shared" si="420"/>
        <v>0</v>
      </c>
      <c r="BP453" s="32">
        <f t="shared" si="421"/>
        <v>0</v>
      </c>
    </row>
    <row r="454" spans="14:68" x14ac:dyDescent="0.25">
      <c r="N454" s="11">
        <v>36</v>
      </c>
      <c r="O454" s="52">
        <f t="shared" si="422"/>
        <v>229086.76527677779</v>
      </c>
      <c r="P454" s="50" t="str">
        <f t="shared" si="372"/>
        <v>40.9090909090909</v>
      </c>
      <c r="Q454" s="18" t="str">
        <f t="shared" si="373"/>
        <v>1+741.506307883572i</v>
      </c>
      <c r="R454" s="18">
        <f t="shared" si="384"/>
        <v>741.50698218636273</v>
      </c>
      <c r="S454" s="18">
        <f t="shared" si="385"/>
        <v>1.5694477214180811</v>
      </c>
      <c r="T454" s="18" t="str">
        <f t="shared" si="374"/>
        <v>1+1.15151567812508i</v>
      </c>
      <c r="U454" s="18">
        <f t="shared" si="386"/>
        <v>1.5251191287790808</v>
      </c>
      <c r="V454" s="18">
        <f t="shared" si="387"/>
        <v>0.85570485391878204</v>
      </c>
      <c r="W454" s="32" t="str">
        <f t="shared" si="375"/>
        <v>1-2.3959922573488i</v>
      </c>
      <c r="X454" s="18">
        <f t="shared" si="388"/>
        <v>2.5963010028260203</v>
      </c>
      <c r="Y454" s="18">
        <f t="shared" si="389"/>
        <v>-1.1754115010610084</v>
      </c>
      <c r="Z454" s="32" t="str">
        <f t="shared" si="376"/>
        <v>0.160308063600361+2.38346811317802i</v>
      </c>
      <c r="AA454" s="18">
        <f t="shared" si="390"/>
        <v>2.3888530557134917</v>
      </c>
      <c r="AB454" s="18">
        <f t="shared" si="391"/>
        <v>1.5036391497603459</v>
      </c>
      <c r="AC454" s="68" t="str">
        <f t="shared" si="392"/>
        <v>-0.0885778182455008+0.0227309703433341i</v>
      </c>
      <c r="AD454" s="66">
        <f t="shared" si="393"/>
        <v>-20.776520857668391</v>
      </c>
      <c r="AE454" s="63">
        <f t="shared" si="394"/>
        <v>165.60725064088507</v>
      </c>
      <c r="AF454" s="51" t="e">
        <f t="shared" si="395"/>
        <v>#NUM!</v>
      </c>
      <c r="AG454" s="51" t="str">
        <f t="shared" si="377"/>
        <v>1+3358.58739453148i</v>
      </c>
      <c r="AH454" s="51">
        <f t="shared" si="396"/>
        <v>3358.5875434035897</v>
      </c>
      <c r="AI454" s="51">
        <f t="shared" si="397"/>
        <v>1.570498582578957</v>
      </c>
      <c r="AJ454" s="51" t="str">
        <f t="shared" si="378"/>
        <v>1+1.15151567812508i</v>
      </c>
      <c r="AK454" s="51">
        <f t="shared" si="398"/>
        <v>1.5251191287790808</v>
      </c>
      <c r="AL454" s="51">
        <f t="shared" si="399"/>
        <v>0.85570485391878204</v>
      </c>
      <c r="AM454" s="51" t="e">
        <f t="shared" si="379"/>
        <v>#NUM!</v>
      </c>
      <c r="AN454" s="51" t="e">
        <f t="shared" si="400"/>
        <v>#NUM!</v>
      </c>
      <c r="AO454" s="51" t="e">
        <f t="shared" si="401"/>
        <v>#NUM!</v>
      </c>
      <c r="AP454" s="60" t="e">
        <f t="shared" si="402"/>
        <v>#NUM!</v>
      </c>
      <c r="AQ454" s="51" t="e">
        <f t="shared" si="403"/>
        <v>#NUM!</v>
      </c>
      <c r="AR454" s="63" t="e">
        <f t="shared" si="404"/>
        <v>#NUM!</v>
      </c>
      <c r="AS454" s="32" t="str">
        <f t="shared" si="380"/>
        <v>-0.00020253164556962</v>
      </c>
      <c r="AT454" s="32" t="str">
        <f t="shared" si="381"/>
        <v>0.0810810976859821i</v>
      </c>
      <c r="AU454" s="32">
        <f t="shared" si="405"/>
        <v>8.1081097685982095E-2</v>
      </c>
      <c r="AV454" s="32">
        <f t="shared" si="406"/>
        <v>1.5707963267948966</v>
      </c>
      <c r="AW454" s="32" t="str">
        <f t="shared" si="382"/>
        <v>1+0.944435013835941i</v>
      </c>
      <c r="AX454" s="32">
        <f t="shared" si="407"/>
        <v>1.3754844584215753</v>
      </c>
      <c r="AY454" s="32">
        <f t="shared" si="408"/>
        <v>0.75682952100479051</v>
      </c>
      <c r="AZ454" s="32" t="str">
        <f t="shared" si="383"/>
        <v>1+161.212194937511i</v>
      </c>
      <c r="BA454" s="32">
        <f t="shared" si="409"/>
        <v>161.21529641001825</v>
      </c>
      <c r="BB454" s="32">
        <f t="shared" si="410"/>
        <v>1.5645934016692384</v>
      </c>
      <c r="BC454" s="60" t="str">
        <f t="shared" si="411"/>
        <v>-0.211596297046226+0.202336841512292i</v>
      </c>
      <c r="BD454" s="51">
        <f t="shared" si="412"/>
        <v>-10.669523395891504</v>
      </c>
      <c r="BE454" s="63">
        <f t="shared" si="413"/>
        <v>136.28146120518204</v>
      </c>
      <c r="BF454" s="60" t="str">
        <f t="shared" si="414"/>
        <v>0.0141434255974018-0.0227323451247616i</v>
      </c>
      <c r="BG454" s="66">
        <f t="shared" si="415"/>
        <v>-31.446044253559894</v>
      </c>
      <c r="BH454" s="63">
        <f t="shared" si="416"/>
        <v>-58.111288153932918</v>
      </c>
      <c r="BI454" s="60" t="e">
        <f t="shared" si="423"/>
        <v>#NUM!</v>
      </c>
      <c r="BJ454" s="66" t="e">
        <f t="shared" si="417"/>
        <v>#NUM!</v>
      </c>
      <c r="BK454" s="63" t="e">
        <f t="shared" si="424"/>
        <v>#NUM!</v>
      </c>
      <c r="BL454" s="51">
        <f t="shared" si="418"/>
        <v>-31.446044253559894</v>
      </c>
      <c r="BM454" s="63">
        <f t="shared" si="419"/>
        <v>-58.111288153932918</v>
      </c>
      <c r="BO454" s="32">
        <f t="shared" si="420"/>
        <v>0</v>
      </c>
      <c r="BP454" s="32">
        <f t="shared" si="421"/>
        <v>0</v>
      </c>
    </row>
    <row r="455" spans="14:68" x14ac:dyDescent="0.25">
      <c r="N455" s="11">
        <v>37</v>
      </c>
      <c r="O455" s="52">
        <f t="shared" si="422"/>
        <v>234422.88153199267</v>
      </c>
      <c r="P455" s="50" t="str">
        <f t="shared" si="372"/>
        <v>40.9090909090909</v>
      </c>
      <c r="Q455" s="18" t="str">
        <f t="shared" si="373"/>
        <v>1+758.778208589236i</v>
      </c>
      <c r="R455" s="18">
        <f t="shared" si="384"/>
        <v>758.77886754303461</v>
      </c>
      <c r="S455" s="18">
        <f t="shared" si="385"/>
        <v>1.5694784193883315</v>
      </c>
      <c r="T455" s="18" t="str">
        <f t="shared" si="374"/>
        <v>1+1.17833792392682i</v>
      </c>
      <c r="U455" s="18">
        <f t="shared" si="386"/>
        <v>1.5454708871292815</v>
      </c>
      <c r="V455" s="18">
        <f t="shared" si="387"/>
        <v>0.86708479242360947</v>
      </c>
      <c r="W455" s="32" t="str">
        <f t="shared" si="375"/>
        <v>1-2.45180208650397i</v>
      </c>
      <c r="X455" s="18">
        <f t="shared" si="388"/>
        <v>2.6478922695958045</v>
      </c>
      <c r="Y455" s="18">
        <f t="shared" si="389"/>
        <v>-1.1835297078700953</v>
      </c>
      <c r="Z455" s="32" t="str">
        <f t="shared" si="376"/>
        <v>0.120734601827797+2.4389862175397i</v>
      </c>
      <c r="AA455" s="18">
        <f t="shared" si="390"/>
        <v>2.4419726889191713</v>
      </c>
      <c r="AB455" s="18">
        <f t="shared" si="391"/>
        <v>1.5213347398863137</v>
      </c>
      <c r="AC455" s="68" t="str">
        <f t="shared" si="392"/>
        <v>-0.0871796960516178+0.0237213435176681i</v>
      </c>
      <c r="AD455" s="66">
        <f t="shared" si="393"/>
        <v>-20.881501214652872</v>
      </c>
      <c r="AE455" s="63">
        <f t="shared" si="394"/>
        <v>164.77849260660878</v>
      </c>
      <c r="AF455" s="51" t="e">
        <f t="shared" si="395"/>
        <v>#NUM!</v>
      </c>
      <c r="AG455" s="51" t="str">
        <f t="shared" si="377"/>
        <v>1+3436.81894478654i</v>
      </c>
      <c r="AH455" s="51">
        <f t="shared" si="396"/>
        <v>3436.8190902699066</v>
      </c>
      <c r="AI455" s="51">
        <f t="shared" si="397"/>
        <v>1.570505360064369</v>
      </c>
      <c r="AJ455" s="51" t="str">
        <f t="shared" si="378"/>
        <v>1+1.17833792392682i</v>
      </c>
      <c r="AK455" s="51">
        <f t="shared" si="398"/>
        <v>1.5454708871292815</v>
      </c>
      <c r="AL455" s="51">
        <f t="shared" si="399"/>
        <v>0.86708479242360947</v>
      </c>
      <c r="AM455" s="51" t="e">
        <f t="shared" si="379"/>
        <v>#NUM!</v>
      </c>
      <c r="AN455" s="51" t="e">
        <f t="shared" si="400"/>
        <v>#NUM!</v>
      </c>
      <c r="AO455" s="51" t="e">
        <f t="shared" si="401"/>
        <v>#NUM!</v>
      </c>
      <c r="AP455" s="60" t="e">
        <f t="shared" si="402"/>
        <v>#NUM!</v>
      </c>
      <c r="AQ455" s="51" t="e">
        <f t="shared" si="403"/>
        <v>#NUM!</v>
      </c>
      <c r="AR455" s="63" t="e">
        <f t="shared" si="404"/>
        <v>#NUM!</v>
      </c>
      <c r="AS455" s="32" t="str">
        <f t="shared" si="380"/>
        <v>-0.00020253164556962</v>
      </c>
      <c r="AT455" s="32" t="str">
        <f t="shared" si="381"/>
        <v>0.0829697190684968i</v>
      </c>
      <c r="AU455" s="32">
        <f t="shared" si="405"/>
        <v>8.2969719068496803E-2</v>
      </c>
      <c r="AV455" s="32">
        <f t="shared" si="406"/>
        <v>1.5707963267948966</v>
      </c>
      <c r="AW455" s="32" t="str">
        <f t="shared" si="382"/>
        <v>1+0.966433731322897i</v>
      </c>
      <c r="AX455" s="32">
        <f t="shared" si="407"/>
        <v>1.3906811845418408</v>
      </c>
      <c r="AY455" s="32">
        <f t="shared" si="408"/>
        <v>0.76833020497893023</v>
      </c>
      <c r="AZ455" s="32" t="str">
        <f t="shared" si="383"/>
        <v>1+164.967309349754i</v>
      </c>
      <c r="BA455" s="32">
        <f t="shared" si="409"/>
        <v>164.97034022544</v>
      </c>
      <c r="BB455" s="32">
        <f t="shared" si="410"/>
        <v>1.5647345939842563</v>
      </c>
      <c r="BC455" s="60" t="str">
        <f t="shared" si="411"/>
        <v>-0.206997109443113+0.202490019722741i</v>
      </c>
      <c r="BD455" s="51">
        <f t="shared" si="412"/>
        <v>-10.764968739859764</v>
      </c>
      <c r="BE455" s="63">
        <f t="shared" si="413"/>
        <v>135.63061027570043</v>
      </c>
      <c r="BF455" s="60" t="str">
        <f t="shared" si="414"/>
        <v>0.0132426097680715-0.0225632679131791i</v>
      </c>
      <c r="BG455" s="66">
        <f t="shared" si="415"/>
        <v>-31.646469954512636</v>
      </c>
      <c r="BH455" s="63">
        <f t="shared" si="416"/>
        <v>-59.590897117690872</v>
      </c>
      <c r="BI455" s="60" t="e">
        <f t="shared" si="423"/>
        <v>#NUM!</v>
      </c>
      <c r="BJ455" s="66" t="e">
        <f t="shared" si="417"/>
        <v>#NUM!</v>
      </c>
      <c r="BK455" s="63" t="e">
        <f t="shared" si="424"/>
        <v>#NUM!</v>
      </c>
      <c r="BL455" s="51">
        <f t="shared" si="418"/>
        <v>-31.646469954512636</v>
      </c>
      <c r="BM455" s="63">
        <f t="shared" si="419"/>
        <v>-59.590897117690872</v>
      </c>
      <c r="BO455" s="32">
        <f t="shared" si="420"/>
        <v>0</v>
      </c>
      <c r="BP455" s="32">
        <f t="shared" si="421"/>
        <v>0</v>
      </c>
    </row>
    <row r="456" spans="14:68" x14ac:dyDescent="0.25">
      <c r="N456" s="11">
        <v>38</v>
      </c>
      <c r="O456" s="52">
        <f t="shared" si="422"/>
        <v>239883.29190194907</v>
      </c>
      <c r="P456" s="50" t="str">
        <f t="shared" si="372"/>
        <v>40.9090909090909</v>
      </c>
      <c r="Q456" s="18" t="str">
        <f t="shared" si="373"/>
        <v>1+776.452423544707i</v>
      </c>
      <c r="R456" s="18">
        <f t="shared" si="384"/>
        <v>776.45306749889846</v>
      </c>
      <c r="S456" s="18">
        <f t="shared" si="385"/>
        <v>1.5695084185898682</v>
      </c>
      <c r="T456" s="18" t="str">
        <f t="shared" si="374"/>
        <v>1+1.20578494009296i</v>
      </c>
      <c r="U456" s="18">
        <f t="shared" si="386"/>
        <v>1.5664984269877142</v>
      </c>
      <c r="V456" s="18">
        <f t="shared" si="387"/>
        <v>0.87842219714731595</v>
      </c>
      <c r="W456" s="32" t="str">
        <f t="shared" si="375"/>
        <v>1-2.50891189357884i</v>
      </c>
      <c r="X456" s="18">
        <f t="shared" si="388"/>
        <v>2.700858917037571</v>
      </c>
      <c r="Y456" s="18">
        <f t="shared" si="389"/>
        <v>-1.1915154098468439</v>
      </c>
      <c r="Z456" s="32" t="str">
        <f t="shared" si="376"/>
        <v>0.079296100260551+2.49579750467771i</v>
      </c>
      <c r="AA456" s="18">
        <f t="shared" si="390"/>
        <v>2.4970568787819021</v>
      </c>
      <c r="AB456" s="18">
        <f t="shared" si="391"/>
        <v>1.5390351625036778</v>
      </c>
      <c r="AC456" s="68" t="str">
        <f t="shared" si="392"/>
        <v>-0.0857928259353268+0.0246741983104657i</v>
      </c>
      <c r="AD456" s="66">
        <f t="shared" si="393"/>
        <v>-20.98583908889545</v>
      </c>
      <c r="AE456" s="63">
        <f t="shared" si="394"/>
        <v>163.95465268898215</v>
      </c>
      <c r="AF456" s="51" t="e">
        <f t="shared" si="395"/>
        <v>#NUM!</v>
      </c>
      <c r="AG456" s="51" t="str">
        <f t="shared" si="377"/>
        <v>1+3516.8727419378i</v>
      </c>
      <c r="AH456" s="51">
        <f t="shared" si="396"/>
        <v>3516.8728841095613</v>
      </c>
      <c r="AI456" s="51">
        <f t="shared" si="397"/>
        <v>1.5705119832754042</v>
      </c>
      <c r="AJ456" s="51" t="str">
        <f t="shared" si="378"/>
        <v>1+1.20578494009296i</v>
      </c>
      <c r="AK456" s="51">
        <f t="shared" si="398"/>
        <v>1.5664984269877142</v>
      </c>
      <c r="AL456" s="51">
        <f t="shared" si="399"/>
        <v>0.87842219714731595</v>
      </c>
      <c r="AM456" s="51" t="e">
        <f t="shared" si="379"/>
        <v>#NUM!</v>
      </c>
      <c r="AN456" s="51" t="e">
        <f t="shared" si="400"/>
        <v>#NUM!</v>
      </c>
      <c r="AO456" s="51" t="e">
        <f t="shared" si="401"/>
        <v>#NUM!</v>
      </c>
      <c r="AP456" s="60" t="e">
        <f t="shared" si="402"/>
        <v>#NUM!</v>
      </c>
      <c r="AQ456" s="51" t="e">
        <f t="shared" si="403"/>
        <v>#NUM!</v>
      </c>
      <c r="AR456" s="63" t="e">
        <f t="shared" si="404"/>
        <v>#NUM!</v>
      </c>
      <c r="AS456" s="32" t="str">
        <f t="shared" si="380"/>
        <v>-0.00020253164556962</v>
      </c>
      <c r="AT456" s="32" t="str">
        <f t="shared" si="381"/>
        <v>0.0849023320942954i</v>
      </c>
      <c r="AU456" s="32">
        <f t="shared" si="405"/>
        <v>8.4902332094295402E-2</v>
      </c>
      <c r="AV456" s="32">
        <f t="shared" si="406"/>
        <v>1.5707963267948966</v>
      </c>
      <c r="AW456" s="32" t="str">
        <f t="shared" si="382"/>
        <v>1+0.988944864766459i</v>
      </c>
      <c r="AX456" s="32">
        <f t="shared" si="407"/>
        <v>1.406418126144551</v>
      </c>
      <c r="AY456" s="32">
        <f t="shared" si="408"/>
        <v>0.77983992918820511</v>
      </c>
      <c r="AZ456" s="32" t="str">
        <f t="shared" si="383"/>
        <v>1+168.809891613014i</v>
      </c>
      <c r="BA456" s="32">
        <f t="shared" si="409"/>
        <v>168.81285349877103</v>
      </c>
      <c r="BB456" s="32">
        <f t="shared" si="410"/>
        <v>1.5648725726033443</v>
      </c>
      <c r="BC456" s="60" t="str">
        <f t="shared" si="411"/>
        <v>-0.202390688836805+0.202538698625938i</v>
      </c>
      <c r="BD456" s="51">
        <f t="shared" si="412"/>
        <v>-10.86271344588511</v>
      </c>
      <c r="BE456" s="63">
        <f t="shared" si="413"/>
        <v>134.97905724768603</v>
      </c>
      <c r="BF456" s="60" t="str">
        <f t="shared" si="414"/>
        <v>0.0123661891228669-0.0223701953089338i</v>
      </c>
      <c r="BG456" s="66">
        <f t="shared" si="415"/>
        <v>-31.848552534780552</v>
      </c>
      <c r="BH456" s="63">
        <f t="shared" si="416"/>
        <v>-61.066290063331707</v>
      </c>
      <c r="BI456" s="60" t="e">
        <f t="shared" si="423"/>
        <v>#NUM!</v>
      </c>
      <c r="BJ456" s="66" t="e">
        <f t="shared" si="417"/>
        <v>#NUM!</v>
      </c>
      <c r="BK456" s="63" t="e">
        <f t="shared" si="424"/>
        <v>#NUM!</v>
      </c>
      <c r="BL456" s="51">
        <f t="shared" si="418"/>
        <v>-31.848552534780552</v>
      </c>
      <c r="BM456" s="63">
        <f t="shared" si="419"/>
        <v>-61.066290063331707</v>
      </c>
      <c r="BO456" s="32">
        <f t="shared" si="420"/>
        <v>0</v>
      </c>
      <c r="BP456" s="32">
        <f t="shared" si="421"/>
        <v>0</v>
      </c>
    </row>
    <row r="457" spans="14:68" x14ac:dyDescent="0.25">
      <c r="N457" s="11">
        <v>39</v>
      </c>
      <c r="O457" s="52">
        <f t="shared" si="422"/>
        <v>245470.89156850305</v>
      </c>
      <c r="P457" s="50" t="str">
        <f t="shared" si="372"/>
        <v>40.9090909090909</v>
      </c>
      <c r="Q457" s="18" t="str">
        <f t="shared" si="373"/>
        <v>1+794.538323852705i</v>
      </c>
      <c r="R457" s="18">
        <f t="shared" si="384"/>
        <v>794.53895314872125</v>
      </c>
      <c r="S457" s="18">
        <f t="shared" si="385"/>
        <v>1.5695377349284487</v>
      </c>
      <c r="T457" s="18" t="str">
        <f t="shared" si="374"/>
        <v>1+1.23387127939479i</v>
      </c>
      <c r="U457" s="18">
        <f t="shared" si="386"/>
        <v>1.588218604007438</v>
      </c>
      <c r="V457" s="18">
        <f t="shared" si="387"/>
        <v>0.88971142194338115</v>
      </c>
      <c r="W457" s="32" t="str">
        <f t="shared" si="375"/>
        <v>1-2.56735195894906i</v>
      </c>
      <c r="X457" s="18">
        <f t="shared" si="388"/>
        <v>2.7552306765713062</v>
      </c>
      <c r="Y457" s="18">
        <f t="shared" si="389"/>
        <v>-1.1993687659979095</v>
      </c>
      <c r="Z457" s="32" t="str">
        <f t="shared" si="376"/>
        <v>0.0359046622810339+2.55393209668849i</v>
      </c>
      <c r="AA457" s="18">
        <f t="shared" si="390"/>
        <v>2.5541844685279065</v>
      </c>
      <c r="AB457" s="18">
        <f t="shared" si="391"/>
        <v>1.5567386714780269</v>
      </c>
      <c r="AC457" s="68" t="str">
        <f t="shared" si="392"/>
        <v>-0.0844169406864461+0.0255907103307157i</v>
      </c>
      <c r="AD457" s="66">
        <f t="shared" si="393"/>
        <v>-21.0895876156704</v>
      </c>
      <c r="AE457" s="63">
        <f t="shared" si="394"/>
        <v>163.13549741202831</v>
      </c>
      <c r="AF457" s="51" t="e">
        <f t="shared" si="395"/>
        <v>#NUM!</v>
      </c>
      <c r="AG457" s="51" t="str">
        <f t="shared" si="377"/>
        <v>1+3598.79123156814i</v>
      </c>
      <c r="AH457" s="51">
        <f t="shared" si="396"/>
        <v>3598.7913705036767</v>
      </c>
      <c r="AI457" s="51">
        <f t="shared" si="397"/>
        <v>1.5705184557237739</v>
      </c>
      <c r="AJ457" s="51" t="str">
        <f t="shared" si="378"/>
        <v>1+1.23387127939479i</v>
      </c>
      <c r="AK457" s="51">
        <f t="shared" si="398"/>
        <v>1.588218604007438</v>
      </c>
      <c r="AL457" s="51">
        <f t="shared" si="399"/>
        <v>0.88971142194338115</v>
      </c>
      <c r="AM457" s="51" t="e">
        <f t="shared" si="379"/>
        <v>#NUM!</v>
      </c>
      <c r="AN457" s="51" t="e">
        <f t="shared" si="400"/>
        <v>#NUM!</v>
      </c>
      <c r="AO457" s="51" t="e">
        <f t="shared" si="401"/>
        <v>#NUM!</v>
      </c>
      <c r="AP457" s="60" t="e">
        <f t="shared" si="402"/>
        <v>#NUM!</v>
      </c>
      <c r="AQ457" s="51" t="e">
        <f t="shared" si="403"/>
        <v>#NUM!</v>
      </c>
      <c r="AR457" s="63" t="e">
        <f t="shared" si="404"/>
        <v>#NUM!</v>
      </c>
      <c r="AS457" s="32" t="str">
        <f t="shared" si="380"/>
        <v>-0.00020253164556962</v>
      </c>
      <c r="AT457" s="32" t="str">
        <f t="shared" si="381"/>
        <v>0.0868799614603859i</v>
      </c>
      <c r="AU457" s="32">
        <f t="shared" si="405"/>
        <v>8.6879961460385902E-2</v>
      </c>
      <c r="AV457" s="32">
        <f t="shared" si="406"/>
        <v>1.5707963267948966</v>
      </c>
      <c r="AW457" s="32" t="str">
        <f t="shared" si="382"/>
        <v>1+1.01198034986755i</v>
      </c>
      <c r="AX457" s="32">
        <f t="shared" si="407"/>
        <v>1.4227101702448213</v>
      </c>
      <c r="AY457" s="32">
        <f t="shared" si="408"/>
        <v>0.7913525994231303</v>
      </c>
      <c r="AZ457" s="32" t="str">
        <f t="shared" si="383"/>
        <v>1+172.741979115271i</v>
      </c>
      <c r="BA457" s="32">
        <f t="shared" si="409"/>
        <v>172.74487358141985</v>
      </c>
      <c r="BB457" s="32">
        <f t="shared" si="410"/>
        <v>1.5650074106635659</v>
      </c>
      <c r="BC457" s="60" t="str">
        <f t="shared" si="411"/>
        <v>-0.197781909916754+0.202482572778683i</v>
      </c>
      <c r="BD457" s="51">
        <f t="shared" si="412"/>
        <v>-10.962759925891847</v>
      </c>
      <c r="BE457" s="63">
        <f t="shared" si="413"/>
        <v>134.32715548406733</v>
      </c>
      <c r="BF457" s="60" t="str">
        <f t="shared" si="414"/>
        <v>0.0115144708912973-0.0221543389016324i</v>
      </c>
      <c r="BG457" s="66">
        <f t="shared" si="415"/>
        <v>-32.052347541562263</v>
      </c>
      <c r="BH457" s="63">
        <f t="shared" si="416"/>
        <v>-62.537347103904331</v>
      </c>
      <c r="BI457" s="60" t="e">
        <f t="shared" si="423"/>
        <v>#NUM!</v>
      </c>
      <c r="BJ457" s="66" t="e">
        <f t="shared" si="417"/>
        <v>#NUM!</v>
      </c>
      <c r="BK457" s="63" t="e">
        <f t="shared" si="424"/>
        <v>#NUM!</v>
      </c>
      <c r="BL457" s="51">
        <f t="shared" si="418"/>
        <v>-32.052347541562263</v>
      </c>
      <c r="BM457" s="63">
        <f t="shared" si="419"/>
        <v>-62.537347103904331</v>
      </c>
      <c r="BO457" s="32">
        <f t="shared" si="420"/>
        <v>0</v>
      </c>
      <c r="BP457" s="32">
        <f t="shared" si="421"/>
        <v>0</v>
      </c>
    </row>
    <row r="458" spans="14:68" x14ac:dyDescent="0.25">
      <c r="N458" s="11">
        <v>40</v>
      </c>
      <c r="O458" s="52">
        <f t="shared" si="422"/>
        <v>251188.64315095844</v>
      </c>
      <c r="P458" s="50" t="str">
        <f t="shared" si="372"/>
        <v>40.9090909090909</v>
      </c>
      <c r="Q458" s="18" t="str">
        <f t="shared" si="373"/>
        <v>1+813.045498896973i</v>
      </c>
      <c r="R458" s="18">
        <f t="shared" si="384"/>
        <v>813.04611386847398</v>
      </c>
      <c r="S458" s="18">
        <f t="shared" si="385"/>
        <v>1.5695663839477823</v>
      </c>
      <c r="T458" s="18" t="str">
        <f t="shared" si="374"/>
        <v>1+1.26261183358118i</v>
      </c>
      <c r="U458" s="18">
        <f t="shared" si="386"/>
        <v>1.6106485160640198</v>
      </c>
      <c r="V458" s="18">
        <f t="shared" si="387"/>
        <v>0.9009469430454925</v>
      </c>
      <c r="W458" s="32" t="str">
        <f t="shared" si="375"/>
        <v>1-2.62715326831085i</v>
      </c>
      <c r="X458" s="18">
        <f t="shared" si="388"/>
        <v>2.8110379391243336</v>
      </c>
      <c r="Y458" s="18">
        <f t="shared" si="389"/>
        <v>-1.2070900643875078</v>
      </c>
      <c r="Z458" s="32" t="str">
        <f t="shared" si="376"/>
        <v>-0.00953175116830995+2.61342081730223i</v>
      </c>
      <c r="AA458" s="18">
        <f t="shared" si="390"/>
        <v>2.6134381994967835</v>
      </c>
      <c r="AB458" s="18">
        <f t="shared" si="391"/>
        <v>1.5744435422914627</v>
      </c>
      <c r="AC458" s="68" t="str">
        <f t="shared" si="392"/>
        <v>-0.0830517465299526+0.0264719894377663i</v>
      </c>
      <c r="AD458" s="66">
        <f t="shared" si="393"/>
        <v>-21.192802010845838</v>
      </c>
      <c r="AE458" s="63">
        <f t="shared" si="394"/>
        <v>162.32079169939507</v>
      </c>
      <c r="AF458" s="51" t="e">
        <f t="shared" si="395"/>
        <v>#NUM!</v>
      </c>
      <c r="AG458" s="51" t="str">
        <f t="shared" si="377"/>
        <v>1+3682.61784794512i</v>
      </c>
      <c r="AH458" s="51">
        <f t="shared" si="396"/>
        <v>3682.6179837180975</v>
      </c>
      <c r="AI458" s="51">
        <f t="shared" si="397"/>
        <v>1.5705247808412541</v>
      </c>
      <c r="AJ458" s="51" t="str">
        <f t="shared" si="378"/>
        <v>1+1.26261183358118i</v>
      </c>
      <c r="AK458" s="51">
        <f t="shared" si="398"/>
        <v>1.6106485160640198</v>
      </c>
      <c r="AL458" s="51">
        <f t="shared" si="399"/>
        <v>0.9009469430454925</v>
      </c>
      <c r="AM458" s="51" t="e">
        <f t="shared" si="379"/>
        <v>#NUM!</v>
      </c>
      <c r="AN458" s="51" t="e">
        <f t="shared" si="400"/>
        <v>#NUM!</v>
      </c>
      <c r="AO458" s="51" t="e">
        <f t="shared" si="401"/>
        <v>#NUM!</v>
      </c>
      <c r="AP458" s="60" t="e">
        <f t="shared" si="402"/>
        <v>#NUM!</v>
      </c>
      <c r="AQ458" s="51" t="e">
        <f t="shared" si="403"/>
        <v>#NUM!</v>
      </c>
      <c r="AR458" s="63" t="e">
        <f t="shared" si="404"/>
        <v>#NUM!</v>
      </c>
      <c r="AS458" s="32" t="str">
        <f t="shared" si="380"/>
        <v>-0.00020253164556962</v>
      </c>
      <c r="AT458" s="32" t="str">
        <f t="shared" si="381"/>
        <v>0.088903655732035i</v>
      </c>
      <c r="AU458" s="32">
        <f t="shared" si="405"/>
        <v>8.8903655732035E-2</v>
      </c>
      <c r="AV458" s="32">
        <f t="shared" si="406"/>
        <v>1.5707963267948966</v>
      </c>
      <c r="AW458" s="32" t="str">
        <f t="shared" si="382"/>
        <v>1+1.0355524003453i</v>
      </c>
      <c r="AX458" s="32">
        <f t="shared" si="407"/>
        <v>1.4395724274453552</v>
      </c>
      <c r="AY458" s="32">
        <f t="shared" si="408"/>
        <v>0.80286211367230964</v>
      </c>
      <c r="AZ458" s="32" t="str">
        <f t="shared" si="383"/>
        <v>1+176.765656701366i</v>
      </c>
      <c r="BA458" s="32">
        <f t="shared" si="409"/>
        <v>176.76848528248797</v>
      </c>
      <c r="BB458" s="32">
        <f t="shared" si="410"/>
        <v>1.5651391796382217</v>
      </c>
      <c r="BC458" s="60" t="str">
        <f t="shared" si="411"/>
        <v>-0.193175657361911+0.202321618227756i</v>
      </c>
      <c r="BD458" s="51">
        <f t="shared" si="412"/>
        <v>-11.065108152434318</v>
      </c>
      <c r="BE458" s="63">
        <f t="shared" si="413"/>
        <v>133.6752586994622</v>
      </c>
      <c r="BF458" s="60" t="str">
        <f t="shared" si="414"/>
        <v>0.0106877199902215-0.0219169077158995i</v>
      </c>
      <c r="BG458" s="66">
        <f t="shared" si="415"/>
        <v>-32.257910163280151</v>
      </c>
      <c r="BH458" s="63">
        <f t="shared" si="416"/>
        <v>-64.003949601142651</v>
      </c>
      <c r="BI458" s="60" t="e">
        <f t="shared" si="423"/>
        <v>#NUM!</v>
      </c>
      <c r="BJ458" s="66" t="e">
        <f t="shared" si="417"/>
        <v>#NUM!</v>
      </c>
      <c r="BK458" s="63" t="e">
        <f t="shared" si="424"/>
        <v>#NUM!</v>
      </c>
      <c r="BL458" s="51">
        <f t="shared" si="418"/>
        <v>-32.257910163280151</v>
      </c>
      <c r="BM458" s="63">
        <f t="shared" si="419"/>
        <v>-64.003949601142651</v>
      </c>
      <c r="BO458" s="32">
        <f t="shared" si="420"/>
        <v>0</v>
      </c>
      <c r="BP458" s="32">
        <f t="shared" si="421"/>
        <v>0</v>
      </c>
    </row>
    <row r="459" spans="14:68" x14ac:dyDescent="0.25">
      <c r="N459" s="11">
        <v>41</v>
      </c>
      <c r="O459" s="52">
        <f t="shared" si="422"/>
        <v>257039.57827688678</v>
      </c>
      <c r="P459" s="50" t="str">
        <f t="shared" si="372"/>
        <v>40.9090909090909</v>
      </c>
      <c r="Q459" s="18" t="str">
        <f t="shared" si="373"/>
        <v>1+831.98376142668i</v>
      </c>
      <c r="R459" s="18">
        <f t="shared" si="384"/>
        <v>831.98436239973091</v>
      </c>
      <c r="S459" s="18">
        <f t="shared" si="385"/>
        <v>1.5695943808377699</v>
      </c>
      <c r="T459" s="18" t="str">
        <f t="shared" si="374"/>
        <v>1+1.29202184127438i</v>
      </c>
      <c r="U459" s="18">
        <f t="shared" si="386"/>
        <v>1.6338055081098359</v>
      </c>
      <c r="V459" s="18">
        <f t="shared" si="387"/>
        <v>0.91212337161834989</v>
      </c>
      <c r="W459" s="32" t="str">
        <f t="shared" si="375"/>
        <v>1-2.68834752910996i</v>
      </c>
      <c r="X459" s="18">
        <f t="shared" si="388"/>
        <v>2.8683117747678035</v>
      </c>
      <c r="Y459" s="18">
        <f t="shared" si="389"/>
        <v>-1.2146797152783155</v>
      </c>
      <c r="Z459" s="32" t="str">
        <f t="shared" si="376"/>
        <v>-0.05710951681215+2.67429520822601i</v>
      </c>
      <c r="AA459" s="18">
        <f t="shared" si="390"/>
        <v>2.6749049249741788</v>
      </c>
      <c r="AB459" s="18">
        <f t="shared" si="391"/>
        <v>1.59214806002772</v>
      </c>
      <c r="AC459" s="68" t="str">
        <f t="shared" si="392"/>
        <v>-0.0816969280898219+0.0273190788810927i</v>
      </c>
      <c r="AD459" s="66">
        <f t="shared" si="393"/>
        <v>-21.295539473614884</v>
      </c>
      <c r="AE459" s="63">
        <f t="shared" si="394"/>
        <v>161.51030067439035</v>
      </c>
      <c r="AF459" s="51" t="e">
        <f t="shared" si="395"/>
        <v>#NUM!</v>
      </c>
      <c r="AG459" s="51" t="str">
        <f t="shared" si="377"/>
        <v>1+3768.39703705026i</v>
      </c>
      <c r="AH459" s="51">
        <f t="shared" si="396"/>
        <v>3768.3971697326674</v>
      </c>
      <c r="AI459" s="51">
        <f t="shared" si="397"/>
        <v>1.5705309619815038</v>
      </c>
      <c r="AJ459" s="51" t="str">
        <f t="shared" si="378"/>
        <v>1+1.29202184127438i</v>
      </c>
      <c r="AK459" s="51">
        <f t="shared" si="398"/>
        <v>1.6338055081098359</v>
      </c>
      <c r="AL459" s="51">
        <f t="shared" si="399"/>
        <v>0.91212337161834989</v>
      </c>
      <c r="AM459" s="51" t="e">
        <f t="shared" si="379"/>
        <v>#NUM!</v>
      </c>
      <c r="AN459" s="51" t="e">
        <f t="shared" si="400"/>
        <v>#NUM!</v>
      </c>
      <c r="AO459" s="51" t="e">
        <f t="shared" si="401"/>
        <v>#NUM!</v>
      </c>
      <c r="AP459" s="60" t="e">
        <f t="shared" si="402"/>
        <v>#NUM!</v>
      </c>
      <c r="AQ459" s="51" t="e">
        <f t="shared" si="403"/>
        <v>#NUM!</v>
      </c>
      <c r="AR459" s="63" t="e">
        <f t="shared" si="404"/>
        <v>#NUM!</v>
      </c>
      <c r="AS459" s="32" t="str">
        <f t="shared" si="380"/>
        <v>-0.00020253164556962</v>
      </c>
      <c r="AT459" s="32" t="str">
        <f t="shared" si="381"/>
        <v>0.0909744878987321i</v>
      </c>
      <c r="AU459" s="32">
        <f t="shared" si="405"/>
        <v>9.0974487898732095E-2</v>
      </c>
      <c r="AV459" s="32">
        <f t="shared" si="406"/>
        <v>1.5707963267948966</v>
      </c>
      <c r="AW459" s="32" t="str">
        <f t="shared" si="382"/>
        <v>1+1.05967351441285i</v>
      </c>
      <c r="AX459" s="32">
        <f t="shared" si="407"/>
        <v>1.4570202322370407</v>
      </c>
      <c r="AY459" s="32">
        <f t="shared" si="408"/>
        <v>0.81436237828209213</v>
      </c>
      <c r="AZ459" s="32" t="str">
        <f t="shared" si="383"/>
        <v>1+180.883057778413i</v>
      </c>
      <c r="BA459" s="32">
        <f t="shared" si="409"/>
        <v>180.88582197416326</v>
      </c>
      <c r="BB459" s="32">
        <f t="shared" si="410"/>
        <v>1.5652679493746522</v>
      </c>
      <c r="BC459" s="60" t="str">
        <f t="shared" si="411"/>
        <v>-0.188576805150179+0.20205609246341i</v>
      </c>
      <c r="BD459" s="51">
        <f t="shared" si="412"/>
        <v>-11.169755658905489</v>
      </c>
      <c r="BE459" s="63">
        <f t="shared" si="413"/>
        <v>133.0237200364644</v>
      </c>
      <c r="BF459" s="60" t="str">
        <f t="shared" si="414"/>
        <v>0.00988615936134927-0.0216591066711358i</v>
      </c>
      <c r="BG459" s="66">
        <f t="shared" si="415"/>
        <v>-32.465295132520374</v>
      </c>
      <c r="BH459" s="63">
        <f t="shared" si="416"/>
        <v>-65.465979289145238</v>
      </c>
      <c r="BI459" s="60" t="e">
        <f t="shared" si="423"/>
        <v>#NUM!</v>
      </c>
      <c r="BJ459" s="66" t="e">
        <f t="shared" si="417"/>
        <v>#NUM!</v>
      </c>
      <c r="BK459" s="63" t="e">
        <f t="shared" si="424"/>
        <v>#NUM!</v>
      </c>
      <c r="BL459" s="51">
        <f t="shared" si="418"/>
        <v>-32.465295132520374</v>
      </c>
      <c r="BM459" s="63">
        <f t="shared" si="419"/>
        <v>-65.465979289145238</v>
      </c>
      <c r="BO459" s="32">
        <f t="shared" si="420"/>
        <v>0</v>
      </c>
      <c r="BP459" s="32">
        <f t="shared" si="421"/>
        <v>0</v>
      </c>
    </row>
    <row r="460" spans="14:68" x14ac:dyDescent="0.25">
      <c r="N460" s="11">
        <v>42</v>
      </c>
      <c r="O460" s="52">
        <f t="shared" si="422"/>
        <v>263026.79918953858</v>
      </c>
      <c r="P460" s="50" t="str">
        <f t="shared" si="372"/>
        <v>40.9090909090909</v>
      </c>
      <c r="Q460" s="18" t="str">
        <f t="shared" si="373"/>
        <v>1+851.363152759303i</v>
      </c>
      <c r="R460" s="18">
        <f t="shared" si="384"/>
        <v>851.36374005254663</v>
      </c>
      <c r="S460" s="18">
        <f t="shared" si="385"/>
        <v>1.5696217404425574</v>
      </c>
      <c r="T460" s="18" t="str">
        <f t="shared" si="374"/>
        <v>1+1.32211689604974i</v>
      </c>
      <c r="U460" s="18">
        <f t="shared" si="386"/>
        <v>1.6577071776463415</v>
      </c>
      <c r="V460" s="18">
        <f t="shared" si="387"/>
        <v>0.92323546550285107</v>
      </c>
      <c r="W460" s="32" t="str">
        <f t="shared" si="375"/>
        <v>1-2.7509671873535i</v>
      </c>
      <c r="X460" s="18">
        <f t="shared" si="388"/>
        <v>2.9270839526558898</v>
      </c>
      <c r="Y460" s="18">
        <f t="shared" si="389"/>
        <v>-1.2221382443211499</v>
      </c>
      <c r="Z460" s="32" t="str">
        <f t="shared" si="376"/>
        <v>-0.10692955347029+2.73658754586767i</v>
      </c>
      <c r="AA460" s="18">
        <f t="shared" si="390"/>
        <v>2.7386758343410036</v>
      </c>
      <c r="AB460" s="18">
        <f t="shared" si="391"/>
        <v>1.6098505072774201</v>
      </c>
      <c r="AC460" s="68" t="str">
        <f t="shared" si="392"/>
        <v>-0.0803521533815476+0.0281329548736948i</v>
      </c>
      <c r="AD460" s="66">
        <f t="shared" si="393"/>
        <v>-21.397859076546325</v>
      </c>
      <c r="AE460" s="63">
        <f t="shared" si="394"/>
        <v>160.70379141565104</v>
      </c>
      <c r="AF460" s="51" t="e">
        <f t="shared" si="395"/>
        <v>#NUM!</v>
      </c>
      <c r="AG460" s="51" t="str">
        <f t="shared" si="377"/>
        <v>1+3856.17428014508i</v>
      </c>
      <c r="AH460" s="51">
        <f t="shared" si="396"/>
        <v>3856.1744098072668</v>
      </c>
      <c r="AI460" s="51">
        <f t="shared" si="397"/>
        <v>1.570537002421843</v>
      </c>
      <c r="AJ460" s="51" t="str">
        <f t="shared" si="378"/>
        <v>1+1.32211689604974i</v>
      </c>
      <c r="AK460" s="51">
        <f t="shared" si="398"/>
        <v>1.6577071776463415</v>
      </c>
      <c r="AL460" s="51">
        <f t="shared" si="399"/>
        <v>0.92323546550285107</v>
      </c>
      <c r="AM460" s="51" t="e">
        <f t="shared" si="379"/>
        <v>#NUM!</v>
      </c>
      <c r="AN460" s="51" t="e">
        <f t="shared" si="400"/>
        <v>#NUM!</v>
      </c>
      <c r="AO460" s="51" t="e">
        <f t="shared" si="401"/>
        <v>#NUM!</v>
      </c>
      <c r="AP460" s="60" t="e">
        <f t="shared" si="402"/>
        <v>#NUM!</v>
      </c>
      <c r="AQ460" s="51" t="e">
        <f t="shared" si="403"/>
        <v>#NUM!</v>
      </c>
      <c r="AR460" s="63" t="e">
        <f t="shared" si="404"/>
        <v>#NUM!</v>
      </c>
      <c r="AS460" s="32" t="str">
        <f t="shared" si="380"/>
        <v>-0.00020253164556962</v>
      </c>
      <c r="AT460" s="32" t="str">
        <f t="shared" si="381"/>
        <v>0.0930935559431028i</v>
      </c>
      <c r="AU460" s="32">
        <f t="shared" si="405"/>
        <v>9.3093555943102799E-2</v>
      </c>
      <c r="AV460" s="32">
        <f t="shared" si="406"/>
        <v>1.5707963267948966</v>
      </c>
      <c r="AW460" s="32" t="str">
        <f t="shared" si="382"/>
        <v>1+1.08435648140419i</v>
      </c>
      <c r="AX460" s="32">
        <f t="shared" si="407"/>
        <v>1.4750691437228547</v>
      </c>
      <c r="AY460" s="32">
        <f t="shared" si="408"/>
        <v>0.82584732406237982</v>
      </c>
      <c r="AZ460" s="32" t="str">
        <f t="shared" si="383"/>
        <v>1+185.096365446964i</v>
      </c>
      <c r="BA460" s="32">
        <f t="shared" si="409"/>
        <v>185.09906672286613</v>
      </c>
      <c r="BB460" s="32">
        <f t="shared" si="410"/>
        <v>1.565393788131185</v>
      </c>
      <c r="BC460" s="60" t="str">
        <f t="shared" si="411"/>
        <v>-0.183990195964033+0.201686532561845i</v>
      </c>
      <c r="BD460" s="51">
        <f t="shared" si="412"/>
        <v>-11.276697550064934</v>
      </c>
      <c r="BE460" s="63">
        <f t="shared" si="413"/>
        <v>132.37289114496588</v>
      </c>
      <c r="BF460" s="60" t="str">
        <f t="shared" si="414"/>
        <v>0.00910997032760862-0.0213821350796603i</v>
      </c>
      <c r="BG460" s="66">
        <f t="shared" si="415"/>
        <v>-32.674556626611242</v>
      </c>
      <c r="BH460" s="63">
        <f t="shared" si="416"/>
        <v>-66.923317439383098</v>
      </c>
      <c r="BI460" s="60" t="e">
        <f t="shared" si="423"/>
        <v>#NUM!</v>
      </c>
      <c r="BJ460" s="66" t="e">
        <f t="shared" si="417"/>
        <v>#NUM!</v>
      </c>
      <c r="BK460" s="63" t="e">
        <f t="shared" si="424"/>
        <v>#NUM!</v>
      </c>
      <c r="BL460" s="51">
        <f t="shared" si="418"/>
        <v>-32.674556626611242</v>
      </c>
      <c r="BM460" s="63">
        <f t="shared" si="419"/>
        <v>-66.923317439383098</v>
      </c>
      <c r="BO460" s="32">
        <f t="shared" si="420"/>
        <v>0</v>
      </c>
      <c r="BP460" s="32">
        <f t="shared" si="421"/>
        <v>0</v>
      </c>
    </row>
    <row r="461" spans="14:68" x14ac:dyDescent="0.25">
      <c r="N461" s="11">
        <v>43</v>
      </c>
      <c r="O461" s="52">
        <f t="shared" si="422"/>
        <v>269153.48039269145</v>
      </c>
      <c r="P461" s="50" t="str">
        <f t="shared" si="372"/>
        <v>40.9090909090909</v>
      </c>
      <c r="Q461" s="18" t="str">
        <f t="shared" si="373"/>
        <v>1+871.193948104646i</v>
      </c>
      <c r="R461" s="18">
        <f t="shared" si="384"/>
        <v>871.19452202947218</v>
      </c>
      <c r="S461" s="18">
        <f t="shared" si="385"/>
        <v>1.5696484772684056</v>
      </c>
      <c r="T461" s="18" t="str">
        <f t="shared" si="374"/>
        <v>1+1.35291295470369i</v>
      </c>
      <c r="U461" s="18">
        <f t="shared" si="386"/>
        <v>1.6823713808208547</v>
      </c>
      <c r="V461" s="18">
        <f t="shared" si="387"/>
        <v>0.93427814010149401</v>
      </c>
      <c r="W461" s="32" t="str">
        <f t="shared" si="375"/>
        <v>1-2.81504544481314i</v>
      </c>
      <c r="X461" s="18">
        <f t="shared" si="388"/>
        <v>2.9873869612695323</v>
      </c>
      <c r="Y461" s="18">
        <f t="shared" si="389"/>
        <v>-1.2294662858205063</v>
      </c>
      <c r="Z461" s="32" t="str">
        <f t="shared" si="376"/>
        <v>-0.15909753611998+2.80033085844918i</v>
      </c>
      <c r="AA461" s="18">
        <f t="shared" si="390"/>
        <v>2.8048466879282667</v>
      </c>
      <c r="AB461" s="18">
        <f t="shared" si="391"/>
        <v>1.6275491520640251</v>
      </c>
      <c r="AC461" s="68" t="str">
        <f t="shared" si="392"/>
        <v>-0.0790170787966245+0.0289145265954523i</v>
      </c>
      <c r="AD461" s="66">
        <f t="shared" si="393"/>
        <v>-21.499821643448449</v>
      </c>
      <c r="AE461" s="63">
        <f t="shared" si="394"/>
        <v>159.90103465802738</v>
      </c>
      <c r="AF461" s="51" t="e">
        <f t="shared" si="395"/>
        <v>#NUM!</v>
      </c>
      <c r="AG461" s="51" t="str">
        <f t="shared" si="377"/>
        <v>1+3945.99611788575i</v>
      </c>
      <c r="AH461" s="51">
        <f t="shared" si="396"/>
        <v>3945.9962445964661</v>
      </c>
      <c r="AI461" s="51">
        <f t="shared" si="397"/>
        <v>1.570542905364992</v>
      </c>
      <c r="AJ461" s="51" t="str">
        <f t="shared" si="378"/>
        <v>1+1.35291295470369i</v>
      </c>
      <c r="AK461" s="51">
        <f t="shared" si="398"/>
        <v>1.6823713808208547</v>
      </c>
      <c r="AL461" s="51">
        <f t="shared" si="399"/>
        <v>0.93427814010149401</v>
      </c>
      <c r="AM461" s="51" t="e">
        <f t="shared" si="379"/>
        <v>#NUM!</v>
      </c>
      <c r="AN461" s="51" t="e">
        <f t="shared" si="400"/>
        <v>#NUM!</v>
      </c>
      <c r="AO461" s="51" t="e">
        <f t="shared" si="401"/>
        <v>#NUM!</v>
      </c>
      <c r="AP461" s="60" t="e">
        <f t="shared" si="402"/>
        <v>#NUM!</v>
      </c>
      <c r="AQ461" s="51" t="e">
        <f t="shared" si="403"/>
        <v>#NUM!</v>
      </c>
      <c r="AR461" s="63" t="e">
        <f t="shared" si="404"/>
        <v>#NUM!</v>
      </c>
      <c r="AS461" s="32" t="str">
        <f t="shared" si="380"/>
        <v>-0.00020253164556962</v>
      </c>
      <c r="AT461" s="32" t="str">
        <f t="shared" si="381"/>
        <v>0.0952619834230733i</v>
      </c>
      <c r="AU461" s="32">
        <f t="shared" si="405"/>
        <v>9.5261983423073293E-2</v>
      </c>
      <c r="AV461" s="32">
        <f t="shared" si="406"/>
        <v>1.5707963267948966</v>
      </c>
      <c r="AW461" s="32" t="str">
        <f t="shared" si="382"/>
        <v>1+1.10961438855513i</v>
      </c>
      <c r="AX461" s="32">
        <f t="shared" si="407"/>
        <v>1.4937349467989878</v>
      </c>
      <c r="AY461" s="32">
        <f t="shared" si="408"/>
        <v>0.83731092223472925</v>
      </c>
      <c r="AZ461" s="32" t="str">
        <f t="shared" si="383"/>
        <v>1+189.407813658516i</v>
      </c>
      <c r="BA461" s="32">
        <f t="shared" si="409"/>
        <v>189.41045344673859</v>
      </c>
      <c r="BB461" s="32">
        <f t="shared" si="410"/>
        <v>1.5655167626132434</v>
      </c>
      <c r="BC461" s="60" t="str">
        <f t="shared" si="411"/>
        <v>-0.179420620876886+0.201213751538722i</v>
      </c>
      <c r="BD461" s="51">
        <f t="shared" si="412"/>
        <v>-11.38592652279103</v>
      </c>
      <c r="BE461" s="63">
        <f t="shared" si="413"/>
        <v>131.72312127046624</v>
      </c>
      <c r="BF461" s="60" t="str">
        <f t="shared" si="414"/>
        <v>0.00835929296733108-0.0210871851744169i</v>
      </c>
      <c r="BG461" s="66">
        <f t="shared" si="415"/>
        <v>-32.88574816623948</v>
      </c>
      <c r="BH461" s="63">
        <f t="shared" si="416"/>
        <v>-68.375844071506393</v>
      </c>
      <c r="BI461" s="60" t="e">
        <f t="shared" si="423"/>
        <v>#NUM!</v>
      </c>
      <c r="BJ461" s="66" t="e">
        <f t="shared" si="417"/>
        <v>#NUM!</v>
      </c>
      <c r="BK461" s="63" t="e">
        <f t="shared" si="424"/>
        <v>#NUM!</v>
      </c>
      <c r="BL461" s="51">
        <f t="shared" si="418"/>
        <v>-32.88574816623948</v>
      </c>
      <c r="BM461" s="63">
        <f t="shared" si="419"/>
        <v>-68.375844071506393</v>
      </c>
      <c r="BO461" s="32">
        <f t="shared" si="420"/>
        <v>0</v>
      </c>
      <c r="BP461" s="32">
        <f t="shared" si="421"/>
        <v>0</v>
      </c>
    </row>
    <row r="462" spans="14:68" x14ac:dyDescent="0.25">
      <c r="N462" s="11">
        <v>44</v>
      </c>
      <c r="O462" s="52">
        <f t="shared" si="422"/>
        <v>275422.87033381703</v>
      </c>
      <c r="P462" s="50" t="str">
        <f t="shared" si="372"/>
        <v>40.9090909090909</v>
      </c>
      <c r="Q462" s="18" t="str">
        <f t="shared" si="373"/>
        <v>1+891.486662012888i</v>
      </c>
      <c r="R462" s="18">
        <f t="shared" si="384"/>
        <v>891.48722287359863</v>
      </c>
      <c r="S462" s="18">
        <f t="shared" si="385"/>
        <v>1.5696746054913804</v>
      </c>
      <c r="T462" s="18" t="str">
        <f t="shared" si="374"/>
        <v>1+1.38442634571414i</v>
      </c>
      <c r="U462" s="18">
        <f t="shared" si="386"/>
        <v>1.7078162391508658</v>
      </c>
      <c r="V462" s="18">
        <f t="shared" si="387"/>
        <v>0.9452464783587855</v>
      </c>
      <c r="W462" s="32" t="str">
        <f t="shared" si="375"/>
        <v>1-2.88061627662915i</v>
      </c>
      <c r="X462" s="18">
        <f t="shared" si="388"/>
        <v>3.0492540289685262</v>
      </c>
      <c r="Y462" s="18">
        <f t="shared" si="389"/>
        <v>-1.236664576100289</v>
      </c>
      <c r="Z462" s="32" t="str">
        <f t="shared" si="376"/>
        <v>-0.2137241200467+2.8655589435186i</v>
      </c>
      <c r="AA462" s="18">
        <f t="shared" si="390"/>
        <v>2.8735180629794503</v>
      </c>
      <c r="AB462" s="18">
        <f t="shared" si="391"/>
        <v>1.6452422358910732</v>
      </c>
      <c r="AC462" s="68" t="str">
        <f t="shared" si="392"/>
        <v>-0.0776913540431928+0.029664636620147i</v>
      </c>
      <c r="AD462" s="66">
        <f t="shared" si="393"/>
        <v>-21.601489615635209</v>
      </c>
      <c r="AE462" s="63">
        <f t="shared" si="394"/>
        <v>159.10180642893678</v>
      </c>
      <c r="AF462" s="51" t="e">
        <f t="shared" si="395"/>
        <v>#NUM!</v>
      </c>
      <c r="AG462" s="51" t="str">
        <f t="shared" si="377"/>
        <v>1+4037.91017499956i</v>
      </c>
      <c r="AH462" s="51">
        <f t="shared" si="396"/>
        <v>4037.9102988259874</v>
      </c>
      <c r="AI462" s="51">
        <f t="shared" si="397"/>
        <v>1.5705486739407675</v>
      </c>
      <c r="AJ462" s="51" t="str">
        <f t="shared" si="378"/>
        <v>1+1.38442634571414i</v>
      </c>
      <c r="AK462" s="51">
        <f t="shared" si="398"/>
        <v>1.7078162391508658</v>
      </c>
      <c r="AL462" s="51">
        <f t="shared" si="399"/>
        <v>0.9452464783587855</v>
      </c>
      <c r="AM462" s="51" t="e">
        <f t="shared" si="379"/>
        <v>#NUM!</v>
      </c>
      <c r="AN462" s="51" t="e">
        <f t="shared" si="400"/>
        <v>#NUM!</v>
      </c>
      <c r="AO462" s="51" t="e">
        <f t="shared" si="401"/>
        <v>#NUM!</v>
      </c>
      <c r="AP462" s="60" t="e">
        <f t="shared" si="402"/>
        <v>#NUM!</v>
      </c>
      <c r="AQ462" s="51" t="e">
        <f t="shared" si="403"/>
        <v>#NUM!</v>
      </c>
      <c r="AR462" s="63" t="e">
        <f t="shared" si="404"/>
        <v>#NUM!</v>
      </c>
      <c r="AS462" s="32" t="str">
        <f t="shared" si="380"/>
        <v>-0.00020253164556962</v>
      </c>
      <c r="AT462" s="32" t="str">
        <f t="shared" si="381"/>
        <v>0.0974809200675965i</v>
      </c>
      <c r="AU462" s="32">
        <f t="shared" si="405"/>
        <v>9.7480920067596497E-2</v>
      </c>
      <c r="AV462" s="32">
        <f t="shared" si="406"/>
        <v>1.5707963267948966</v>
      </c>
      <c r="AW462" s="32" t="str">
        <f t="shared" si="382"/>
        <v>1+1.13546062794236i</v>
      </c>
      <c r="AX462" s="32">
        <f t="shared" si="407"/>
        <v>1.5130336538250757</v>
      </c>
      <c r="AY462" s="32">
        <f t="shared" si="408"/>
        <v>0.8487472001211569</v>
      </c>
      <c r="AZ462" s="32" t="str">
        <f t="shared" si="383"/>
        <v>1+193.819688399979i</v>
      </c>
      <c r="BA462" s="32">
        <f t="shared" si="409"/>
        <v>193.82226810009459</v>
      </c>
      <c r="BB462" s="32">
        <f t="shared" si="410"/>
        <v>1.5656369380086395</v>
      </c>
      <c r="BC462" s="60" t="str">
        <f t="shared" si="411"/>
        <v>-0.174872799500344+0.200638832957076i</v>
      </c>
      <c r="BD462" s="51">
        <f t="shared" si="412"/>
        <v>-11.497432896873441</v>
      </c>
      <c r="BE462" s="63">
        <f t="shared" si="413"/>
        <v>131.07475635719265</v>
      </c>
      <c r="BF462" s="60" t="str">
        <f t="shared" si="414"/>
        <v>0.00763422650694346-0.0207754406580067i</v>
      </c>
      <c r="BG462" s="66">
        <f t="shared" si="415"/>
        <v>-33.098922512508658</v>
      </c>
      <c r="BH462" s="63">
        <f t="shared" si="416"/>
        <v>-69.82343721387052</v>
      </c>
      <c r="BI462" s="60" t="e">
        <f t="shared" si="423"/>
        <v>#NUM!</v>
      </c>
      <c r="BJ462" s="66" t="e">
        <f t="shared" si="417"/>
        <v>#NUM!</v>
      </c>
      <c r="BK462" s="63" t="e">
        <f t="shared" si="424"/>
        <v>#NUM!</v>
      </c>
      <c r="BL462" s="51">
        <f t="shared" si="418"/>
        <v>-33.098922512508658</v>
      </c>
      <c r="BM462" s="63">
        <f t="shared" si="419"/>
        <v>-69.82343721387052</v>
      </c>
      <c r="BO462" s="32">
        <f t="shared" si="420"/>
        <v>0</v>
      </c>
      <c r="BP462" s="32">
        <f t="shared" si="421"/>
        <v>0</v>
      </c>
    </row>
    <row r="463" spans="14:68" x14ac:dyDescent="0.25">
      <c r="N463" s="11">
        <v>45</v>
      </c>
      <c r="O463" s="52">
        <f t="shared" si="422"/>
        <v>281838.29312644573</v>
      </c>
      <c r="P463" s="50" t="str">
        <f t="shared" si="372"/>
        <v>40.9090909090909</v>
      </c>
      <c r="Q463" s="18" t="str">
        <f t="shared" si="373"/>
        <v>1+912.25205394955i</v>
      </c>
      <c r="R463" s="18">
        <f t="shared" si="384"/>
        <v>912.25260204351991</v>
      </c>
      <c r="S463" s="18">
        <f t="shared" si="385"/>
        <v>1.5697001389648688</v>
      </c>
      <c r="T463" s="18" t="str">
        <f t="shared" si="374"/>
        <v>1+1.41667377789813i</v>
      </c>
      <c r="U463" s="18">
        <f t="shared" si="386"/>
        <v>1.7340601468761572</v>
      </c>
      <c r="V463" s="18">
        <f t="shared" si="387"/>
        <v>0.95613573980090649</v>
      </c>
      <c r="W463" s="32" t="str">
        <f t="shared" si="375"/>
        <v>1-2.94771444932449i</v>
      </c>
      <c r="X463" s="18">
        <f t="shared" si="388"/>
        <v>3.1127191448565328</v>
      </c>
      <c r="Y463" s="18">
        <f t="shared" si="389"/>
        <v>-1.2437339469912598</v>
      </c>
      <c r="Z463" s="32" t="str">
        <f t="shared" si="376"/>
        <v>-0.27092517555885+2.93230638587002i</v>
      </c>
      <c r="AA463" s="18">
        <f t="shared" si="390"/>
        <v>2.9447956111359734</v>
      </c>
      <c r="AB463" s="18">
        <f t="shared" si="391"/>
        <v>1.6629279620104644</v>
      </c>
      <c r="AC463" s="68" t="str">
        <f t="shared" si="392"/>
        <v>-0.0763746270080429+0.0303840617573112i</v>
      </c>
      <c r="AD463" s="66">
        <f t="shared" si="393"/>
        <v>-21.702926907274996</v>
      </c>
      <c r="AE463" s="63">
        <f t="shared" si="394"/>
        <v>158.30588961118704</v>
      </c>
      <c r="AF463" s="51" t="e">
        <f t="shared" si="395"/>
        <v>#NUM!</v>
      </c>
      <c r="AG463" s="51" t="str">
        <f t="shared" si="377"/>
        <v>1+4131.9651855362i</v>
      </c>
      <c r="AH463" s="51">
        <f t="shared" si="396"/>
        <v>4131.9653065439943</v>
      </c>
      <c r="AI463" s="51">
        <f t="shared" si="397"/>
        <v>1.5705543112077429</v>
      </c>
      <c r="AJ463" s="51" t="str">
        <f t="shared" si="378"/>
        <v>1+1.41667377789813i</v>
      </c>
      <c r="AK463" s="51">
        <f t="shared" si="398"/>
        <v>1.7340601468761572</v>
      </c>
      <c r="AL463" s="51">
        <f t="shared" si="399"/>
        <v>0.95613573980090649</v>
      </c>
      <c r="AM463" s="51" t="e">
        <f t="shared" si="379"/>
        <v>#NUM!</v>
      </c>
      <c r="AN463" s="51" t="e">
        <f t="shared" si="400"/>
        <v>#NUM!</v>
      </c>
      <c r="AO463" s="51" t="e">
        <f t="shared" si="401"/>
        <v>#NUM!</v>
      </c>
      <c r="AP463" s="60" t="e">
        <f t="shared" si="402"/>
        <v>#NUM!</v>
      </c>
      <c r="AQ463" s="51" t="e">
        <f t="shared" si="403"/>
        <v>#NUM!</v>
      </c>
      <c r="AR463" s="63" t="e">
        <f t="shared" si="404"/>
        <v>#NUM!</v>
      </c>
      <c r="AS463" s="32" t="str">
        <f t="shared" si="380"/>
        <v>-0.00020253164556962</v>
      </c>
      <c r="AT463" s="32" t="str">
        <f t="shared" si="381"/>
        <v>0.0997515423862518i</v>
      </c>
      <c r="AU463" s="32">
        <f t="shared" si="405"/>
        <v>9.9751542386251807E-2</v>
      </c>
      <c r="AV463" s="32">
        <f t="shared" si="406"/>
        <v>1.5707963267948966</v>
      </c>
      <c r="AW463" s="32" t="str">
        <f t="shared" si="382"/>
        <v>1+1.16190890358412i</v>
      </c>
      <c r="AX463" s="32">
        <f t="shared" si="407"/>
        <v>1.5329815068121506</v>
      </c>
      <c r="AY463" s="32">
        <f t="shared" si="408"/>
        <v>0.86015025647488819</v>
      </c>
      <c r="AZ463" s="32" t="str">
        <f t="shared" si="383"/>
        <v>1+198.334328905738i</v>
      </c>
      <c r="BA463" s="32">
        <f t="shared" si="409"/>
        <v>198.336849885465</v>
      </c>
      <c r="BB463" s="32">
        <f t="shared" si="410"/>
        <v>1.565754378022066</v>
      </c>
      <c r="BC463" s="60" t="str">
        <f t="shared" si="411"/>
        <v>-0.170351360765564+0.199963123853472i</v>
      </c>
      <c r="BD463" s="51">
        <f t="shared" si="412"/>
        <v>-11.611204655570242</v>
      </c>
      <c r="BE463" s="63">
        <f t="shared" si="413"/>
        <v>130.4281381716892</v>
      </c>
      <c r="BF463" s="60" t="str">
        <f t="shared" si="414"/>
        <v>0.00693482973443374-0.0204480752656149i</v>
      </c>
      <c r="BG463" s="66">
        <f t="shared" si="415"/>
        <v>-33.31413156284524</v>
      </c>
      <c r="BH463" s="63">
        <f t="shared" si="416"/>
        <v>-71.26597221712376</v>
      </c>
      <c r="BI463" s="60" t="e">
        <f t="shared" si="423"/>
        <v>#NUM!</v>
      </c>
      <c r="BJ463" s="66" t="e">
        <f t="shared" si="417"/>
        <v>#NUM!</v>
      </c>
      <c r="BK463" s="63" t="e">
        <f t="shared" si="424"/>
        <v>#NUM!</v>
      </c>
      <c r="BL463" s="51">
        <f t="shared" si="418"/>
        <v>-33.31413156284524</v>
      </c>
      <c r="BM463" s="63">
        <f t="shared" si="419"/>
        <v>-71.26597221712376</v>
      </c>
      <c r="BO463" s="32">
        <f t="shared" si="420"/>
        <v>0</v>
      </c>
      <c r="BP463" s="32">
        <f t="shared" si="421"/>
        <v>0</v>
      </c>
    </row>
    <row r="464" spans="14:68" x14ac:dyDescent="0.25">
      <c r="N464" s="11">
        <v>46</v>
      </c>
      <c r="O464" s="52">
        <f t="shared" si="422"/>
        <v>288403.1503126609</v>
      </c>
      <c r="P464" s="50" t="str">
        <f t="shared" si="372"/>
        <v>40.9090909090909</v>
      </c>
      <c r="Q464" s="18" t="str">
        <f t="shared" si="373"/>
        <v>1+933.501134000299i</v>
      </c>
      <c r="R464" s="18">
        <f t="shared" si="384"/>
        <v>933.50166961813431</v>
      </c>
      <c r="S464" s="18">
        <f t="shared" si="385"/>
        <v>1.5697250912269232</v>
      </c>
      <c r="T464" s="18" t="str">
        <f t="shared" si="374"/>
        <v>1+1.44967234927106i</v>
      </c>
      <c r="U464" s="18">
        <f t="shared" si="386"/>
        <v>1.7611217789355382</v>
      </c>
      <c r="V464" s="18">
        <f t="shared" si="387"/>
        <v>0.96694136860797486</v>
      </c>
      <c r="W464" s="32" t="str">
        <f t="shared" si="375"/>
        <v>1-3.01637553923847i</v>
      </c>
      <c r="X464" s="18">
        <f t="shared" si="388"/>
        <v>3.1778170799648251</v>
      </c>
      <c r="Y464" s="18">
        <f t="shared" si="389"/>
        <v>-1.2506753194590841</v>
      </c>
      <c r="Z464" s="32" t="str">
        <f t="shared" si="376"/>
        <v>-0.33082203376428+3.0006085758809i</v>
      </c>
      <c r="AA464" s="18">
        <f t="shared" si="390"/>
        <v>3.0187903278753789</v>
      </c>
      <c r="AB464" s="18">
        <f t="shared" si="391"/>
        <v>1.6806044840102479</v>
      </c>
      <c r="AC464" s="68" t="str">
        <f t="shared" si="392"/>
        <v>-0.0750665485062739+0.0310735142976578i</v>
      </c>
      <c r="AD464" s="66">
        <f t="shared" si="393"/>
        <v>-21.804198750584646</v>
      </c>
      <c r="AE464" s="63">
        <f t="shared" si="394"/>
        <v>157.5130754240196</v>
      </c>
      <c r="AF464" s="51" t="e">
        <f t="shared" si="395"/>
        <v>#NUM!</v>
      </c>
      <c r="AG464" s="51" t="str">
        <f t="shared" si="377"/>
        <v>1+4228.21101870724i</v>
      </c>
      <c r="AH464" s="51">
        <f t="shared" si="396"/>
        <v>4228.2111369605609</v>
      </c>
      <c r="AI464" s="51">
        <f t="shared" si="397"/>
        <v>1.5705598201548707</v>
      </c>
      <c r="AJ464" s="51" t="str">
        <f t="shared" si="378"/>
        <v>1+1.44967234927106i</v>
      </c>
      <c r="AK464" s="51">
        <f t="shared" si="398"/>
        <v>1.7611217789355382</v>
      </c>
      <c r="AL464" s="51">
        <f t="shared" si="399"/>
        <v>0.96694136860797486</v>
      </c>
      <c r="AM464" s="51" t="e">
        <f t="shared" si="379"/>
        <v>#NUM!</v>
      </c>
      <c r="AN464" s="51" t="e">
        <f t="shared" si="400"/>
        <v>#NUM!</v>
      </c>
      <c r="AO464" s="51" t="e">
        <f t="shared" si="401"/>
        <v>#NUM!</v>
      </c>
      <c r="AP464" s="60" t="e">
        <f t="shared" si="402"/>
        <v>#NUM!</v>
      </c>
      <c r="AQ464" s="51" t="e">
        <f t="shared" si="403"/>
        <v>#NUM!</v>
      </c>
      <c r="AR464" s="63" t="e">
        <f t="shared" si="404"/>
        <v>#NUM!</v>
      </c>
      <c r="AS464" s="32" t="str">
        <f t="shared" si="380"/>
        <v>-0.00020253164556962</v>
      </c>
      <c r="AT464" s="32" t="str">
        <f t="shared" si="381"/>
        <v>0.102075054293048i</v>
      </c>
      <c r="AU464" s="32">
        <f t="shared" si="405"/>
        <v>0.102075054293048</v>
      </c>
      <c r="AV464" s="32">
        <f t="shared" si="406"/>
        <v>1.5707963267948966</v>
      </c>
      <c r="AW464" s="32" t="str">
        <f t="shared" si="382"/>
        <v>1+1.18897323870624i</v>
      </c>
      <c r="AX464" s="32">
        <f t="shared" si="407"/>
        <v>1.553594980153967</v>
      </c>
      <c r="AY464" s="32">
        <f t="shared" si="408"/>
        <v>0.87151427635860135</v>
      </c>
      <c r="AZ464" s="32" t="str">
        <f t="shared" si="383"/>
        <v>1+202.954128897948i</v>
      </c>
      <c r="BA464" s="32">
        <f t="shared" si="409"/>
        <v>202.95659249387515</v>
      </c>
      <c r="BB464" s="32">
        <f t="shared" si="410"/>
        <v>1.5658691449088067</v>
      </c>
      <c r="BC464" s="60" t="str">
        <f t="shared" si="411"/>
        <v>-0.165860824502245+0.199188226065429i</v>
      </c>
      <c r="BD464" s="51">
        <f t="shared" si="412"/>
        <v>-11.727227495573276</v>
      </c>
      <c r="BE464" s="63">
        <f t="shared" si="413"/>
        <v>129.78360345228771</v>
      </c>
      <c r="BF464" s="60" t="str">
        <f t="shared" si="414"/>
        <v>0.00626112143721916-0.020106251335411i</v>
      </c>
      <c r="BG464" s="66">
        <f t="shared" si="415"/>
        <v>-33.53142624615792</v>
      </c>
      <c r="BH464" s="63">
        <f t="shared" si="416"/>
        <v>-72.70332112369266</v>
      </c>
      <c r="BI464" s="60" t="e">
        <f t="shared" si="423"/>
        <v>#NUM!</v>
      </c>
      <c r="BJ464" s="66" t="e">
        <f t="shared" si="417"/>
        <v>#NUM!</v>
      </c>
      <c r="BK464" s="63" t="e">
        <f t="shared" si="424"/>
        <v>#NUM!</v>
      </c>
      <c r="BL464" s="51">
        <f t="shared" si="418"/>
        <v>-33.53142624615792</v>
      </c>
      <c r="BM464" s="63">
        <f t="shared" si="419"/>
        <v>-72.70332112369266</v>
      </c>
      <c r="BO464" s="32">
        <f t="shared" si="420"/>
        <v>0</v>
      </c>
      <c r="BP464" s="32">
        <f t="shared" si="421"/>
        <v>0</v>
      </c>
    </row>
    <row r="465" spans="14:68" x14ac:dyDescent="0.25">
      <c r="N465" s="11">
        <v>47</v>
      </c>
      <c r="O465" s="52">
        <f t="shared" si="422"/>
        <v>295120.92266663886</v>
      </c>
      <c r="P465" s="50" t="str">
        <f t="shared" si="372"/>
        <v>40.9090909090909</v>
      </c>
      <c r="Q465" s="18" t="str">
        <f t="shared" si="373"/>
        <v>1+955.245168708642i</v>
      </c>
      <c r="R465" s="18">
        <f t="shared" si="384"/>
        <v>955.24569213433358</v>
      </c>
      <c r="S465" s="18">
        <f t="shared" si="385"/>
        <v>1.5697494755074386</v>
      </c>
      <c r="T465" s="18" t="str">
        <f t="shared" si="374"/>
        <v>1+1.48343955611225i</v>
      </c>
      <c r="U465" s="18">
        <f t="shared" si="386"/>
        <v>1.7890200995624699</v>
      </c>
      <c r="V465" s="18">
        <f t="shared" si="387"/>
        <v>0.97765900070160094</v>
      </c>
      <c r="W465" s="32" t="str">
        <f t="shared" si="375"/>
        <v>1-3.08663595138981i</v>
      </c>
      <c r="X465" s="18">
        <f t="shared" si="388"/>
        <v>3.2445834087617595</v>
      </c>
      <c r="Y465" s="18">
        <f t="shared" si="389"/>
        <v>-1.2574896973893364</v>
      </c>
      <c r="Z465" s="32" t="str">
        <f t="shared" si="376"/>
        <v>-0.39354174392973+3.07050172827646i</v>
      </c>
      <c r="AA465" s="18">
        <f t="shared" si="390"/>
        <v>3.0956188343470168</v>
      </c>
      <c r="AB465" s="18">
        <f t="shared" si="391"/>
        <v>1.6982698948182697</v>
      </c>
      <c r="AC465" s="68" t="str">
        <f t="shared" si="392"/>
        <v>-0.0737667768860901+0.0317336436484931i</v>
      </c>
      <c r="AD465" s="66">
        <f t="shared" si="393"/>
        <v>-21.905371531705839</v>
      </c>
      <c r="AE465" s="63">
        <f t="shared" si="394"/>
        <v>156.72316481492334</v>
      </c>
      <c r="AF465" s="51" t="e">
        <f t="shared" si="395"/>
        <v>#NUM!</v>
      </c>
      <c r="AG465" s="51" t="str">
        <f t="shared" si="377"/>
        <v>1+4326.69870532739i</v>
      </c>
      <c r="AH465" s="51">
        <f t="shared" si="396"/>
        <v>4326.6988208889361</v>
      </c>
      <c r="AI465" s="51">
        <f t="shared" si="397"/>
        <v>1.5705652037030662</v>
      </c>
      <c r="AJ465" s="51" t="str">
        <f t="shared" si="378"/>
        <v>1+1.48343955611225i</v>
      </c>
      <c r="AK465" s="51">
        <f t="shared" si="398"/>
        <v>1.7890200995624699</v>
      </c>
      <c r="AL465" s="51">
        <f t="shared" si="399"/>
        <v>0.97765900070160094</v>
      </c>
      <c r="AM465" s="51" t="e">
        <f t="shared" si="379"/>
        <v>#NUM!</v>
      </c>
      <c r="AN465" s="51" t="e">
        <f t="shared" si="400"/>
        <v>#NUM!</v>
      </c>
      <c r="AO465" s="51" t="e">
        <f t="shared" si="401"/>
        <v>#NUM!</v>
      </c>
      <c r="AP465" s="60" t="e">
        <f t="shared" si="402"/>
        <v>#NUM!</v>
      </c>
      <c r="AQ465" s="51" t="e">
        <f t="shared" si="403"/>
        <v>#NUM!</v>
      </c>
      <c r="AR465" s="63" t="e">
        <f t="shared" si="404"/>
        <v>#NUM!</v>
      </c>
      <c r="AS465" s="32" t="str">
        <f t="shared" si="380"/>
        <v>-0.00020253164556962</v>
      </c>
      <c r="AT465" s="32" t="str">
        <f t="shared" si="381"/>
        <v>0.104452687744754i</v>
      </c>
      <c r="AU465" s="32">
        <f t="shared" si="405"/>
        <v>0.104452687744754</v>
      </c>
      <c r="AV465" s="32">
        <f t="shared" si="406"/>
        <v>1.5707963267948966</v>
      </c>
      <c r="AW465" s="32" t="str">
        <f t="shared" si="382"/>
        <v>1+1.21666798317745i</v>
      </c>
      <c r="AX465" s="32">
        <f t="shared" si="407"/>
        <v>1.5748907839241058</v>
      </c>
      <c r="AY465" s="32">
        <f t="shared" si="408"/>
        <v>0.88283354548103155</v>
      </c>
      <c r="AZ465" s="32" t="str">
        <f t="shared" si="383"/>
        <v>1+207.681537855715i</v>
      </c>
      <c r="BA465" s="32">
        <f t="shared" si="409"/>
        <v>207.68394537401002</v>
      </c>
      <c r="BB465" s="32">
        <f t="shared" si="410"/>
        <v>1.5659812995076845</v>
      </c>
      <c r="BC465" s="60" t="str">
        <f t="shared" si="411"/>
        <v>-0.161405583966866+0.198315986060882i</v>
      </c>
      <c r="BD465" s="51">
        <f t="shared" si="412"/>
        <v>-11.845484885944138</v>
      </c>
      <c r="BE465" s="63">
        <f t="shared" si="413"/>
        <v>129.1414830895684</v>
      </c>
      <c r="BF465" s="60" t="str">
        <f t="shared" si="414"/>
        <v>0.00561308086919733-0.0197511183811795i</v>
      </c>
      <c r="BG465" s="66">
        <f t="shared" si="415"/>
        <v>-33.75085641764997</v>
      </c>
      <c r="BH465" s="63">
        <f t="shared" si="416"/>
        <v>-74.135352095508267</v>
      </c>
      <c r="BI465" s="60" t="e">
        <f t="shared" si="423"/>
        <v>#NUM!</v>
      </c>
      <c r="BJ465" s="66" t="e">
        <f t="shared" si="417"/>
        <v>#NUM!</v>
      </c>
      <c r="BK465" s="63" t="e">
        <f t="shared" si="424"/>
        <v>#NUM!</v>
      </c>
      <c r="BL465" s="51">
        <f t="shared" si="418"/>
        <v>-33.75085641764997</v>
      </c>
      <c r="BM465" s="63">
        <f t="shared" si="419"/>
        <v>-74.135352095508267</v>
      </c>
      <c r="BO465" s="32">
        <f t="shared" si="420"/>
        <v>0</v>
      </c>
      <c r="BP465" s="32">
        <f t="shared" si="421"/>
        <v>0</v>
      </c>
    </row>
    <row r="466" spans="14:68" x14ac:dyDescent="0.25">
      <c r="N466" s="11">
        <v>48</v>
      </c>
      <c r="O466" s="52">
        <f t="shared" si="422"/>
        <v>301995.17204020242</v>
      </c>
      <c r="P466" s="50" t="str">
        <f t="shared" si="372"/>
        <v>40.9090909090909</v>
      </c>
      <c r="Q466" s="18" t="str">
        <f t="shared" si="373"/>
        <v>1+977.495687049601i</v>
      </c>
      <c r="R466" s="18">
        <f t="shared" si="384"/>
        <v>977.49619856067545</v>
      </c>
      <c r="S466" s="18">
        <f t="shared" si="385"/>
        <v>1.5697733047351674</v>
      </c>
      <c r="T466" s="18" t="str">
        <f t="shared" si="374"/>
        <v>1+1.51799330224174i</v>
      </c>
      <c r="U466" s="18">
        <f t="shared" si="386"/>
        <v>1.8177743714913526</v>
      </c>
      <c r="V466" s="18">
        <f t="shared" si="387"/>
        <v>0.98828446983946716</v>
      </c>
      <c r="W466" s="32" t="str">
        <f t="shared" si="375"/>
        <v>1-3.15853293877903i</v>
      </c>
      <c r="X466" s="18">
        <f t="shared" si="388"/>
        <v>3.3130545309958448</v>
      </c>
      <c r="Y466" s="18">
        <f t="shared" si="389"/>
        <v>-1.2641781615434047</v>
      </c>
      <c r="Z466" s="32" t="str">
        <f t="shared" si="376"/>
        <v>-0.45921734296946+3.14202290133124i</v>
      </c>
      <c r="AA466" s="18">
        <f t="shared" si="390"/>
        <v>3.1754036720665795</v>
      </c>
      <c r="AB466" s="18">
        <f t="shared" si="391"/>
        <v>1.715922216215638</v>
      </c>
      <c r="AC466" s="68" t="str">
        <f t="shared" si="392"/>
        <v>-0.0724749824574928+0.0323650383432707i</v>
      </c>
      <c r="AD466" s="66">
        <f t="shared" si="393"/>
        <v>-22.006512618167413</v>
      </c>
      <c r="AE466" s="63">
        <f t="shared" si="394"/>
        <v>155.93596975556133</v>
      </c>
      <c r="AF466" s="51" t="e">
        <f t="shared" si="395"/>
        <v>#NUM!</v>
      </c>
      <c r="AG466" s="51" t="str">
        <f t="shared" si="377"/>
        <v>1+4427.48046487173i</v>
      </c>
      <c r="AH466" s="51">
        <f t="shared" si="396"/>
        <v>4427.4805778027749</v>
      </c>
      <c r="AI466" s="51">
        <f t="shared" si="397"/>
        <v>1.5705704647067564</v>
      </c>
      <c r="AJ466" s="51" t="str">
        <f t="shared" si="378"/>
        <v>1+1.51799330224174i</v>
      </c>
      <c r="AK466" s="51">
        <f t="shared" si="398"/>
        <v>1.8177743714913526</v>
      </c>
      <c r="AL466" s="51">
        <f t="shared" si="399"/>
        <v>0.98828446983946716</v>
      </c>
      <c r="AM466" s="51" t="e">
        <f t="shared" si="379"/>
        <v>#NUM!</v>
      </c>
      <c r="AN466" s="51" t="e">
        <f t="shared" si="400"/>
        <v>#NUM!</v>
      </c>
      <c r="AO466" s="51" t="e">
        <f t="shared" si="401"/>
        <v>#NUM!</v>
      </c>
      <c r="AP466" s="60" t="e">
        <f t="shared" si="402"/>
        <v>#NUM!</v>
      </c>
      <c r="AQ466" s="51" t="e">
        <f t="shared" si="403"/>
        <v>#NUM!</v>
      </c>
      <c r="AR466" s="63" t="e">
        <f t="shared" si="404"/>
        <v>#NUM!</v>
      </c>
      <c r="AS466" s="32" t="str">
        <f t="shared" si="380"/>
        <v>-0.00020253164556962</v>
      </c>
      <c r="AT466" s="32" t="str">
        <f t="shared" si="381"/>
        <v>0.106885703394096i</v>
      </c>
      <c r="AU466" s="32">
        <f t="shared" si="405"/>
        <v>0.106885703394096</v>
      </c>
      <c r="AV466" s="32">
        <f t="shared" si="406"/>
        <v>1.5707963267948966</v>
      </c>
      <c r="AW466" s="32" t="str">
        <f t="shared" si="382"/>
        <v>1+1.24500782111784i</v>
      </c>
      <c r="AX466" s="32">
        <f t="shared" si="407"/>
        <v>1.5968858677578028</v>
      </c>
      <c r="AY466" s="32">
        <f t="shared" si="408"/>
        <v>0.89410246390901649</v>
      </c>
      <c r="AZ466" s="32" t="str">
        <f t="shared" si="383"/>
        <v>1+212.519062313843i</v>
      </c>
      <c r="BA466" s="32">
        <f t="shared" si="409"/>
        <v>212.52141503094478</v>
      </c>
      <c r="BB466" s="32">
        <f t="shared" si="410"/>
        <v>1.5660909012732593</v>
      </c>
      <c r="BC466" s="60" t="str">
        <f t="shared" si="411"/>
        <v>-0.156989889457781+0.197348483386252i</v>
      </c>
      <c r="BD466" s="51">
        <f t="shared" si="412"/>
        <v>-11.965958135510917</v>
      </c>
      <c r="BE466" s="63">
        <f t="shared" si="413"/>
        <v>128.50210134256247</v>
      </c>
      <c r="BF466" s="60" t="str">
        <f t="shared" si="414"/>
        <v>0.00499064825267404-0.0193838116632383i</v>
      </c>
      <c r="BG466" s="66">
        <f t="shared" si="415"/>
        <v>-33.972470753678344</v>
      </c>
      <c r="BH466" s="63">
        <f t="shared" si="416"/>
        <v>-75.5619289018762</v>
      </c>
      <c r="BI466" s="60" t="e">
        <f t="shared" si="423"/>
        <v>#NUM!</v>
      </c>
      <c r="BJ466" s="66" t="e">
        <f t="shared" si="417"/>
        <v>#NUM!</v>
      </c>
      <c r="BK466" s="63" t="e">
        <f t="shared" si="424"/>
        <v>#NUM!</v>
      </c>
      <c r="BL466" s="51">
        <f t="shared" si="418"/>
        <v>-33.972470753678344</v>
      </c>
      <c r="BM466" s="63">
        <f t="shared" si="419"/>
        <v>-75.5619289018762</v>
      </c>
      <c r="BO466" s="32">
        <f t="shared" si="420"/>
        <v>0</v>
      </c>
      <c r="BP466" s="32">
        <f t="shared" si="421"/>
        <v>0</v>
      </c>
    </row>
    <row r="467" spans="14:68" x14ac:dyDescent="0.25">
      <c r="N467" s="11">
        <v>49</v>
      </c>
      <c r="O467" s="52">
        <f t="shared" si="422"/>
        <v>309029.54325135931</v>
      </c>
      <c r="P467" s="50" t="str">
        <f t="shared" ref="P467:P530" si="425">COMPLEX(Adc,0)</f>
        <v>40.9090909090909</v>
      </c>
      <c r="Q467" s="18" t="str">
        <f t="shared" ref="Q467:Q530" si="426">IMSUM(COMPLEX(1,0),IMDIV(COMPLEX(0,2*PI()*O467),COMPLEX(wp_lf,0)))</f>
        <v>1+1000.26448654252i</v>
      </c>
      <c r="R467" s="18">
        <f t="shared" si="384"/>
        <v>1000.2649864101867</v>
      </c>
      <c r="S467" s="18">
        <f t="shared" si="385"/>
        <v>1.5697965915445733</v>
      </c>
      <c r="T467" s="18" t="str">
        <f t="shared" ref="T467:T530" si="427">IMSUM(COMPLEX(1,0),IMDIV(COMPLEX(0,2*PI()*O467),COMPLEX(wz_esr,0)))</f>
        <v>1+1.55335190851309i</v>
      </c>
      <c r="U467" s="18">
        <f t="shared" si="386"/>
        <v>1.8474041657637505</v>
      </c>
      <c r="V467" s="18">
        <f t="shared" si="387"/>
        <v>0.99881381271727143</v>
      </c>
      <c r="W467" s="32" t="str">
        <f t="shared" ref="W467:W530" si="428">IMSUB(COMPLEX(1,0),IMDIV(COMPLEX(0,2*PI()*O467),COMPLEX(wz_rhp,0)))</f>
        <v>1-3.23210462214051i</v>
      </c>
      <c r="X467" s="18">
        <f t="shared" si="388"/>
        <v>3.3832676938814714</v>
      </c>
      <c r="Y467" s="18">
        <f t="shared" si="389"/>
        <v>-1.270741863696988</v>
      </c>
      <c r="Z467" s="32" t="str">
        <f t="shared" ref="Z467:Z530" si="429">IMSUM(COMPLEX(1,0),IMDIV(COMPLEX(0,2*PI()*O467),COMPLEX(Q*(wsl/2),0)),IMDIV(IMPOWER(COMPLEX(0,2*PI()*O467),2),IMPOWER(COMPLEX(wsl/2,0),2)))</f>
        <v>-0.5279881376343+3.2152100165179i</v>
      </c>
      <c r="AA467" s="18">
        <f t="shared" si="390"/>
        <v>3.2582736109479162</v>
      </c>
      <c r="AB467" s="18">
        <f t="shared" si="391"/>
        <v>1.7335593889504404</v>
      </c>
      <c r="AC467" s="68" t="str">
        <f t="shared" si="392"/>
        <v>-0.0711908517150089+0.0329682284072293i</v>
      </c>
      <c r="AD467" s="66">
        <f t="shared" si="393"/>
        <v>-22.107690178895083</v>
      </c>
      <c r="AE467" s="63">
        <f t="shared" si="394"/>
        <v>155.15131443597977</v>
      </c>
      <c r="AF467" s="51" t="e">
        <f t="shared" si="395"/>
        <v>#NUM!</v>
      </c>
      <c r="AG467" s="51" t="str">
        <f t="shared" ref="AG467:AG530" si="430">IMSUM(COMPLEX(1,0),IMDIV(COMPLEX(0,2*PI()*O467),COMPLEX(wp_lf_DCM,0)))</f>
        <v>1+4530.60973316317i</v>
      </c>
      <c r="AH467" s="51">
        <f t="shared" si="396"/>
        <v>4530.6098435235899</v>
      </c>
      <c r="AI467" s="51">
        <f t="shared" si="397"/>
        <v>1.5705756059553944</v>
      </c>
      <c r="AJ467" s="51" t="str">
        <f t="shared" ref="AJ467:AJ530" si="431">IMSUM(COMPLEX(1,0),IMDIV(COMPLEX(0,2*PI()*O467),COMPLEX(wz1_dcm,0)))</f>
        <v>1+1.55335190851309i</v>
      </c>
      <c r="AK467" s="51">
        <f t="shared" si="398"/>
        <v>1.8474041657637505</v>
      </c>
      <c r="AL467" s="51">
        <f t="shared" si="399"/>
        <v>0.99881381271727143</v>
      </c>
      <c r="AM467" s="51" t="e">
        <f t="shared" ref="AM467:AM530" si="432">IMSUB(COMPLEX(1,0),IMDIV(COMPLEX(0,2*PI()*O467),COMPLEX(wz2_dcm,0)))</f>
        <v>#NUM!</v>
      </c>
      <c r="AN467" s="51" t="e">
        <f t="shared" si="400"/>
        <v>#NUM!</v>
      </c>
      <c r="AO467" s="51" t="e">
        <f t="shared" si="401"/>
        <v>#NUM!</v>
      </c>
      <c r="AP467" s="60" t="e">
        <f t="shared" si="402"/>
        <v>#NUM!</v>
      </c>
      <c r="AQ467" s="51" t="e">
        <f t="shared" si="403"/>
        <v>#NUM!</v>
      </c>
      <c r="AR467" s="63" t="e">
        <f t="shared" si="404"/>
        <v>#NUM!</v>
      </c>
      <c r="AS467" s="32" t="str">
        <f t="shared" ref="AS467:AS530" si="433">COMPLEX(Adc_ea,0)</f>
        <v>-0.00020253164556962</v>
      </c>
      <c r="AT467" s="32" t="str">
        <f t="shared" ref="AT467:AT530" si="434">COMPLEX(0,2*PI()*O467*wp0_ea)</f>
        <v>0.109375391258178i</v>
      </c>
      <c r="AU467" s="32">
        <f t="shared" si="405"/>
        <v>0.109375391258178</v>
      </c>
      <c r="AV467" s="32">
        <f t="shared" si="406"/>
        <v>1.5707963267948966</v>
      </c>
      <c r="AW467" s="32" t="str">
        <f t="shared" ref="AW467:AW530" si="435">IMSUM(COMPLEX(1,0),IMDIV(COMPLEX(0,2*PI()*O467),COMPLEX(wp1_ea,0)))</f>
        <v>1+1.27400777868462i</v>
      </c>
      <c r="AX467" s="32">
        <f t="shared" si="407"/>
        <v>1.619597425334123</v>
      </c>
      <c r="AY467" s="32">
        <f t="shared" si="408"/>
        <v>0.90531555907924266</v>
      </c>
      <c r="AZ467" s="32" t="str">
        <f t="shared" ref="AZ467:AZ530" si="436">IMSUM(COMPLEX(1,0),IMDIV(COMPLEX(0,2*PI()*O467),COMPLEX(wz_ea,0)))</f>
        <v>1+217.469267191832i</v>
      </c>
      <c r="BA467" s="32">
        <f t="shared" si="409"/>
        <v>217.47156635512704</v>
      </c>
      <c r="BB467" s="32">
        <f t="shared" si="410"/>
        <v>1.5661980083072993</v>
      </c>
      <c r="BC467" s="60" t="str">
        <f t="shared" si="411"/>
        <v>-0.152617833138916+0.196288017863347i</v>
      </c>
      <c r="BD467" s="51">
        <f t="shared" si="412"/>
        <v>-12.088626468153929</v>
      </c>
      <c r="BE467" s="63">
        <f t="shared" si="413"/>
        <v>127.86577509503655</v>
      </c>
      <c r="BF467" s="60" t="str">
        <f t="shared" si="414"/>
        <v>0.00439372532153741-0.0190054507550827i</v>
      </c>
      <c r="BG467" s="66">
        <f t="shared" si="415"/>
        <v>-34.196316647049031</v>
      </c>
      <c r="BH467" s="63">
        <f t="shared" si="416"/>
        <v>-76.982910468983647</v>
      </c>
      <c r="BI467" s="60" t="e">
        <f t="shared" si="423"/>
        <v>#NUM!</v>
      </c>
      <c r="BJ467" s="66" t="e">
        <f t="shared" si="417"/>
        <v>#NUM!</v>
      </c>
      <c r="BK467" s="63" t="e">
        <f t="shared" si="424"/>
        <v>#NUM!</v>
      </c>
      <c r="BL467" s="51">
        <f t="shared" si="418"/>
        <v>-34.196316647049031</v>
      </c>
      <c r="BM467" s="63">
        <f t="shared" si="419"/>
        <v>-76.982910468983647</v>
      </c>
      <c r="BO467" s="32">
        <f t="shared" si="420"/>
        <v>0</v>
      </c>
      <c r="BP467" s="32">
        <f t="shared" si="421"/>
        <v>0</v>
      </c>
    </row>
    <row r="468" spans="14:68" x14ac:dyDescent="0.25">
      <c r="N468" s="11">
        <v>50</v>
      </c>
      <c r="O468" s="52">
        <f t="shared" si="422"/>
        <v>316227.7660168382</v>
      </c>
      <c r="P468" s="50" t="str">
        <f t="shared" si="425"/>
        <v>40.9090909090909</v>
      </c>
      <c r="Q468" s="18" t="str">
        <f t="shared" si="426"/>
        <v>1+1023.56363950626i</v>
      </c>
      <c r="R468" s="18">
        <f t="shared" ref="R468:R531" si="437">IMABS(Q468)</f>
        <v>1023.5641279955549</v>
      </c>
      <c r="S468" s="18">
        <f t="shared" ref="S468:S531" si="438">IMARGUMENT(Q468)</f>
        <v>1.5698193482825298</v>
      </c>
      <c r="T468" s="18" t="str">
        <f t="shared" si="427"/>
        <v>1+1.58953412252738i</v>
      </c>
      <c r="U468" s="18">
        <f t="shared" ref="U468:U531" si="439">IMABS(T468)</f>
        <v>1.8779293721220953</v>
      </c>
      <c r="V468" s="18">
        <f t="shared" ref="V468:V531" si="440">IMARGUMENT(T468)</f>
        <v>1.0092432730867451</v>
      </c>
      <c r="W468" s="32" t="str">
        <f t="shared" si="428"/>
        <v>1-3.30739001015462i</v>
      </c>
      <c r="X468" s="18">
        <f t="shared" ref="X468:X531" si="441">IMABS(W468)</f>
        <v>3.4552610146370384</v>
      </c>
      <c r="Y468" s="18">
        <f t="shared" ref="Y468:Y531" si="442">IMARGUMENT(W468)</f>
        <v>-1.2771820209707487</v>
      </c>
      <c r="Z468" s="32" t="str">
        <f t="shared" si="429"/>
        <v>-0.59999999999999+3.29010187861365i</v>
      </c>
      <c r="AA468" s="18">
        <f t="shared" ref="AA468:AA531" si="443">IMABS(Z468)</f>
        <v>3.3443639711695643</v>
      </c>
      <c r="AB468" s="18">
        <f t="shared" ref="AB468:AB531" si="444">IMARGUMENT(Z468)</f>
        <v>1.7511792635384742</v>
      </c>
      <c r="AC468" s="68" t="str">
        <f t="shared" ref="AC468:AC531" si="445">(IMDIV(IMPRODUCT(P468,T468,W468),IMPRODUCT(Q468,Z468)))</f>
        <v>-0.0699140913260737+0.0335436880589216i</v>
      </c>
      <c r="AD468" s="66">
        <f t="shared" ref="AD468:AD531" si="446">20*LOG(IMABS(AC468))</f>
        <v>-22.208972997780648</v>
      </c>
      <c r="AE468" s="63">
        <f t="shared" ref="AE468:AE531" si="447">(180/PI())*IMARGUMENT(AC468)</f>
        <v>154.3690363520781</v>
      </c>
      <c r="AF468" s="51" t="e">
        <f t="shared" ref="AF468:AF531" si="448">COMPLEX($B$68,0)</f>
        <v>#NUM!</v>
      </c>
      <c r="AG468" s="51" t="str">
        <f t="shared" si="430"/>
        <v>1+4636.14119070484i</v>
      </c>
      <c r="AH468" s="51">
        <f t="shared" ref="AH468:AH531" si="449">IMABS(AG468)</f>
        <v>4636.1412985531497</v>
      </c>
      <c r="AI468" s="51">
        <f t="shared" ref="AI468:AI531" si="450">IMARGUMENT(AG468)</f>
        <v>1.5705806301749368</v>
      </c>
      <c r="AJ468" s="51" t="str">
        <f t="shared" si="431"/>
        <v>1+1.58953412252738i</v>
      </c>
      <c r="AK468" s="51">
        <f t="shared" ref="AK468:AK531" si="451">IMABS(AJ468)</f>
        <v>1.8779293721220953</v>
      </c>
      <c r="AL468" s="51">
        <f t="shared" ref="AL468:AL531" si="452">IMARGUMENT(AJ468)</f>
        <v>1.0092432730867451</v>
      </c>
      <c r="AM468" s="51" t="e">
        <f t="shared" si="432"/>
        <v>#NUM!</v>
      </c>
      <c r="AN468" s="51" t="e">
        <f t="shared" ref="AN468:AN531" si="453">IMABS(AM468)</f>
        <v>#NUM!</v>
      </c>
      <c r="AO468" s="51" t="e">
        <f t="shared" ref="AO468:AO531" si="454">IMARGUMENT(AM468)</f>
        <v>#NUM!</v>
      </c>
      <c r="AP468" s="60" t="e">
        <f t="shared" ref="AP468:AP531" si="455">(IMDIV(IMPRODUCT(AF468,AJ468,AM468),IMPRODUCT(AG468)))</f>
        <v>#NUM!</v>
      </c>
      <c r="AQ468" s="51" t="e">
        <f t="shared" ref="AQ468:AQ531" si="456">20*LOG(IMABS(AP468))</f>
        <v>#NUM!</v>
      </c>
      <c r="AR468" s="63" t="e">
        <f t="shared" ref="AR468:AR531" si="457">(180/PI())*IMARGUMENT(AP468)</f>
        <v>#NUM!</v>
      </c>
      <c r="AS468" s="32" t="str">
        <f t="shared" si="433"/>
        <v>-0.00020253164556962</v>
      </c>
      <c r="AT468" s="32" t="str">
        <f t="shared" si="434"/>
        <v>0.111923071402459i</v>
      </c>
      <c r="AU468" s="32">
        <f t="shared" ref="AU468:AU531" si="458">IMABS(AT468)</f>
        <v>0.111923071402459</v>
      </c>
      <c r="AV468" s="32">
        <f t="shared" ref="AV468:AV531" si="459">IMARGUMENT(AT468)</f>
        <v>1.5707963267948966</v>
      </c>
      <c r="AW468" s="32" t="str">
        <f t="shared" si="435"/>
        <v>1+1.30368323203914i</v>
      </c>
      <c r="AX468" s="32">
        <f t="shared" ref="AX468:AX531" si="460">IMABS(AW468)</f>
        <v>1.6430428994703754</v>
      </c>
      <c r="AY468" s="32">
        <f t="shared" ref="AY468:AY531" si="461">IMARGUMENT(AW468)</f>
        <v>0.91646749804167182</v>
      </c>
      <c r="AZ468" s="32" t="str">
        <f t="shared" si="436"/>
        <v>1+222.534777153833i</v>
      </c>
      <c r="BA468" s="32">
        <f t="shared" ref="BA468:BA531" si="462">IMABS(AZ468)</f>
        <v>222.53702398231653</v>
      </c>
      <c r="BB468" s="32">
        <f t="shared" ref="BB468:BB531" si="463">IMARGUMENT(AZ468)</f>
        <v>1.5663026773895365</v>
      </c>
      <c r="BC468" s="60" t="str">
        <f t="shared" ref="BC468:BC531" si="464">IMPRODUCT(AS468,IMDIV(AZ468,IMPRODUCT(AT468,AW468)))</f>
        <v>-0.148293335176757+0.195137095676792i</v>
      </c>
      <c r="BD468" s="51">
        <f t="shared" ref="BD468:BD531" si="465">20*LOG(IMABS(BC468))</f>
        <v>-12.213467105346361</v>
      </c>
      <c r="BE468" s="63">
        <f t="shared" ref="BE468:BE531" si="466">(180/PI())*IMARGUMENT(BC468)</f>
        <v>127.23281315575944</v>
      </c>
      <c r="BF468" s="60" t="str">
        <f t="shared" ref="BF468:BF531" si="467">IMPRODUCT(AC468,BC468)</f>
        <v>0.0038221759124896-0.0186171381046383i</v>
      </c>
      <c r="BG468" s="66">
        <f t="shared" ref="BG468:BG531" si="468">20*LOG(IMABS(BF468))</f>
        <v>-34.422440103126988</v>
      </c>
      <c r="BH468" s="63">
        <f t="shared" ref="BH468:BH531" si="469">(180/PI())*IMARGUMENT(BF468)</f>
        <v>-78.398150492162472</v>
      </c>
      <c r="BI468" s="60" t="e">
        <f t="shared" si="423"/>
        <v>#NUM!</v>
      </c>
      <c r="BJ468" s="66" t="e">
        <f t="shared" ref="BJ468:BJ531" si="470">20*LOG(IMABS(BI468))</f>
        <v>#NUM!</v>
      </c>
      <c r="BK468" s="63" t="e">
        <f t="shared" si="424"/>
        <v>#NUM!</v>
      </c>
      <c r="BL468" s="51">
        <f t="shared" ref="BL468:BL531" si="471">IF($B$31=0,BJ468,BG468)</f>
        <v>-34.422440103126988</v>
      </c>
      <c r="BM468" s="63">
        <f t="shared" ref="BM468:BM531" si="472">IF($B$31=0,BK468,BH468)</f>
        <v>-78.398150492162472</v>
      </c>
      <c r="BO468" s="32">
        <f t="shared" ref="BO468:BO531" si="473">SUM((BL469&lt;0)*(BL468&gt;0))*O468</f>
        <v>0</v>
      </c>
      <c r="BP468" s="32">
        <f t="shared" ref="BP468:BP531" si="474">IF(BO468&gt;0,BM468,0)</f>
        <v>0</v>
      </c>
    </row>
    <row r="469" spans="14:68" x14ac:dyDescent="0.25">
      <c r="N469" s="11">
        <v>51</v>
      </c>
      <c r="O469" s="52">
        <f t="shared" si="422"/>
        <v>323593.65692962846</v>
      </c>
      <c r="P469" s="50" t="str">
        <f t="shared" si="425"/>
        <v>40.9090909090909</v>
      </c>
      <c r="Q469" s="18" t="str">
        <f t="shared" si="426"/>
        <v>1+1047.40549946014i</v>
      </c>
      <c r="R469" s="18">
        <f t="shared" si="437"/>
        <v>1047.405976830066</v>
      </c>
      <c r="S469" s="18">
        <f t="shared" si="438"/>
        <v>1.5698415870148661</v>
      </c>
      <c r="T469" s="18" t="str">
        <f t="shared" si="427"/>
        <v>1+1.6265591285734i</v>
      </c>
      <c r="U469" s="18">
        <f t="shared" si="439"/>
        <v>1.9093702099764356</v>
      </c>
      <c r="V469" s="18">
        <f t="shared" si="440"/>
        <v>1.0195693049060792</v>
      </c>
      <c r="W469" s="32" t="str">
        <f t="shared" si="428"/>
        <v>1-3.38442902013059i</v>
      </c>
      <c r="X469" s="18">
        <f t="shared" si="441"/>
        <v>3.5290735033861371</v>
      </c>
      <c r="Y469" s="18">
        <f t="shared" si="442"/>
        <v>-1.2834999103607103</v>
      </c>
      <c r="Z469" s="32" t="str">
        <f t="shared" si="429"/>
        <v>-0.67540567688143+3.36673819627509i</v>
      </c>
      <c r="AA469" s="18">
        <f t="shared" si="443"/>
        <v>3.4338169593939205</v>
      </c>
      <c r="AB469" s="18">
        <f t="shared" si="444"/>
        <v>1.76877959183301</v>
      </c>
      <c r="AC469" s="68" t="str">
        <f t="shared" si="445"/>
        <v>-0.0686444318582891+0.0340918387253388i</v>
      </c>
      <c r="AD469" s="66">
        <f t="shared" si="446"/>
        <v>-22.310430281865735</v>
      </c>
      <c r="AE469" s="63">
        <f t="shared" si="447"/>
        <v>153.58898728214223</v>
      </c>
      <c r="AF469" s="51" t="e">
        <f t="shared" si="448"/>
        <v>#NUM!</v>
      </c>
      <c r="AG469" s="51" t="str">
        <f t="shared" si="430"/>
        <v>1+4744.13079167241i</v>
      </c>
      <c r="AH469" s="51">
        <f t="shared" si="449"/>
        <v>4744.1308970657938</v>
      </c>
      <c r="AI469" s="51">
        <f t="shared" si="450"/>
        <v>1.5705855400292903</v>
      </c>
      <c r="AJ469" s="51" t="str">
        <f t="shared" si="431"/>
        <v>1+1.6265591285734i</v>
      </c>
      <c r="AK469" s="51">
        <f t="shared" si="451"/>
        <v>1.9093702099764356</v>
      </c>
      <c r="AL469" s="51">
        <f t="shared" si="452"/>
        <v>1.0195693049060792</v>
      </c>
      <c r="AM469" s="51" t="e">
        <f t="shared" si="432"/>
        <v>#NUM!</v>
      </c>
      <c r="AN469" s="51" t="e">
        <f t="shared" si="453"/>
        <v>#NUM!</v>
      </c>
      <c r="AO469" s="51" t="e">
        <f t="shared" si="454"/>
        <v>#NUM!</v>
      </c>
      <c r="AP469" s="60" t="e">
        <f t="shared" si="455"/>
        <v>#NUM!</v>
      </c>
      <c r="AQ469" s="51" t="e">
        <f t="shared" si="456"/>
        <v>#NUM!</v>
      </c>
      <c r="AR469" s="63" t="e">
        <f t="shared" si="457"/>
        <v>#NUM!</v>
      </c>
      <c r="AS469" s="32" t="str">
        <f t="shared" si="433"/>
        <v>-0.00020253164556962</v>
      </c>
      <c r="AT469" s="32" t="str">
        <f t="shared" si="434"/>
        <v>0.114530094640675i</v>
      </c>
      <c r="AU469" s="32">
        <f t="shared" si="458"/>
        <v>0.114530094640675</v>
      </c>
      <c r="AV469" s="32">
        <f t="shared" si="459"/>
        <v>1.5707963267948966</v>
      </c>
      <c r="AW469" s="32" t="str">
        <f t="shared" si="435"/>
        <v>1+1.33404991549957i</v>
      </c>
      <c r="AX469" s="32">
        <f t="shared" si="460"/>
        <v>1.6672399878375068</v>
      </c>
      <c r="AY469" s="32">
        <f t="shared" si="461"/>
        <v>0.92755309887517812</v>
      </c>
      <c r="AZ469" s="32" t="str">
        <f t="shared" si="436"/>
        <v>1+227.718278000276i</v>
      </c>
      <c r="BA469" s="32">
        <f t="shared" si="462"/>
        <v>227.72047368519807</v>
      </c>
      <c r="BB469" s="32">
        <f t="shared" si="463"/>
        <v>1.5664049640077244</v>
      </c>
      <c r="BC469" s="60" t="str">
        <f t="shared" si="464"/>
        <v>-0.144020131276887+0.193898414502469i</v>
      </c>
      <c r="BD469" s="51">
        <f t="shared" si="465"/>
        <v>-12.340455355275443</v>
      </c>
      <c r="BE469" s="63">
        <f t="shared" si="466"/>
        <v>126.60351560615591</v>
      </c>
      <c r="BF469" s="60" t="str">
        <f t="shared" si="467"/>
        <v>0.00327582661134105-0.0182199575904388i</v>
      </c>
      <c r="BG469" s="66">
        <f t="shared" si="468"/>
        <v>-34.650885637141172</v>
      </c>
      <c r="BH469" s="63">
        <f t="shared" si="469"/>
        <v>-79.807497111701892</v>
      </c>
      <c r="BI469" s="60" t="e">
        <f t="shared" si="423"/>
        <v>#NUM!</v>
      </c>
      <c r="BJ469" s="66" t="e">
        <f t="shared" si="470"/>
        <v>#NUM!</v>
      </c>
      <c r="BK469" s="63" t="e">
        <f t="shared" si="424"/>
        <v>#NUM!</v>
      </c>
      <c r="BL469" s="51">
        <f t="shared" si="471"/>
        <v>-34.650885637141172</v>
      </c>
      <c r="BM469" s="63">
        <f t="shared" si="472"/>
        <v>-79.807497111701892</v>
      </c>
      <c r="BO469" s="32">
        <f t="shared" si="473"/>
        <v>0</v>
      </c>
      <c r="BP469" s="32">
        <f t="shared" si="474"/>
        <v>0</v>
      </c>
    </row>
    <row r="470" spans="14:68" x14ac:dyDescent="0.25">
      <c r="N470" s="11">
        <v>52</v>
      </c>
      <c r="O470" s="52">
        <f t="shared" si="422"/>
        <v>331131.12148259126</v>
      </c>
      <c r="P470" s="50" t="str">
        <f t="shared" si="425"/>
        <v>40.9090909090909</v>
      </c>
      <c r="Q470" s="18" t="str">
        <f t="shared" si="426"/>
        <v>1+1071.80270767389i</v>
      </c>
      <c r="R470" s="18">
        <f t="shared" si="437"/>
        <v>1071.8031741775546</v>
      </c>
      <c r="S470" s="18">
        <f t="shared" si="438"/>
        <v>1.5698633195327647</v>
      </c>
      <c r="T470" s="18" t="str">
        <f t="shared" si="427"/>
        <v>1+1.66444655779946i</v>
      </c>
      <c r="U470" s="18">
        <f t="shared" si="439"/>
        <v>1.9417472399286346</v>
      </c>
      <c r="V470" s="18">
        <f t="shared" si="440"/>
        <v>1.029788574546324</v>
      </c>
      <c r="W470" s="32" t="str">
        <f t="shared" si="428"/>
        <v>1-3.46326249917126i</v>
      </c>
      <c r="X470" s="18">
        <f t="shared" si="441"/>
        <v>3.6047450864334305</v>
      </c>
      <c r="Y470" s="18">
        <f t="shared" si="442"/>
        <v>-1.2896968634741968</v>
      </c>
      <c r="Z470" s="32" t="str">
        <f t="shared" si="429"/>
        <v>-0.7543651138291+3.44515960309226i</v>
      </c>
      <c r="AA470" s="18">
        <f t="shared" si="443"/>
        <v>3.526782019878917</v>
      </c>
      <c r="AB470" s="18">
        <f t="shared" si="444"/>
        <v>1.786358019440409</v>
      </c>
      <c r="AC470" s="68" t="str">
        <f t="shared" si="445"/>
        <v>-0.0673816312205507+0.0346130523463065i</v>
      </c>
      <c r="AD470" s="66">
        <f t="shared" si="446"/>
        <v>-22.412131465226487</v>
      </c>
      <c r="AE470" s="63">
        <f t="shared" si="447"/>
        <v>152.81103414905726</v>
      </c>
      <c r="AF470" s="51" t="e">
        <f t="shared" si="448"/>
        <v>#NUM!</v>
      </c>
      <c r="AG470" s="51" t="str">
        <f t="shared" si="430"/>
        <v>1+4854.63579358174i</v>
      </c>
      <c r="AH470" s="51">
        <f t="shared" si="449"/>
        <v>4854.6358965760755</v>
      </c>
      <c r="AI470" s="51">
        <f t="shared" si="450"/>
        <v>1.5705903381217241</v>
      </c>
      <c r="AJ470" s="51" t="str">
        <f t="shared" si="431"/>
        <v>1+1.66444655779946i</v>
      </c>
      <c r="AK470" s="51">
        <f t="shared" si="451"/>
        <v>1.9417472399286346</v>
      </c>
      <c r="AL470" s="51">
        <f t="shared" si="452"/>
        <v>1.029788574546324</v>
      </c>
      <c r="AM470" s="51" t="e">
        <f t="shared" si="432"/>
        <v>#NUM!</v>
      </c>
      <c r="AN470" s="51" t="e">
        <f t="shared" si="453"/>
        <v>#NUM!</v>
      </c>
      <c r="AO470" s="51" t="e">
        <f t="shared" si="454"/>
        <v>#NUM!</v>
      </c>
      <c r="AP470" s="60" t="e">
        <f t="shared" si="455"/>
        <v>#NUM!</v>
      </c>
      <c r="AQ470" s="51" t="e">
        <f t="shared" si="456"/>
        <v>#NUM!</v>
      </c>
      <c r="AR470" s="63" t="e">
        <f t="shared" si="457"/>
        <v>#NUM!</v>
      </c>
      <c r="AS470" s="32" t="str">
        <f t="shared" si="433"/>
        <v>-0.00020253164556962</v>
      </c>
      <c r="AT470" s="32" t="str">
        <f t="shared" si="434"/>
        <v>0.117197843251054i</v>
      </c>
      <c r="AU470" s="32">
        <f t="shared" si="458"/>
        <v>0.11719784325105401</v>
      </c>
      <c r="AV470" s="32">
        <f t="shared" si="459"/>
        <v>1.5707963267948966</v>
      </c>
      <c r="AW470" s="32" t="str">
        <f t="shared" si="435"/>
        <v>1+1.36512392988345i</v>
      </c>
      <c r="AX470" s="32">
        <f t="shared" si="460"/>
        <v>1.6922066493015666</v>
      </c>
      <c r="AY470" s="32">
        <f t="shared" si="461"/>
        <v>0.93856734122466712</v>
      </c>
      <c r="AZ470" s="32" t="str">
        <f t="shared" si="436"/>
        <v>1+233.022518091924i</v>
      </c>
      <c r="BA470" s="32">
        <f t="shared" si="462"/>
        <v>233.02466379742091</v>
      </c>
      <c r="BB470" s="32">
        <f t="shared" si="463"/>
        <v>1.5665049223870158</v>
      </c>
      <c r="BC470" s="60" t="str">
        <f t="shared" si="464"/>
        <v>-0.139801761687591+0.192574847833972i</v>
      </c>
      <c r="BD470" s="51">
        <f t="shared" si="465"/>
        <v>-12.469564707823421</v>
      </c>
      <c r="BE470" s="63">
        <f t="shared" si="466"/>
        <v>125.97817319825631</v>
      </c>
      <c r="BF470" s="60" t="str">
        <f t="shared" si="467"/>
        <v>0.00275446746135729-0.0178149730745008i</v>
      </c>
      <c r="BG470" s="66">
        <f t="shared" si="468"/>
        <v>-34.881696173049917</v>
      </c>
      <c r="BH470" s="63">
        <f t="shared" si="469"/>
        <v>-81.210792652686422</v>
      </c>
      <c r="BI470" s="60" t="e">
        <f t="shared" si="423"/>
        <v>#NUM!</v>
      </c>
      <c r="BJ470" s="66" t="e">
        <f t="shared" si="470"/>
        <v>#NUM!</v>
      </c>
      <c r="BK470" s="63" t="e">
        <f t="shared" si="424"/>
        <v>#NUM!</v>
      </c>
      <c r="BL470" s="51">
        <f t="shared" si="471"/>
        <v>-34.881696173049917</v>
      </c>
      <c r="BM470" s="63">
        <f t="shared" si="472"/>
        <v>-81.210792652686422</v>
      </c>
      <c r="BO470" s="32">
        <f t="shared" si="473"/>
        <v>0</v>
      </c>
      <c r="BP470" s="32">
        <f t="shared" si="474"/>
        <v>0</v>
      </c>
    </row>
    <row r="471" spans="14:68" x14ac:dyDescent="0.25">
      <c r="N471" s="11">
        <v>53</v>
      </c>
      <c r="O471" s="52">
        <f t="shared" si="422"/>
        <v>338844.15613920329</v>
      </c>
      <c r="P471" s="50" t="str">
        <f t="shared" si="425"/>
        <v>40.9090909090909</v>
      </c>
      <c r="Q471" s="18" t="str">
        <f t="shared" si="426"/>
        <v>1+1096.76819987023i</v>
      </c>
      <c r="R471" s="18">
        <f t="shared" si="437"/>
        <v>1096.7686557549796</v>
      </c>
      <c r="S471" s="18">
        <f t="shared" si="438"/>
        <v>1.5698845573590117</v>
      </c>
      <c r="T471" s="18" t="str">
        <f t="shared" si="427"/>
        <v>1+1.70321649862201i</v>
      </c>
      <c r="U471" s="18">
        <f t="shared" si="439"/>
        <v>1.9750813758370107</v>
      </c>
      <c r="V471" s="18">
        <f t="shared" si="440"/>
        <v>1.0398979620836855</v>
      </c>
      <c r="W471" s="32" t="str">
        <f t="shared" si="428"/>
        <v>1-3.54393224583069i</v>
      </c>
      <c r="X471" s="18">
        <f t="shared" si="441"/>
        <v>3.6823166299272203</v>
      </c>
      <c r="Y471" s="18">
        <f t="shared" si="442"/>
        <v>-1.2957742614754011</v>
      </c>
      <c r="Z471" s="32" t="str">
        <f t="shared" si="429"/>
        <v>-0.83704579439502+3.52540767913306i</v>
      </c>
      <c r="AA471" s="18">
        <f t="shared" si="443"/>
        <v>3.6234162010462914</v>
      </c>
      <c r="AB471" s="18">
        <f t="shared" si="444"/>
        <v>1.8039120790525494</v>
      </c>
      <c r="AC471" s="68" t="str">
        <f t="shared" si="445"/>
        <v>-0.0661254777948904+0.035107654941837i</v>
      </c>
      <c r="AD471" s="66">
        <f t="shared" si="446"/>
        <v>-22.514146009677329</v>
      </c>
      <c r="AE471" s="63">
        <f t="shared" si="447"/>
        <v>152.03505976561323</v>
      </c>
      <c r="AF471" s="51" t="e">
        <f t="shared" si="448"/>
        <v>#NUM!</v>
      </c>
      <c r="AG471" s="51" t="str">
        <f t="shared" si="430"/>
        <v>1+4967.71478764752i</v>
      </c>
      <c r="AH471" s="51">
        <f t="shared" si="449"/>
        <v>4967.7148882974197</v>
      </c>
      <c r="AI471" s="51">
        <f t="shared" si="450"/>
        <v>1.570595026996249</v>
      </c>
      <c r="AJ471" s="51" t="str">
        <f t="shared" si="431"/>
        <v>1+1.70321649862201i</v>
      </c>
      <c r="AK471" s="51">
        <f t="shared" si="451"/>
        <v>1.9750813758370107</v>
      </c>
      <c r="AL471" s="51">
        <f t="shared" si="452"/>
        <v>1.0398979620836855</v>
      </c>
      <c r="AM471" s="51" t="e">
        <f t="shared" si="432"/>
        <v>#NUM!</v>
      </c>
      <c r="AN471" s="51" t="e">
        <f t="shared" si="453"/>
        <v>#NUM!</v>
      </c>
      <c r="AO471" s="51" t="e">
        <f t="shared" si="454"/>
        <v>#NUM!</v>
      </c>
      <c r="AP471" s="60" t="e">
        <f t="shared" si="455"/>
        <v>#NUM!</v>
      </c>
      <c r="AQ471" s="51" t="e">
        <f t="shared" si="456"/>
        <v>#NUM!</v>
      </c>
      <c r="AR471" s="63" t="e">
        <f t="shared" si="457"/>
        <v>#NUM!</v>
      </c>
      <c r="AS471" s="32" t="str">
        <f t="shared" si="433"/>
        <v>-0.00020253164556962</v>
      </c>
      <c r="AT471" s="32" t="str">
        <f t="shared" si="434"/>
        <v>0.119927731709222i</v>
      </c>
      <c r="AU471" s="32">
        <f t="shared" si="458"/>
        <v>0.119927731709222</v>
      </c>
      <c r="AV471" s="32">
        <f t="shared" si="459"/>
        <v>1.5707963267948966</v>
      </c>
      <c r="AW471" s="32" t="str">
        <f t="shared" si="435"/>
        <v>1+1.3969217510445i</v>
      </c>
      <c r="AX471" s="32">
        <f t="shared" si="460"/>
        <v>1.7179611108931518</v>
      </c>
      <c r="AY471" s="32">
        <f t="shared" si="461"/>
        <v>0.94950537591813233</v>
      </c>
      <c r="AZ471" s="32" t="str">
        <f t="shared" si="436"/>
        <v>1+238.450309807081i</v>
      </c>
      <c r="BA471" s="32">
        <f t="shared" si="462"/>
        <v>238.4524066707923</v>
      </c>
      <c r="BB471" s="32">
        <f t="shared" si="463"/>
        <v>1.5666026055186715</v>
      </c>
      <c r="BC471" s="60" t="str">
        <f t="shared" si="464"/>
        <v>-0.135641561718701+0.191169428667734i</v>
      </c>
      <c r="BD471" s="51">
        <f t="shared" si="465"/>
        <v>-12.600766934665881</v>
      </c>
      <c r="BE471" s="63">
        <f t="shared" si="466"/>
        <v>125.35706680532664</v>
      </c>
      <c r="BF471" s="60" t="str">
        <f t="shared" si="467"/>
        <v>0.00225785274039929-0.0174032269550222i</v>
      </c>
      <c r="BG471" s="66">
        <f t="shared" si="468"/>
        <v>-35.114912944343196</v>
      </c>
      <c r="BH471" s="63">
        <f t="shared" si="469"/>
        <v>-82.607873429060135</v>
      </c>
      <c r="BI471" s="60" t="e">
        <f t="shared" si="423"/>
        <v>#NUM!</v>
      </c>
      <c r="BJ471" s="66" t="e">
        <f t="shared" si="470"/>
        <v>#NUM!</v>
      </c>
      <c r="BK471" s="63" t="e">
        <f t="shared" si="424"/>
        <v>#NUM!</v>
      </c>
      <c r="BL471" s="51">
        <f t="shared" si="471"/>
        <v>-35.114912944343196</v>
      </c>
      <c r="BM471" s="63">
        <f t="shared" si="472"/>
        <v>-82.607873429060135</v>
      </c>
      <c r="BO471" s="32">
        <f t="shared" si="473"/>
        <v>0</v>
      </c>
      <c r="BP471" s="32">
        <f t="shared" si="474"/>
        <v>0</v>
      </c>
    </row>
    <row r="472" spans="14:68" x14ac:dyDescent="0.25">
      <c r="N472" s="11">
        <v>54</v>
      </c>
      <c r="O472" s="52">
        <f t="shared" si="422"/>
        <v>346736.85045253241</v>
      </c>
      <c r="P472" s="50" t="str">
        <f t="shared" si="425"/>
        <v>40.9090909090909</v>
      </c>
      <c r="Q472" s="18" t="str">
        <f t="shared" si="426"/>
        <v>1+1122.31521308358i</v>
      </c>
      <c r="R472" s="18">
        <f t="shared" si="437"/>
        <v>1122.3156585911297</v>
      </c>
      <c r="S472" s="18">
        <f t="shared" si="438"/>
        <v>1.5699053117541073</v>
      </c>
      <c r="T472" s="18" t="str">
        <f t="shared" si="427"/>
        <v>1+1.74288950737686i</v>
      </c>
      <c r="U472" s="18">
        <f t="shared" si="439"/>
        <v>2.0093938974039793</v>
      </c>
      <c r="V472" s="18">
        <f t="shared" si="440"/>
        <v>1.049894561713518</v>
      </c>
      <c r="W472" s="32" t="str">
        <f t="shared" si="428"/>
        <v>1-3.62648103227634i</v>
      </c>
      <c r="X472" s="18">
        <f t="shared" si="441"/>
        <v>3.7618299639218238</v>
      </c>
      <c r="Y472" s="18">
        <f t="shared" si="442"/>
        <v>-1.3017335302431929</v>
      </c>
      <c r="Z472" s="32" t="str">
        <f t="shared" si="429"/>
        <v>-0.92362309538787+3.60752497298961i</v>
      </c>
      <c r="AA472" s="18">
        <f t="shared" si="443"/>
        <v>3.7238845380969532</v>
      </c>
      <c r="AB472" s="18">
        <f t="shared" si="444"/>
        <v>1.8214391847603746</v>
      </c>
      <c r="AC472" s="68" t="str">
        <f t="shared" si="445"/>
        <v>-0.0648757932379973+0.0355759304142256i</v>
      </c>
      <c r="AD472" s="66">
        <f t="shared" si="446"/>
        <v>-22.616543203426875</v>
      </c>
      <c r="AE472" s="63">
        <f t="shared" si="447"/>
        <v>151.2609634611228</v>
      </c>
      <c r="AF472" s="51" t="e">
        <f t="shared" si="448"/>
        <v>#NUM!</v>
      </c>
      <c r="AG472" s="51" t="str">
        <f t="shared" si="430"/>
        <v>1+5083.42772984918i</v>
      </c>
      <c r="AH472" s="51">
        <f t="shared" si="449"/>
        <v>5083.4278282080086</v>
      </c>
      <c r="AI472" s="51">
        <f t="shared" si="450"/>
        <v>1.5705996091389676</v>
      </c>
      <c r="AJ472" s="51" t="str">
        <f t="shared" si="431"/>
        <v>1+1.74288950737686i</v>
      </c>
      <c r="AK472" s="51">
        <f t="shared" si="451"/>
        <v>2.0093938974039793</v>
      </c>
      <c r="AL472" s="51">
        <f t="shared" si="452"/>
        <v>1.049894561713518</v>
      </c>
      <c r="AM472" s="51" t="e">
        <f t="shared" si="432"/>
        <v>#NUM!</v>
      </c>
      <c r="AN472" s="51" t="e">
        <f t="shared" si="453"/>
        <v>#NUM!</v>
      </c>
      <c r="AO472" s="51" t="e">
        <f t="shared" si="454"/>
        <v>#NUM!</v>
      </c>
      <c r="AP472" s="60" t="e">
        <f t="shared" si="455"/>
        <v>#NUM!</v>
      </c>
      <c r="AQ472" s="51" t="e">
        <f t="shared" si="456"/>
        <v>#NUM!</v>
      </c>
      <c r="AR472" s="63" t="e">
        <f t="shared" si="457"/>
        <v>#NUM!</v>
      </c>
      <c r="AS472" s="32" t="str">
        <f t="shared" si="433"/>
        <v>-0.00020253164556962</v>
      </c>
      <c r="AT472" s="32" t="str">
        <f t="shared" si="434"/>
        <v>0.122721207438173i</v>
      </c>
      <c r="AU472" s="32">
        <f t="shared" si="458"/>
        <v>0.122721207438173</v>
      </c>
      <c r="AV472" s="32">
        <f t="shared" si="459"/>
        <v>1.5707963267948966</v>
      </c>
      <c r="AW472" s="32" t="str">
        <f t="shared" si="435"/>
        <v>1+1.4294602386084i</v>
      </c>
      <c r="AX472" s="32">
        <f t="shared" si="460"/>
        <v>1.7445218754037979</v>
      </c>
      <c r="AY472" s="32">
        <f t="shared" si="461"/>
        <v>0.96036253363147384</v>
      </c>
      <c r="AZ472" s="32" t="str">
        <f t="shared" si="436"/>
        <v>1+244.004531032761i</v>
      </c>
      <c r="BA472" s="32">
        <f t="shared" si="462"/>
        <v>244.00658016643249</v>
      </c>
      <c r="BB472" s="32">
        <f t="shared" si="463"/>
        <v>1.5666980651881204</v>
      </c>
      <c r="BC472" s="60" t="str">
        <f t="shared" si="464"/>
        <v>-0.131542653804764+0.189685332708947i</v>
      </c>
      <c r="BD472" s="51">
        <f t="shared" si="465"/>
        <v>-12.734032193719786</v>
      </c>
      <c r="BE472" s="63">
        <f t="shared" si="466"/>
        <v>124.74046692701705</v>
      </c>
      <c r="BF472" s="60" t="str">
        <f t="shared" si="467"/>
        <v>0.0017857018131626-0.0169857387233672i</v>
      </c>
      <c r="BG472" s="66">
        <f t="shared" si="468"/>
        <v>-35.350575397146677</v>
      </c>
      <c r="BH472" s="63">
        <f t="shared" si="469"/>
        <v>-83.998569611860134</v>
      </c>
      <c r="BI472" s="60" t="e">
        <f t="shared" si="423"/>
        <v>#NUM!</v>
      </c>
      <c r="BJ472" s="66" t="e">
        <f t="shared" si="470"/>
        <v>#NUM!</v>
      </c>
      <c r="BK472" s="63" t="e">
        <f t="shared" si="424"/>
        <v>#NUM!</v>
      </c>
      <c r="BL472" s="51">
        <f t="shared" si="471"/>
        <v>-35.350575397146677</v>
      </c>
      <c r="BM472" s="63">
        <f t="shared" si="472"/>
        <v>-83.998569611860134</v>
      </c>
      <c r="BO472" s="32">
        <f t="shared" si="473"/>
        <v>0</v>
      </c>
      <c r="BP472" s="32">
        <f t="shared" si="474"/>
        <v>0</v>
      </c>
    </row>
    <row r="473" spans="14:68" x14ac:dyDescent="0.25">
      <c r="N473" s="11">
        <v>55</v>
      </c>
      <c r="O473" s="52">
        <f t="shared" si="422"/>
        <v>354813.38923357555</v>
      </c>
      <c r="P473" s="50" t="str">
        <f t="shared" si="425"/>
        <v>40.9090909090909</v>
      </c>
      <c r="Q473" s="18" t="str">
        <f t="shared" si="426"/>
        <v>1+1148.45729267851i</v>
      </c>
      <c r="R473" s="18">
        <f t="shared" si="437"/>
        <v>1148.4577280450735</v>
      </c>
      <c r="S473" s="18">
        <f t="shared" si="438"/>
        <v>1.5699255937222349</v>
      </c>
      <c r="T473" s="18" t="str">
        <f t="shared" si="427"/>
        <v>1+1.78348661921839i</v>
      </c>
      <c r="U473" s="18">
        <f t="shared" si="439"/>
        <v>2.044706463268271</v>
      </c>
      <c r="V473" s="18">
        <f t="shared" si="440"/>
        <v>1.0597756813266921</v>
      </c>
      <c r="W473" s="32" t="str">
        <f t="shared" si="428"/>
        <v>1-3.71095262696743i</v>
      </c>
      <c r="X473" s="18">
        <f t="shared" si="441"/>
        <v>3.8433279068531827</v>
      </c>
      <c r="Y473" s="18">
        <f t="shared" si="442"/>
        <v>-1.3075761357423645</v>
      </c>
      <c r="Z473" s="32" t="str">
        <f t="shared" si="429"/>
        <v>-1.01428065887065+3.69155502433807i</v>
      </c>
      <c r="AA473" s="18">
        <f t="shared" si="443"/>
        <v>3.8283604522921726</v>
      </c>
      <c r="AB473" s="18">
        <f t="shared" si="444"/>
        <v>1.8389366274056227</v>
      </c>
      <c r="AC473" s="68" t="str">
        <f t="shared" si="445"/>
        <v>-0.063632434933608+0.0360181245548697i</v>
      </c>
      <c r="AD473" s="66">
        <f t="shared" si="446"/>
        <v>-22.719391958833519</v>
      </c>
      <c r="AE473" s="63">
        <f t="shared" si="447"/>
        <v>150.48866158834028</v>
      </c>
      <c r="AF473" s="51" t="e">
        <f t="shared" si="448"/>
        <v>#NUM!</v>
      </c>
      <c r="AG473" s="51" t="str">
        <f t="shared" si="430"/>
        <v>1+5201.8359727203i</v>
      </c>
      <c r="AH473" s="51">
        <f t="shared" si="449"/>
        <v>5201.8360688402072</v>
      </c>
      <c r="AI473" s="51">
        <f t="shared" si="450"/>
        <v>1.570604086979392</v>
      </c>
      <c r="AJ473" s="51" t="str">
        <f t="shared" si="431"/>
        <v>1+1.78348661921839i</v>
      </c>
      <c r="AK473" s="51">
        <f t="shared" si="451"/>
        <v>2.044706463268271</v>
      </c>
      <c r="AL473" s="51">
        <f t="shared" si="452"/>
        <v>1.0597756813266921</v>
      </c>
      <c r="AM473" s="51" t="e">
        <f t="shared" si="432"/>
        <v>#NUM!</v>
      </c>
      <c r="AN473" s="51" t="e">
        <f t="shared" si="453"/>
        <v>#NUM!</v>
      </c>
      <c r="AO473" s="51" t="e">
        <f t="shared" si="454"/>
        <v>#NUM!</v>
      </c>
      <c r="AP473" s="60" t="e">
        <f t="shared" si="455"/>
        <v>#NUM!</v>
      </c>
      <c r="AQ473" s="51" t="e">
        <f t="shared" si="456"/>
        <v>#NUM!</v>
      </c>
      <c r="AR473" s="63" t="e">
        <f t="shared" si="457"/>
        <v>#NUM!</v>
      </c>
      <c r="AS473" s="32" t="str">
        <f t="shared" si="433"/>
        <v>-0.00020253164556962</v>
      </c>
      <c r="AT473" s="32" t="str">
        <f t="shared" si="434"/>
        <v>0.125579751575715i</v>
      </c>
      <c r="AU473" s="32">
        <f t="shared" si="458"/>
        <v>0.12557975157571499</v>
      </c>
      <c r="AV473" s="32">
        <f t="shared" si="459"/>
        <v>1.5707963267948966</v>
      </c>
      <c r="AW473" s="32" t="str">
        <f t="shared" si="435"/>
        <v>1+1.46275664491194i</v>
      </c>
      <c r="AX473" s="32">
        <f t="shared" si="460"/>
        <v>1.7719077296050252</v>
      </c>
      <c r="AY473" s="32">
        <f t="shared" si="461"/>
        <v>0.97113433257805359</v>
      </c>
      <c r="AZ473" s="32" t="str">
        <f t="shared" si="436"/>
        <v>1+249.688126690575i</v>
      </c>
      <c r="BA473" s="32">
        <f t="shared" si="462"/>
        <v>249.69012918064792</v>
      </c>
      <c r="BB473" s="32">
        <f t="shared" si="463"/>
        <v>1.5667913520023795</v>
      </c>
      <c r="BC473" s="60" t="str">
        <f t="shared" si="464"/>
        <v>-0.127507941122874+0.188125861259102i</v>
      </c>
      <c r="BD473" s="51">
        <f t="shared" si="465"/>
        <v>-12.869329137168668</v>
      </c>
      <c r="BE473" s="63">
        <f t="shared" si="466"/>
        <v>124.12863325035589</v>
      </c>
      <c r="BF473" s="60" t="str">
        <f t="shared" si="467"/>
        <v>0.00133770006419713-0.0165635035309974i</v>
      </c>
      <c r="BG473" s="66">
        <f t="shared" si="468"/>
        <v>-35.58872109600221</v>
      </c>
      <c r="BH473" s="63">
        <f t="shared" si="469"/>
        <v>-85.382705161303832</v>
      </c>
      <c r="BI473" s="60" t="e">
        <f t="shared" si="423"/>
        <v>#NUM!</v>
      </c>
      <c r="BJ473" s="66" t="e">
        <f t="shared" si="470"/>
        <v>#NUM!</v>
      </c>
      <c r="BK473" s="63" t="e">
        <f t="shared" si="424"/>
        <v>#NUM!</v>
      </c>
      <c r="BL473" s="51">
        <f t="shared" si="471"/>
        <v>-35.58872109600221</v>
      </c>
      <c r="BM473" s="63">
        <f t="shared" si="472"/>
        <v>-85.382705161303832</v>
      </c>
      <c r="BO473" s="32">
        <f t="shared" si="473"/>
        <v>0</v>
      </c>
      <c r="BP473" s="32">
        <f t="shared" si="474"/>
        <v>0</v>
      </c>
    </row>
    <row r="474" spans="14:68" x14ac:dyDescent="0.25">
      <c r="N474" s="11">
        <v>56</v>
      </c>
      <c r="O474" s="52">
        <f t="shared" si="422"/>
        <v>363078.05477010203</v>
      </c>
      <c r="P474" s="50" t="str">
        <f t="shared" si="425"/>
        <v>40.9090909090909</v>
      </c>
      <c r="Q474" s="18" t="str">
        <f t="shared" si="426"/>
        <v>1+1175.20829953165i</v>
      </c>
      <c r="R474" s="18">
        <f t="shared" si="437"/>
        <v>1175.2087249880644</v>
      </c>
      <c r="S474" s="18">
        <f t="shared" si="438"/>
        <v>1.5699454140170956</v>
      </c>
      <c r="T474" s="18" t="str">
        <f t="shared" si="427"/>
        <v>1+1.82502935927268i</v>
      </c>
      <c r="U474" s="18">
        <f t="shared" si="439"/>
        <v>2.0810411245833778</v>
      </c>
      <c r="V474" s="18">
        <f t="shared" si="440"/>
        <v>1.0695388412933673</v>
      </c>
      <c r="W474" s="32" t="str">
        <f t="shared" si="428"/>
        <v>1-3.79739181786164i</v>
      </c>
      <c r="X474" s="18">
        <f t="shared" si="441"/>
        <v>3.9268542904419723</v>
      </c>
      <c r="Y474" s="18">
        <f t="shared" si="442"/>
        <v>-1.3133035796083041</v>
      </c>
      <c r="Z474" s="32" t="str">
        <f t="shared" si="429"/>
        <v>-1.10921078169025+3.77754238702397i</v>
      </c>
      <c r="AA474" s="18">
        <f t="shared" si="443"/>
        <v>3.9370261675509157</v>
      </c>
      <c r="AB474" s="18">
        <f t="shared" si="444"/>
        <v>1.8564015710200412</v>
      </c>
      <c r="AC474" s="68" t="str">
        <f t="shared" si="445"/>
        <v>-0.062395298079422+0.0364344492241021i</v>
      </c>
      <c r="AD474" s="66">
        <f t="shared" si="446"/>
        <v>-22.822760610411862</v>
      </c>
      <c r="AE474" s="63">
        <f t="shared" si="447"/>
        <v>149.71808791044089</v>
      </c>
      <c r="AF474" s="51" t="e">
        <f t="shared" si="448"/>
        <v>#NUM!</v>
      </c>
      <c r="AG474" s="51" t="str">
        <f t="shared" si="430"/>
        <v>1+5323.00229787864i</v>
      </c>
      <c r="AH474" s="51">
        <f t="shared" si="449"/>
        <v>5323.0023918105917</v>
      </c>
      <c r="AI474" s="51">
        <f t="shared" si="450"/>
        <v>1.5706084628917316</v>
      </c>
      <c r="AJ474" s="51" t="str">
        <f t="shared" si="431"/>
        <v>1+1.82502935927268i</v>
      </c>
      <c r="AK474" s="51">
        <f t="shared" si="451"/>
        <v>2.0810411245833778</v>
      </c>
      <c r="AL474" s="51">
        <f t="shared" si="452"/>
        <v>1.0695388412933673</v>
      </c>
      <c r="AM474" s="51" t="e">
        <f t="shared" si="432"/>
        <v>#NUM!</v>
      </c>
      <c r="AN474" s="51" t="e">
        <f t="shared" si="453"/>
        <v>#NUM!</v>
      </c>
      <c r="AO474" s="51" t="e">
        <f t="shared" si="454"/>
        <v>#NUM!</v>
      </c>
      <c r="AP474" s="60" t="e">
        <f t="shared" si="455"/>
        <v>#NUM!</v>
      </c>
      <c r="AQ474" s="51" t="e">
        <f t="shared" si="456"/>
        <v>#NUM!</v>
      </c>
      <c r="AR474" s="63" t="e">
        <f t="shared" si="457"/>
        <v>#NUM!</v>
      </c>
      <c r="AS474" s="32" t="str">
        <f t="shared" si="433"/>
        <v>-0.00020253164556962</v>
      </c>
      <c r="AT474" s="32" t="str">
        <f t="shared" si="434"/>
        <v>0.128504879759788i</v>
      </c>
      <c r="AU474" s="32">
        <f t="shared" si="458"/>
        <v>0.128504879759788</v>
      </c>
      <c r="AV474" s="32">
        <f t="shared" si="459"/>
        <v>1.5707963267948966</v>
      </c>
      <c r="AW474" s="32" t="str">
        <f t="shared" si="435"/>
        <v>1+1.4968286241505i</v>
      </c>
      <c r="AX474" s="32">
        <f t="shared" si="460"/>
        <v>1.8001377530834353</v>
      </c>
      <c r="AY474" s="32">
        <f t="shared" si="461"/>
        <v>0.98181648520929188</v>
      </c>
      <c r="AZ474" s="32" t="str">
        <f t="shared" si="436"/>
        <v>1+255.504110298175i</v>
      </c>
      <c r="BA474" s="32">
        <f t="shared" si="462"/>
        <v>255.50606720636196</v>
      </c>
      <c r="BB474" s="32">
        <f t="shared" si="463"/>
        <v>1.5668825154168542</v>
      </c>
      <c r="BC474" s="60" t="str">
        <f t="shared" si="464"/>
        <v>-0.123540102757498+0.186494423942711i</v>
      </c>
      <c r="BD474" s="51">
        <f t="shared" si="465"/>
        <v>-13.006625022287723</v>
      </c>
      <c r="BE474" s="63">
        <f t="shared" si="466"/>
        <v>123.52181426736693</v>
      </c>
      <c r="BF474" s="60" t="str">
        <f t="shared" si="467"/>
        <v>0.000913499916597635-0.016137490773114i</v>
      </c>
      <c r="BG474" s="66">
        <f t="shared" si="468"/>
        <v>-35.829385632699569</v>
      </c>
      <c r="BH474" s="63">
        <f t="shared" si="469"/>
        <v>-86.760097822192137</v>
      </c>
      <c r="BI474" s="60" t="e">
        <f t="shared" si="423"/>
        <v>#NUM!</v>
      </c>
      <c r="BJ474" s="66" t="e">
        <f t="shared" si="470"/>
        <v>#NUM!</v>
      </c>
      <c r="BK474" s="63" t="e">
        <f t="shared" si="424"/>
        <v>#NUM!</v>
      </c>
      <c r="BL474" s="51">
        <f t="shared" si="471"/>
        <v>-35.829385632699569</v>
      </c>
      <c r="BM474" s="63">
        <f t="shared" si="472"/>
        <v>-86.760097822192137</v>
      </c>
      <c r="BO474" s="32">
        <f t="shared" si="473"/>
        <v>0</v>
      </c>
      <c r="BP474" s="32">
        <f t="shared" si="474"/>
        <v>0</v>
      </c>
    </row>
    <row r="475" spans="14:68" x14ac:dyDescent="0.25">
      <c r="N475" s="11">
        <v>57</v>
      </c>
      <c r="O475" s="52">
        <f t="shared" si="422"/>
        <v>371535.2290971732</v>
      </c>
      <c r="P475" s="50" t="str">
        <f t="shared" si="425"/>
        <v>40.9090909090909</v>
      </c>
      <c r="Q475" s="18" t="str">
        <f t="shared" si="426"/>
        <v>1+1202.58241738092i</v>
      </c>
      <c r="R475" s="18">
        <f t="shared" si="437"/>
        <v>1202.5828331527675</v>
      </c>
      <c r="S475" s="18">
        <f t="shared" si="438"/>
        <v>1.56996478314761</v>
      </c>
      <c r="T475" s="18" t="str">
        <f t="shared" si="427"/>
        <v>1+1.86753975405037i</v>
      </c>
      <c r="U475" s="18">
        <f t="shared" si="439"/>
        <v>2.118420339063642</v>
      </c>
      <c r="V475" s="18">
        <f t="shared" si="440"/>
        <v>1.0791817725026489</v>
      </c>
      <c r="W475" s="32" t="str">
        <f t="shared" si="428"/>
        <v>1-3.88584443616209i</v>
      </c>
      <c r="X475" s="18">
        <f t="shared" si="441"/>
        <v>4.0124539850385661</v>
      </c>
      <c r="Y475" s="18">
        <f t="shared" si="442"/>
        <v>-1.3189173949439399</v>
      </c>
      <c r="Z475" s="32" t="str">
        <f t="shared" si="429"/>
        <v>-1.20861482336461+3.86553265268514i</v>
      </c>
      <c r="AA475" s="18">
        <f t="shared" si="443"/>
        <v>4.0500731450470973</v>
      </c>
      <c r="AB475" s="18">
        <f t="shared" si="444"/>
        <v>1.8738310503927149</v>
      </c>
      <c r="AC475" s="68" t="str">
        <f t="shared" si="445"/>
        <v>-0.0611643173948498+0.0368250866707777i</v>
      </c>
      <c r="AD475" s="66">
        <f t="shared" si="446"/>
        <v>-22.926716714239724</v>
      </c>
      <c r="AE475" s="63">
        <f t="shared" si="447"/>
        <v>148.94919386857427</v>
      </c>
      <c r="AF475" s="51" t="e">
        <f t="shared" si="448"/>
        <v>#NUM!</v>
      </c>
      <c r="AG475" s="51" t="str">
        <f t="shared" si="430"/>
        <v>1+5446.99094931357i</v>
      </c>
      <c r="AH475" s="51">
        <f t="shared" si="449"/>
        <v>5446.9910411073697</v>
      </c>
      <c r="AI475" s="51">
        <f t="shared" si="450"/>
        <v>1.5706127391961526</v>
      </c>
      <c r="AJ475" s="51" t="str">
        <f t="shared" si="431"/>
        <v>1+1.86753975405037i</v>
      </c>
      <c r="AK475" s="51">
        <f t="shared" si="451"/>
        <v>2.118420339063642</v>
      </c>
      <c r="AL475" s="51">
        <f t="shared" si="452"/>
        <v>1.0791817725026489</v>
      </c>
      <c r="AM475" s="51" t="e">
        <f t="shared" si="432"/>
        <v>#NUM!</v>
      </c>
      <c r="AN475" s="51" t="e">
        <f t="shared" si="453"/>
        <v>#NUM!</v>
      </c>
      <c r="AO475" s="51" t="e">
        <f t="shared" si="454"/>
        <v>#NUM!</v>
      </c>
      <c r="AP475" s="60" t="e">
        <f t="shared" si="455"/>
        <v>#NUM!</v>
      </c>
      <c r="AQ475" s="51" t="e">
        <f t="shared" si="456"/>
        <v>#NUM!</v>
      </c>
      <c r="AR475" s="63" t="e">
        <f t="shared" si="457"/>
        <v>#NUM!</v>
      </c>
      <c r="AS475" s="32" t="str">
        <f t="shared" si="433"/>
        <v>-0.00020253164556962</v>
      </c>
      <c r="AT475" s="32" t="str">
        <f t="shared" si="434"/>
        <v>0.131498142932072i</v>
      </c>
      <c r="AU475" s="32">
        <f t="shared" si="458"/>
        <v>0.13149814293207199</v>
      </c>
      <c r="AV475" s="32">
        <f t="shared" si="459"/>
        <v>1.5707963267948966</v>
      </c>
      <c r="AW475" s="32" t="str">
        <f t="shared" si="435"/>
        <v>1+1.53169424173845i</v>
      </c>
      <c r="AX475" s="32">
        <f t="shared" si="460"/>
        <v>1.8292313276824026</v>
      </c>
      <c r="AY475" s="32">
        <f t="shared" si="461"/>
        <v>0.99240490392135317</v>
      </c>
      <c r="AZ475" s="32" t="str">
        <f t="shared" si="436"/>
        <v>1+261.455565567052i</v>
      </c>
      <c r="BA475" s="32">
        <f t="shared" si="462"/>
        <v>261.45747793089998</v>
      </c>
      <c r="BB475" s="32">
        <f t="shared" si="463"/>
        <v>1.5669716037615289</v>
      </c>
      <c r="BC475" s="60" t="str">
        <f t="shared" si="464"/>
        <v>-0.119641590387691+0.184794521425151i</v>
      </c>
      <c r="BD475" s="51">
        <f t="shared" si="465"/>
        <v>-13.145885824302244</v>
      </c>
      <c r="BE475" s="63">
        <f t="shared" si="466"/>
        <v>122.92024694960227</v>
      </c>
      <c r="BF475" s="60" t="str">
        <f t="shared" si="467"/>
        <v>0.000512721940331272-0.0157086426967337i</v>
      </c>
      <c r="BG475" s="66">
        <f t="shared" si="468"/>
        <v>-36.072602538541972</v>
      </c>
      <c r="BH475" s="63">
        <f t="shared" si="469"/>
        <v>-88.130559181823457</v>
      </c>
      <c r="BI475" s="60" t="e">
        <f t="shared" si="423"/>
        <v>#NUM!</v>
      </c>
      <c r="BJ475" s="66" t="e">
        <f t="shared" si="470"/>
        <v>#NUM!</v>
      </c>
      <c r="BK475" s="63" t="e">
        <f t="shared" si="424"/>
        <v>#NUM!</v>
      </c>
      <c r="BL475" s="51">
        <f t="shared" si="471"/>
        <v>-36.072602538541972</v>
      </c>
      <c r="BM475" s="63">
        <f t="shared" si="472"/>
        <v>-88.130559181823457</v>
      </c>
      <c r="BO475" s="32">
        <f t="shared" si="473"/>
        <v>0</v>
      </c>
      <c r="BP475" s="32">
        <f t="shared" si="474"/>
        <v>0</v>
      </c>
    </row>
    <row r="476" spans="14:68" x14ac:dyDescent="0.25">
      <c r="N476" s="11">
        <v>58</v>
      </c>
      <c r="O476" s="52">
        <f t="shared" si="422"/>
        <v>380189.39632056188</v>
      </c>
      <c r="P476" s="50" t="str">
        <f t="shared" si="425"/>
        <v>40.9090909090909</v>
      </c>
      <c r="Q476" s="18" t="str">
        <f t="shared" si="426"/>
        <v>1+1230.59416034594i</v>
      </c>
      <c r="R476" s="18">
        <f t="shared" si="437"/>
        <v>1230.5945666536684</v>
      </c>
      <c r="S476" s="18">
        <f t="shared" si="438"/>
        <v>1.5699837113834889</v>
      </c>
      <c r="T476" s="18" t="str">
        <f t="shared" si="427"/>
        <v>1+1.91104034312546i</v>
      </c>
      <c r="U476" s="18">
        <f t="shared" si="439"/>
        <v>2.1568669854798825</v>
      </c>
      <c r="V476" s="18">
        <f t="shared" si="440"/>
        <v>1.0887024137094077</v>
      </c>
      <c r="W476" s="32" t="str">
        <f t="shared" si="428"/>
        <v>1-3.97635738061783i</v>
      </c>
      <c r="X476" s="18">
        <f t="shared" si="441"/>
        <v>4.1001729254256931</v>
      </c>
      <c r="Y476" s="18">
        <f t="shared" si="442"/>
        <v>-1.3244191423268952</v>
      </c>
      <c r="Z476" s="32" t="str">
        <f t="shared" si="429"/>
        <v>-1.31270363319348+3.95557247492514i</v>
      </c>
      <c r="AA476" s="18">
        <f t="shared" si="443"/>
        <v>4.1677025365283402</v>
      </c>
      <c r="AB476" s="18">
        <f t="shared" si="444"/>
        <v>1.891221969797434</v>
      </c>
      <c r="AC476" s="68" t="str">
        <f t="shared" si="445"/>
        <v>-0.0599394684387529+0.0371901939570182i</v>
      </c>
      <c r="AD476" s="66">
        <f t="shared" si="446"/>
        <v>-23.031326849905184</v>
      </c>
      <c r="AE476" s="63">
        <f t="shared" si="447"/>
        <v>148.18194873121729</v>
      </c>
      <c r="AF476" s="51" t="e">
        <f t="shared" si="448"/>
        <v>#NUM!</v>
      </c>
      <c r="AG476" s="51" t="str">
        <f t="shared" si="430"/>
        <v>1+5573.86766744926i</v>
      </c>
      <c r="AH476" s="51">
        <f t="shared" si="449"/>
        <v>5573.8677571535773</v>
      </c>
      <c r="AI476" s="51">
        <f t="shared" si="450"/>
        <v>1.5706169181600074</v>
      </c>
      <c r="AJ476" s="51" t="str">
        <f t="shared" si="431"/>
        <v>1+1.91104034312546i</v>
      </c>
      <c r="AK476" s="51">
        <f t="shared" si="451"/>
        <v>2.1568669854798825</v>
      </c>
      <c r="AL476" s="51">
        <f t="shared" si="452"/>
        <v>1.0887024137094077</v>
      </c>
      <c r="AM476" s="51" t="e">
        <f t="shared" si="432"/>
        <v>#NUM!</v>
      </c>
      <c r="AN476" s="51" t="e">
        <f t="shared" si="453"/>
        <v>#NUM!</v>
      </c>
      <c r="AO476" s="51" t="e">
        <f t="shared" si="454"/>
        <v>#NUM!</v>
      </c>
      <c r="AP476" s="60" t="e">
        <f t="shared" si="455"/>
        <v>#NUM!</v>
      </c>
      <c r="AQ476" s="51" t="e">
        <f t="shared" si="456"/>
        <v>#NUM!</v>
      </c>
      <c r="AR476" s="63" t="e">
        <f t="shared" si="457"/>
        <v>#NUM!</v>
      </c>
      <c r="AS476" s="32" t="str">
        <f t="shared" si="433"/>
        <v>-0.00020253164556962</v>
      </c>
      <c r="AT476" s="32" t="str">
        <f t="shared" si="434"/>
        <v>0.134561128160322i</v>
      </c>
      <c r="AU476" s="32">
        <f t="shared" si="458"/>
        <v>0.13456112816032201</v>
      </c>
      <c r="AV476" s="32">
        <f t="shared" si="459"/>
        <v>1.5707963267948966</v>
      </c>
      <c r="AW476" s="32" t="str">
        <f t="shared" si="435"/>
        <v>1+1.56737198388774i</v>
      </c>
      <c r="AX476" s="32">
        <f t="shared" si="460"/>
        <v>1.8592081475392124</v>
      </c>
      <c r="AY476" s="32">
        <f t="shared" si="461"/>
        <v>1.0028957057716972</v>
      </c>
      <c r="AZ476" s="32" t="str">
        <f t="shared" si="436"/>
        <v>1+267.545648037565i</v>
      </c>
      <c r="BA476" s="32">
        <f t="shared" si="462"/>
        <v>267.5475168710048</v>
      </c>
      <c r="BB476" s="32">
        <f t="shared" si="463"/>
        <v>1.5670586642665636</v>
      </c>
      <c r="BC476" s="60" t="str">
        <f t="shared" si="464"/>
        <v>-0.115814626456315+0.183029728266241i</v>
      </c>
      <c r="BD476" s="51">
        <f t="shared" si="465"/>
        <v>-13.287076350528661</v>
      </c>
      <c r="BE476" s="63">
        <f t="shared" si="466"/>
        <v>122.32415647937017</v>
      </c>
      <c r="BF476" s="60" t="str">
        <f t="shared" si="467"/>
        <v>0.000134956053102411-0.0152778730417378i</v>
      </c>
      <c r="BG476" s="66">
        <f t="shared" si="468"/>
        <v>-36.318403200433863</v>
      </c>
      <c r="BH476" s="63">
        <f t="shared" si="469"/>
        <v>-89.493894789412522</v>
      </c>
      <c r="BI476" s="60" t="e">
        <f t="shared" si="423"/>
        <v>#NUM!</v>
      </c>
      <c r="BJ476" s="66" t="e">
        <f t="shared" si="470"/>
        <v>#NUM!</v>
      </c>
      <c r="BK476" s="63" t="e">
        <f t="shared" si="424"/>
        <v>#NUM!</v>
      </c>
      <c r="BL476" s="51">
        <f t="shared" si="471"/>
        <v>-36.318403200433863</v>
      </c>
      <c r="BM476" s="63">
        <f t="shared" si="472"/>
        <v>-89.493894789412522</v>
      </c>
      <c r="BO476" s="32">
        <f t="shared" si="473"/>
        <v>0</v>
      </c>
      <c r="BP476" s="32">
        <f t="shared" si="474"/>
        <v>0</v>
      </c>
    </row>
    <row r="477" spans="14:68" x14ac:dyDescent="0.25">
      <c r="N477" s="11">
        <v>59</v>
      </c>
      <c r="O477" s="52">
        <f t="shared" si="422"/>
        <v>389045.14499428123</v>
      </c>
      <c r="P477" s="50" t="str">
        <f t="shared" si="425"/>
        <v>40.9090909090909</v>
      </c>
      <c r="Q477" s="18" t="str">
        <f t="shared" si="426"/>
        <v>1+1259.25838062362i</v>
      </c>
      <c r="R477" s="18">
        <f t="shared" si="437"/>
        <v>1259.2587776826581</v>
      </c>
      <c r="S477" s="18">
        <f t="shared" si="438"/>
        <v>1.5700022087606795</v>
      </c>
      <c r="T477" s="18" t="str">
        <f t="shared" si="427"/>
        <v>1+1.9555541910861i</v>
      </c>
      <c r="U477" s="18">
        <f t="shared" si="439"/>
        <v>2.196404378586605</v>
      </c>
      <c r="V477" s="18">
        <f t="shared" si="440"/>
        <v>1.0980989082415136</v>
      </c>
      <c r="W477" s="32" t="str">
        <f t="shared" si="428"/>
        <v>1-4.06897864239008i</v>
      </c>
      <c r="X477" s="18">
        <f t="shared" si="441"/>
        <v>4.1900581370938781</v>
      </c>
      <c r="Y477" s="18">
        <f t="shared" si="442"/>
        <v>-1.3298104060238507</v>
      </c>
      <c r="Z477" s="32" t="str">
        <f t="shared" si="429"/>
        <v>-1.42169799749793+4.04770959404953i</v>
      </c>
      <c r="AA477" s="18">
        <f t="shared" si="443"/>
        <v>4.2901256571166115</v>
      </c>
      <c r="AB477" s="18">
        <f t="shared" si="444"/>
        <v>1.9085711029021721</v>
      </c>
      <c r="AC477" s="68" t="str">
        <f t="shared" si="445"/>
        <v>-0.0587207685294132+0.0375299074523537i</v>
      </c>
      <c r="AD477" s="66">
        <f t="shared" si="446"/>
        <v>-23.136656426116161</v>
      </c>
      <c r="AE477" s="63">
        <f t="shared" si="447"/>
        <v>147.41633962728974</v>
      </c>
      <c r="AF477" s="51" t="e">
        <f t="shared" si="448"/>
        <v>#NUM!</v>
      </c>
      <c r="AG477" s="51" t="str">
        <f t="shared" si="430"/>
        <v>1+5703.69972400111i</v>
      </c>
      <c r="AH477" s="51">
        <f t="shared" si="449"/>
        <v>5703.6998116635077</v>
      </c>
      <c r="AI477" s="51">
        <f t="shared" si="450"/>
        <v>1.5706210019990372</v>
      </c>
      <c r="AJ477" s="51" t="str">
        <f t="shared" si="431"/>
        <v>1+1.9555541910861i</v>
      </c>
      <c r="AK477" s="51">
        <f t="shared" si="451"/>
        <v>2.196404378586605</v>
      </c>
      <c r="AL477" s="51">
        <f t="shared" si="452"/>
        <v>1.0980989082415136</v>
      </c>
      <c r="AM477" s="51" t="e">
        <f t="shared" si="432"/>
        <v>#NUM!</v>
      </c>
      <c r="AN477" s="51" t="e">
        <f t="shared" si="453"/>
        <v>#NUM!</v>
      </c>
      <c r="AO477" s="51" t="e">
        <f t="shared" si="454"/>
        <v>#NUM!</v>
      </c>
      <c r="AP477" s="60" t="e">
        <f t="shared" si="455"/>
        <v>#NUM!</v>
      </c>
      <c r="AQ477" s="51" t="e">
        <f t="shared" si="456"/>
        <v>#NUM!</v>
      </c>
      <c r="AR477" s="63" t="e">
        <f t="shared" si="457"/>
        <v>#NUM!</v>
      </c>
      <c r="AS477" s="32" t="str">
        <f t="shared" si="433"/>
        <v>-0.00020253164556962</v>
      </c>
      <c r="AT477" s="32" t="str">
        <f t="shared" si="434"/>
        <v>0.13769545947985i</v>
      </c>
      <c r="AU477" s="32">
        <f t="shared" si="458"/>
        <v>0.13769545947985001</v>
      </c>
      <c r="AV477" s="32">
        <f t="shared" si="459"/>
        <v>1.5707963267948966</v>
      </c>
      <c r="AW477" s="32" t="str">
        <f t="shared" si="435"/>
        <v>1+1.60388076740951i</v>
      </c>
      <c r="AX477" s="32">
        <f t="shared" si="460"/>
        <v>1.8900882297041373</v>
      </c>
      <c r="AY477" s="32">
        <f t="shared" si="461"/>
        <v>1.013285216217152</v>
      </c>
      <c r="AZ477" s="32" t="str">
        <f t="shared" si="436"/>
        <v>1+273.777586752053i</v>
      </c>
      <c r="BA477" s="32">
        <f t="shared" si="462"/>
        <v>273.77941304593725</v>
      </c>
      <c r="BB477" s="32">
        <f t="shared" si="463"/>
        <v>1.5671437430873081</v>
      </c>
      <c r="BC477" s="60" t="str">
        <f t="shared" si="464"/>
        <v>-0.112061203766701+0.181203676045141i</v>
      </c>
      <c r="BD477" s="51">
        <f t="shared" si="465"/>
        <v>-13.430160355069864</v>
      </c>
      <c r="BE477" s="63">
        <f t="shared" si="466"/>
        <v>121.73375603699316</v>
      </c>
      <c r="BF477" s="60" t="str">
        <f t="shared" si="467"/>
        <v>-0.000220237184488567-0.0148460657240891i</v>
      </c>
      <c r="BG477" s="66">
        <f t="shared" si="468"/>
        <v>-36.566816781186049</v>
      </c>
      <c r="BH477" s="63">
        <f t="shared" si="469"/>
        <v>-90.849904335717085</v>
      </c>
      <c r="BI477" s="60" t="e">
        <f t="shared" si="423"/>
        <v>#NUM!</v>
      </c>
      <c r="BJ477" s="66" t="e">
        <f t="shared" si="470"/>
        <v>#NUM!</v>
      </c>
      <c r="BK477" s="63" t="e">
        <f t="shared" si="424"/>
        <v>#NUM!</v>
      </c>
      <c r="BL477" s="51">
        <f t="shared" si="471"/>
        <v>-36.566816781186049</v>
      </c>
      <c r="BM477" s="63">
        <f t="shared" si="472"/>
        <v>-90.849904335717085</v>
      </c>
      <c r="BO477" s="32">
        <f t="shared" si="473"/>
        <v>0</v>
      </c>
      <c r="BP477" s="32">
        <f t="shared" si="474"/>
        <v>0</v>
      </c>
    </row>
    <row r="478" spans="14:68" x14ac:dyDescent="0.25">
      <c r="N478" s="11">
        <v>60</v>
      </c>
      <c r="O478" s="52">
        <f t="shared" si="422"/>
        <v>398107.17055349716</v>
      </c>
      <c r="P478" s="50" t="str">
        <f t="shared" si="425"/>
        <v>40.9090909090909</v>
      </c>
      <c r="Q478" s="18" t="str">
        <f t="shared" si="426"/>
        <v>1+1288.59027636296i</v>
      </c>
      <c r="R478" s="18">
        <f t="shared" si="437"/>
        <v>1288.5906643838334</v>
      </c>
      <c r="S478" s="18">
        <f t="shared" si="438"/>
        <v>1.5700202850866853</v>
      </c>
      <c r="T478" s="18" t="str">
        <f t="shared" si="427"/>
        <v>1+2.00110489976366i</v>
      </c>
      <c r="U478" s="18">
        <f t="shared" si="439"/>
        <v>2.237056284463609</v>
      </c>
      <c r="V478" s="18">
        <f t="shared" si="440"/>
        <v>1.1073696001220958</v>
      </c>
      <c r="W478" s="32" t="str">
        <f t="shared" si="428"/>
        <v>1-4.16375733049781i</v>
      </c>
      <c r="X478" s="18">
        <f t="shared" si="441"/>
        <v>4.2821577630061984</v>
      </c>
      <c r="Y478" s="18">
        <f t="shared" si="442"/>
        <v>-1.335092790408434</v>
      </c>
      <c r="Z478" s="32" t="str">
        <f t="shared" si="429"/>
        <v>-1.53582910793777+4.14199286237845i</v>
      </c>
      <c r="AA478" s="18">
        <f t="shared" si="443"/>
        <v>4.41756447839564</v>
      </c>
      <c r="AB478" s="18">
        <f t="shared" si="444"/>
        <v>1.9258750938730744</v>
      </c>
      <c r="AC478" s="68" t="str">
        <f t="shared" si="445"/>
        <v>-0.0575082772621877+0.0378443473606412i</v>
      </c>
      <c r="AD478" s="66">
        <f t="shared" si="446"/>
        <v>-23.242769491072096</v>
      </c>
      <c r="AE478" s="63">
        <f t="shared" si="447"/>
        <v>146.65237146565647</v>
      </c>
      <c r="AF478" s="51" t="e">
        <f t="shared" si="448"/>
        <v>#NUM!</v>
      </c>
      <c r="AG478" s="51" t="str">
        <f t="shared" si="430"/>
        <v>1+5836.55595764399i</v>
      </c>
      <c r="AH478" s="51">
        <f t="shared" si="449"/>
        <v>5836.5560433109495</v>
      </c>
      <c r="AI478" s="51">
        <f t="shared" si="450"/>
        <v>1.5706249928785474</v>
      </c>
      <c r="AJ478" s="51" t="str">
        <f t="shared" si="431"/>
        <v>1+2.00110489976366i</v>
      </c>
      <c r="AK478" s="51">
        <f t="shared" si="451"/>
        <v>2.237056284463609</v>
      </c>
      <c r="AL478" s="51">
        <f t="shared" si="452"/>
        <v>1.1073696001220958</v>
      </c>
      <c r="AM478" s="51" t="e">
        <f t="shared" si="432"/>
        <v>#NUM!</v>
      </c>
      <c r="AN478" s="51" t="e">
        <f t="shared" si="453"/>
        <v>#NUM!</v>
      </c>
      <c r="AO478" s="51" t="e">
        <f t="shared" si="454"/>
        <v>#NUM!</v>
      </c>
      <c r="AP478" s="60" t="e">
        <f t="shared" si="455"/>
        <v>#NUM!</v>
      </c>
      <c r="AQ478" s="51" t="e">
        <f t="shared" si="456"/>
        <v>#NUM!</v>
      </c>
      <c r="AR478" s="63" t="e">
        <f t="shared" si="457"/>
        <v>#NUM!</v>
      </c>
      <c r="AS478" s="32" t="str">
        <f t="shared" si="433"/>
        <v>-0.00020253164556962</v>
      </c>
      <c r="AT478" s="32" t="str">
        <f t="shared" si="434"/>
        <v>0.140902798754608i</v>
      </c>
      <c r="AU478" s="32">
        <f t="shared" si="458"/>
        <v>0.14090279875460801</v>
      </c>
      <c r="AV478" s="32">
        <f t="shared" si="459"/>
        <v>1.5707963267948966</v>
      </c>
      <c r="AW478" s="32" t="str">
        <f t="shared" si="435"/>
        <v>1+1.64123994974402i</v>
      </c>
      <c r="AX478" s="32">
        <f t="shared" si="460"/>
        <v>1.9218919253266438</v>
      </c>
      <c r="AY478" s="32">
        <f t="shared" si="461"/>
        <v>1.0235699718927882</v>
      </c>
      <c r="AZ478" s="32" t="str">
        <f t="shared" si="436"/>
        <v>1+280.154685966912i</v>
      </c>
      <c r="BA478" s="32">
        <f t="shared" si="462"/>
        <v>280.15647068954001</v>
      </c>
      <c r="BB478" s="32">
        <f t="shared" si="463"/>
        <v>1.5672268853287499</v>
      </c>
      <c r="BC478" s="60" t="str">
        <f t="shared" si="464"/>
        <v>-0.108383086439509+0.17932003688175i</v>
      </c>
      <c r="BD478" s="51">
        <f t="shared" si="465"/>
        <v>-13.575100653368866</v>
      </c>
      <c r="BE478" s="63">
        <f t="shared" si="466"/>
        <v>121.14924664298975</v>
      </c>
      <c r="BF478" s="60" t="str">
        <f t="shared" si="467"/>
        <v>-0.000553325178980998-0.0144140735708966i</v>
      </c>
      <c r="BG478" s="66">
        <f t="shared" si="468"/>
        <v>-36.817870144440953</v>
      </c>
      <c r="BH478" s="63">
        <f t="shared" si="469"/>
        <v>-92.198381891353748</v>
      </c>
      <c r="BI478" s="60" t="e">
        <f t="shared" si="423"/>
        <v>#NUM!</v>
      </c>
      <c r="BJ478" s="66" t="e">
        <f t="shared" si="470"/>
        <v>#NUM!</v>
      </c>
      <c r="BK478" s="63" t="e">
        <f t="shared" si="424"/>
        <v>#NUM!</v>
      </c>
      <c r="BL478" s="51">
        <f t="shared" si="471"/>
        <v>-36.817870144440953</v>
      </c>
      <c r="BM478" s="63">
        <f t="shared" si="472"/>
        <v>-92.198381891353748</v>
      </c>
      <c r="BO478" s="32">
        <f t="shared" si="473"/>
        <v>0</v>
      </c>
      <c r="BP478" s="32">
        <f t="shared" si="474"/>
        <v>0</v>
      </c>
    </row>
    <row r="479" spans="14:68" x14ac:dyDescent="0.25">
      <c r="N479" s="11">
        <v>61</v>
      </c>
      <c r="O479" s="52">
        <f t="shared" si="422"/>
        <v>407380.27780411334</v>
      </c>
      <c r="P479" s="50" t="str">
        <f t="shared" si="425"/>
        <v>40.9090909090909</v>
      </c>
      <c r="Q479" s="18" t="str">
        <f t="shared" si="426"/>
        <v>1+1318.60539972334i</v>
      </c>
      <c r="R479" s="18">
        <f t="shared" si="437"/>
        <v>1318.6057789117829</v>
      </c>
      <c r="S479" s="18">
        <f t="shared" si="438"/>
        <v>1.5700379499457664</v>
      </c>
      <c r="T479" s="18" t="str">
        <f t="shared" si="427"/>
        <v>1+2.04771662074683i</v>
      </c>
      <c r="U479" s="18">
        <f t="shared" si="439"/>
        <v>2.2788469362558814</v>
      </c>
      <c r="V479" s="18">
        <f t="shared" si="440"/>
        <v>1.1165130296622032</v>
      </c>
      <c r="W479" s="32" t="str">
        <f t="shared" si="428"/>
        <v>1-4.26074369785604i</v>
      </c>
      <c r="X479" s="18">
        <f t="shared" si="441"/>
        <v>4.3765210908688612</v>
      </c>
      <c r="Y479" s="18">
        <f t="shared" si="442"/>
        <v>-1.3402679165782891</v>
      </c>
      <c r="Z479" s="32" t="str">
        <f t="shared" si="429"/>
        <v>-1.65533905190009+4.23847227014878i</v>
      </c>
      <c r="AA479" s="18">
        <f t="shared" si="443"/>
        <v>4.5502521426362339</v>
      </c>
      <c r="AB479" s="18">
        <f t="shared" si="444"/>
        <v>1.9431304596749666</v>
      </c>
      <c r="AC479" s="68" t="str">
        <f t="shared" si="445"/>
        <v>-0.0563020966237372+0.0381336222425362i</v>
      </c>
      <c r="AD479" s="66">
        <f t="shared" si="446"/>
        <v>-23.349728548664707</v>
      </c>
      <c r="AE479" s="63">
        <f t="shared" si="447"/>
        <v>145.89006674432571</v>
      </c>
      <c r="AF479" s="51" t="e">
        <f t="shared" si="448"/>
        <v>#NUM!</v>
      </c>
      <c r="AG479" s="51" t="str">
        <f t="shared" si="430"/>
        <v>1+5972.50681051159i</v>
      </c>
      <c r="AH479" s="51">
        <f t="shared" si="449"/>
        <v>5972.5068942285307</v>
      </c>
      <c r="AI479" s="51">
        <f t="shared" si="450"/>
        <v>1.5706288929145542</v>
      </c>
      <c r="AJ479" s="51" t="str">
        <f t="shared" si="431"/>
        <v>1+2.04771662074683i</v>
      </c>
      <c r="AK479" s="51">
        <f t="shared" si="451"/>
        <v>2.2788469362558814</v>
      </c>
      <c r="AL479" s="51">
        <f t="shared" si="452"/>
        <v>1.1165130296622032</v>
      </c>
      <c r="AM479" s="51" t="e">
        <f t="shared" si="432"/>
        <v>#NUM!</v>
      </c>
      <c r="AN479" s="51" t="e">
        <f t="shared" si="453"/>
        <v>#NUM!</v>
      </c>
      <c r="AO479" s="51" t="e">
        <f t="shared" si="454"/>
        <v>#NUM!</v>
      </c>
      <c r="AP479" s="60" t="e">
        <f t="shared" si="455"/>
        <v>#NUM!</v>
      </c>
      <c r="AQ479" s="51" t="e">
        <f t="shared" si="456"/>
        <v>#NUM!</v>
      </c>
      <c r="AR479" s="63" t="e">
        <f t="shared" si="457"/>
        <v>#NUM!</v>
      </c>
      <c r="AS479" s="32" t="str">
        <f t="shared" si="433"/>
        <v>-0.00020253164556962</v>
      </c>
      <c r="AT479" s="32" t="str">
        <f t="shared" si="434"/>
        <v>0.144184846558336i</v>
      </c>
      <c r="AU479" s="32">
        <f t="shared" si="458"/>
        <v>0.14418484655833599</v>
      </c>
      <c r="AV479" s="32">
        <f t="shared" si="459"/>
        <v>1.5707963267948966</v>
      </c>
      <c r="AW479" s="32" t="str">
        <f t="shared" si="435"/>
        <v>1+1.67946933922428i</v>
      </c>
      <c r="AX479" s="32">
        <f t="shared" si="460"/>
        <v>1.9546399313925928</v>
      </c>
      <c r="AY479" s="32">
        <f t="shared" si="461"/>
        <v>1.0337467224577326</v>
      </c>
      <c r="AZ479" s="32" t="str">
        <f t="shared" si="436"/>
        <v>1+286.680326904556i</v>
      </c>
      <c r="BA479" s="32">
        <f t="shared" si="462"/>
        <v>286.68207100218717</v>
      </c>
      <c r="BB479" s="32">
        <f t="shared" si="463"/>
        <v>1.5673081350694056</v>
      </c>
      <c r="BC479" s="60" t="str">
        <f t="shared" si="464"/>
        <v>-0.104781812151675+0.177382507468301i</v>
      </c>
      <c r="BD479" s="51">
        <f t="shared" si="465"/>
        <v>-13.721859235960665</v>
      </c>
      <c r="BE479" s="63">
        <f t="shared" si="466"/>
        <v>120.57081705368721</v>
      </c>
      <c r="BF479" s="60" t="str">
        <f t="shared" si="467"/>
        <v>-0.000864801820056161-0.0139827171173214i</v>
      </c>
      <c r="BG479" s="66">
        <f t="shared" si="468"/>
        <v>-37.071587784625393</v>
      </c>
      <c r="BH479" s="63">
        <f t="shared" si="469"/>
        <v>-93.539116201987085</v>
      </c>
      <c r="BI479" s="60" t="e">
        <f t="shared" si="423"/>
        <v>#NUM!</v>
      </c>
      <c r="BJ479" s="66" t="e">
        <f t="shared" si="470"/>
        <v>#NUM!</v>
      </c>
      <c r="BK479" s="63" t="e">
        <f t="shared" si="424"/>
        <v>#NUM!</v>
      </c>
      <c r="BL479" s="51">
        <f t="shared" si="471"/>
        <v>-37.071587784625393</v>
      </c>
      <c r="BM479" s="63">
        <f t="shared" si="472"/>
        <v>-93.539116201987085</v>
      </c>
      <c r="BO479" s="32">
        <f t="shared" si="473"/>
        <v>0</v>
      </c>
      <c r="BP479" s="32">
        <f t="shared" si="474"/>
        <v>0</v>
      </c>
    </row>
    <row r="480" spans="14:68" x14ac:dyDescent="0.25">
      <c r="N480" s="11">
        <v>62</v>
      </c>
      <c r="O480" s="52">
        <f t="shared" si="422"/>
        <v>416869.38347033598</v>
      </c>
      <c r="P480" s="50" t="str">
        <f t="shared" si="425"/>
        <v>40.9090909090909</v>
      </c>
      <c r="Q480" s="18" t="str">
        <f t="shared" si="426"/>
        <v>1+1349.31966512045i</v>
      </c>
      <c r="R480" s="18">
        <f t="shared" si="437"/>
        <v>1349.3200356775124</v>
      </c>
      <c r="S480" s="18">
        <f t="shared" si="438"/>
        <v>1.5700552127040208</v>
      </c>
      <c r="T480" s="18" t="str">
        <f t="shared" si="427"/>
        <v>1+2.09541406818706i</v>
      </c>
      <c r="U480" s="18">
        <f t="shared" si="439"/>
        <v>2.3218010502961368</v>
      </c>
      <c r="V480" s="18">
        <f t="shared" si="440"/>
        <v>1.1255279285791973</v>
      </c>
      <c r="W480" s="32" t="str">
        <f t="shared" si="428"/>
        <v>1-4.35998916792048i</v>
      </c>
      <c r="X480" s="18">
        <f t="shared" si="441"/>
        <v>4.4731985809243833</v>
      </c>
      <c r="Y480" s="18">
        <f t="shared" si="442"/>
        <v>-1.345337419166428</v>
      </c>
      <c r="Z480" s="32" t="str">
        <f t="shared" si="429"/>
        <v>-1.780481325999+4.33719897201955i</v>
      </c>
      <c r="AA480" s="18">
        <f t="shared" si="443"/>
        <v>4.6884334990611309</v>
      </c>
      <c r="AB480" s="18">
        <f t="shared" si="444"/>
        <v>1.9603335935598964</v>
      </c>
      <c r="AC480" s="68" t="str">
        <f t="shared" si="445"/>
        <v>-0.0551023707052506+0.038397833496043i</v>
      </c>
      <c r="AD480" s="66">
        <f t="shared" si="446"/>
        <v>-23.457594381537746</v>
      </c>
      <c r="AE480" s="63">
        <f t="shared" si="447"/>
        <v>145.1294652532797</v>
      </c>
      <c r="AF480" s="51" t="e">
        <f t="shared" si="448"/>
        <v>#NUM!</v>
      </c>
      <c r="AG480" s="51" t="str">
        <f t="shared" si="430"/>
        <v>1+6111.6243655456i</v>
      </c>
      <c r="AH480" s="51">
        <f t="shared" si="449"/>
        <v>6111.6244473569104</v>
      </c>
      <c r="AI480" s="51">
        <f t="shared" si="450"/>
        <v>1.5706327041749082</v>
      </c>
      <c r="AJ480" s="51" t="str">
        <f t="shared" si="431"/>
        <v>1+2.09541406818706i</v>
      </c>
      <c r="AK480" s="51">
        <f t="shared" si="451"/>
        <v>2.3218010502961368</v>
      </c>
      <c r="AL480" s="51">
        <f t="shared" si="452"/>
        <v>1.1255279285791973</v>
      </c>
      <c r="AM480" s="51" t="e">
        <f t="shared" si="432"/>
        <v>#NUM!</v>
      </c>
      <c r="AN480" s="51" t="e">
        <f t="shared" si="453"/>
        <v>#NUM!</v>
      </c>
      <c r="AO480" s="51" t="e">
        <f t="shared" si="454"/>
        <v>#NUM!</v>
      </c>
      <c r="AP480" s="60" t="e">
        <f t="shared" si="455"/>
        <v>#NUM!</v>
      </c>
      <c r="AQ480" s="51" t="e">
        <f t="shared" si="456"/>
        <v>#NUM!</v>
      </c>
      <c r="AR480" s="63" t="e">
        <f t="shared" si="457"/>
        <v>#NUM!</v>
      </c>
      <c r="AS480" s="32" t="str">
        <f t="shared" si="433"/>
        <v>-0.00020253164556962</v>
      </c>
      <c r="AT480" s="32" t="str">
        <f t="shared" si="434"/>
        <v>0.147543343076222i</v>
      </c>
      <c r="AU480" s="32">
        <f t="shared" si="458"/>
        <v>0.14754334307622199</v>
      </c>
      <c r="AV480" s="32">
        <f t="shared" si="459"/>
        <v>1.5707963267948966</v>
      </c>
      <c r="AW480" s="32" t="str">
        <f t="shared" si="435"/>
        <v>1+1.71858920557859i</v>
      </c>
      <c r="AX480" s="32">
        <f t="shared" si="460"/>
        <v>1.9883533029950309</v>
      </c>
      <c r="AY480" s="32">
        <f t="shared" si="461"/>
        <v>1.0438124315401616</v>
      </c>
      <c r="AZ480" s="32" t="str">
        <f t="shared" si="436"/>
        <v>1+293.357969546189i</v>
      </c>
      <c r="BA480" s="32">
        <f t="shared" si="462"/>
        <v>293.35967394354452</v>
      </c>
      <c r="BB480" s="32">
        <f t="shared" si="463"/>
        <v>1.5673875353846696</v>
      </c>
      <c r="BC480" s="60" t="str">
        <f t="shared" si="464"/>
        <v>-0.101258695570252+0.175394793712598i</v>
      </c>
      <c r="BD480" s="51">
        <f t="shared" si="465"/>
        <v>-13.870397380801569</v>
      </c>
      <c r="BE480" s="63">
        <f t="shared" si="466"/>
        <v>119.99864370841392</v>
      </c>
      <c r="BF480" s="60" t="str">
        <f t="shared" si="467"/>
        <v>-0.00115518590460701-0.0135527834754556i</v>
      </c>
      <c r="BG480" s="66">
        <f t="shared" si="468"/>
        <v>-37.327991762339302</v>
      </c>
      <c r="BH480" s="63">
        <f t="shared" si="469"/>
        <v>-94.871891038306373</v>
      </c>
      <c r="BI480" s="60" t="e">
        <f t="shared" si="423"/>
        <v>#NUM!</v>
      </c>
      <c r="BJ480" s="66" t="e">
        <f t="shared" si="470"/>
        <v>#NUM!</v>
      </c>
      <c r="BK480" s="63" t="e">
        <f t="shared" si="424"/>
        <v>#NUM!</v>
      </c>
      <c r="BL480" s="51">
        <f t="shared" si="471"/>
        <v>-37.327991762339302</v>
      </c>
      <c r="BM480" s="63">
        <f t="shared" si="472"/>
        <v>-94.871891038306373</v>
      </c>
      <c r="BO480" s="32">
        <f t="shared" si="473"/>
        <v>0</v>
      </c>
      <c r="BP480" s="32">
        <f t="shared" si="474"/>
        <v>0</v>
      </c>
    </row>
    <row r="481" spans="14:68" x14ac:dyDescent="0.25">
      <c r="N481" s="11">
        <v>63</v>
      </c>
      <c r="O481" s="52">
        <f t="shared" si="422"/>
        <v>426579.51880159322</v>
      </c>
      <c r="P481" s="50" t="str">
        <f t="shared" si="425"/>
        <v>40.9090909090909</v>
      </c>
      <c r="Q481" s="18" t="str">
        <f t="shared" si="426"/>
        <v>1+1380.74935766437i</v>
      </c>
      <c r="R481" s="18">
        <f t="shared" si="437"/>
        <v>1380.7497197865262</v>
      </c>
      <c r="S481" s="18">
        <f t="shared" si="438"/>
        <v>1.5700720825143502</v>
      </c>
      <c r="T481" s="18" t="str">
        <f t="shared" si="427"/>
        <v>1+2.14422253190233i</v>
      </c>
      <c r="U481" s="18">
        <f t="shared" si="439"/>
        <v>2.3659438425959389</v>
      </c>
      <c r="V481" s="18">
        <f t="shared" si="440"/>
        <v>1.1344132146958734</v>
      </c>
      <c r="W481" s="32" t="str">
        <f t="shared" si="428"/>
        <v>1-4.46154636195302i</v>
      </c>
      <c r="X481" s="18">
        <f t="shared" si="441"/>
        <v>4.5722418942851473</v>
      </c>
      <c r="Y481" s="18">
        <f t="shared" si="442"/>
        <v>-1.350302943341559</v>
      </c>
      <c r="Z481" s="32" t="str">
        <f t="shared" si="429"/>
        <v>-1.91152137377597+4.4382253141949i</v>
      </c>
      <c r="AA481" s="18">
        <f t="shared" si="443"/>
        <v>4.8323656631056799</v>
      </c>
      <c r="AB481" s="18">
        <f t="shared" si="444"/>
        <v>1.9774807697246244</v>
      </c>
      <c r="AC481" s="68" t="str">
        <f t="shared" si="445"/>
        <v>-0.0539092850207428+0.0386370797577724i</v>
      </c>
      <c r="AD481" s="66">
        <f t="shared" si="446"/>
        <v>-23.566425881989119</v>
      </c>
      <c r="AE481" s="63">
        <f t="shared" si="447"/>
        <v>144.37062367548705</v>
      </c>
      <c r="AF481" s="51" t="e">
        <f t="shared" si="448"/>
        <v>#NUM!</v>
      </c>
      <c r="AG481" s="51" t="str">
        <f t="shared" si="430"/>
        <v>1+6253.98238471512i</v>
      </c>
      <c r="AH481" s="51">
        <f t="shared" si="449"/>
        <v>6253.9824646641773</v>
      </c>
      <c r="AI481" s="51">
        <f t="shared" si="450"/>
        <v>1.5706364286803893</v>
      </c>
      <c r="AJ481" s="51" t="str">
        <f t="shared" si="431"/>
        <v>1+2.14422253190233i</v>
      </c>
      <c r="AK481" s="51">
        <f t="shared" si="451"/>
        <v>2.3659438425959389</v>
      </c>
      <c r="AL481" s="51">
        <f t="shared" si="452"/>
        <v>1.1344132146958734</v>
      </c>
      <c r="AM481" s="51" t="e">
        <f t="shared" si="432"/>
        <v>#NUM!</v>
      </c>
      <c r="AN481" s="51" t="e">
        <f t="shared" si="453"/>
        <v>#NUM!</v>
      </c>
      <c r="AO481" s="51" t="e">
        <f t="shared" si="454"/>
        <v>#NUM!</v>
      </c>
      <c r="AP481" s="60" t="e">
        <f t="shared" si="455"/>
        <v>#NUM!</v>
      </c>
      <c r="AQ481" s="51" t="e">
        <f t="shared" si="456"/>
        <v>#NUM!</v>
      </c>
      <c r="AR481" s="63" t="e">
        <f t="shared" si="457"/>
        <v>#NUM!</v>
      </c>
      <c r="AS481" s="32" t="str">
        <f t="shared" si="433"/>
        <v>-0.00020253164556962</v>
      </c>
      <c r="AT481" s="32" t="str">
        <f t="shared" si="434"/>
        <v>0.150980069027573i</v>
      </c>
      <c r="AU481" s="32">
        <f t="shared" si="458"/>
        <v>0.15098006902757299</v>
      </c>
      <c r="AV481" s="32">
        <f t="shared" si="459"/>
        <v>1.5707963267948966</v>
      </c>
      <c r="AW481" s="32" t="str">
        <f t="shared" si="435"/>
        <v>1+1.75862029067792i</v>
      </c>
      <c r="AX481" s="32">
        <f t="shared" si="460"/>
        <v>2.0230534661209756</v>
      </c>
      <c r="AY481" s="32">
        <f t="shared" si="461"/>
        <v>1.0537642768193556</v>
      </c>
      <c r="AZ481" s="32" t="str">
        <f t="shared" si="436"/>
        <v>1+300.191154466326i</v>
      </c>
      <c r="BA481" s="32">
        <f t="shared" si="462"/>
        <v>300.19282006707886</v>
      </c>
      <c r="BB481" s="32">
        <f t="shared" si="463"/>
        <v>1.567465128369633</v>
      </c>
      <c r="BC481" s="60" t="str">
        <f t="shared" si="464"/>
        <v>-0.097814832886619+0.173360596081411i</v>
      </c>
      <c r="BD481" s="51">
        <f t="shared" si="465"/>
        <v>-14.020675763604602</v>
      </c>
      <c r="BE481" s="63">
        <f t="shared" si="466"/>
        <v>119.43289072610727</v>
      </c>
      <c r="BF481" s="60" t="str">
        <f t="shared" si="467"/>
        <v>-0.00142501947231137-0.0131250252852521i</v>
      </c>
      <c r="BG481" s="66">
        <f t="shared" si="468"/>
        <v>-37.587101645593734</v>
      </c>
      <c r="BH481" s="63">
        <f t="shared" si="469"/>
        <v>-96.196485598405687</v>
      </c>
      <c r="BI481" s="60" t="e">
        <f t="shared" si="423"/>
        <v>#NUM!</v>
      </c>
      <c r="BJ481" s="66" t="e">
        <f t="shared" si="470"/>
        <v>#NUM!</v>
      </c>
      <c r="BK481" s="63" t="e">
        <f t="shared" si="424"/>
        <v>#NUM!</v>
      </c>
      <c r="BL481" s="51">
        <f t="shared" si="471"/>
        <v>-37.587101645593734</v>
      </c>
      <c r="BM481" s="63">
        <f t="shared" si="472"/>
        <v>-96.196485598405687</v>
      </c>
      <c r="BO481" s="32">
        <f t="shared" si="473"/>
        <v>0</v>
      </c>
      <c r="BP481" s="32">
        <f t="shared" si="474"/>
        <v>0</v>
      </c>
    </row>
    <row r="482" spans="14:68" x14ac:dyDescent="0.25">
      <c r="N482" s="11">
        <v>64</v>
      </c>
      <c r="O482" s="52">
        <f t="shared" si="422"/>
        <v>436515.83224016649</v>
      </c>
      <c r="P482" s="50" t="str">
        <f t="shared" si="425"/>
        <v>40.9090909090909</v>
      </c>
      <c r="Q482" s="18" t="str">
        <f t="shared" si="426"/>
        <v>1+1412.9111417941i</v>
      </c>
      <c r="R482" s="18">
        <f t="shared" si="437"/>
        <v>1412.9114956733517</v>
      </c>
      <c r="S482" s="18">
        <f t="shared" si="438"/>
        <v>1.5700885683213126</v>
      </c>
      <c r="T482" s="18" t="str">
        <f t="shared" si="427"/>
        <v>1+2.19416789078614i</v>
      </c>
      <c r="U482" s="18">
        <f t="shared" si="439"/>
        <v>2.411301045692325</v>
      </c>
      <c r="V482" s="18">
        <f t="shared" si="440"/>
        <v>1.1431679862742874</v>
      </c>
      <c r="W482" s="32" t="str">
        <f t="shared" si="428"/>
        <v>1-4.56546912692221i</v>
      </c>
      <c r="X482" s="18">
        <f t="shared" si="441"/>
        <v>4.6737039218247283</v>
      </c>
      <c r="Y482" s="18">
        <f t="shared" si="442"/>
        <v>-1.3551661419916652</v>
      </c>
      <c r="Z482" s="32" t="str">
        <f t="shared" si="429"/>
        <v>-2.04873714874118+4.54160486217868i</v>
      </c>
      <c r="AA482" s="18">
        <f t="shared" si="443"/>
        <v>4.9823185996880168</v>
      </c>
      <c r="AB482" s="18">
        <f t="shared" si="444"/>
        <v>1.9945681491073051</v>
      </c>
      <c r="AC482" s="68" t="str">
        <f t="shared" si="445"/>
        <v>-0.0527230654402182+0.0388514611880419i</v>
      </c>
      <c r="AD482" s="66">
        <f t="shared" si="446"/>
        <v>-23.676279891644665</v>
      </c>
      <c r="AE482" s="63">
        <f t="shared" si="447"/>
        <v>143.61361509121915</v>
      </c>
      <c r="AF482" s="51" t="e">
        <f t="shared" si="448"/>
        <v>#NUM!</v>
      </c>
      <c r="AG482" s="51" t="str">
        <f t="shared" si="430"/>
        <v>1+6399.65634812625i</v>
      </c>
      <c r="AH482" s="51">
        <f t="shared" si="449"/>
        <v>6399.6564262554457</v>
      </c>
      <c r="AI482" s="51">
        <f t="shared" si="450"/>
        <v>1.5706400684057795</v>
      </c>
      <c r="AJ482" s="51" t="str">
        <f t="shared" si="431"/>
        <v>1+2.19416789078614i</v>
      </c>
      <c r="AK482" s="51">
        <f t="shared" si="451"/>
        <v>2.411301045692325</v>
      </c>
      <c r="AL482" s="51">
        <f t="shared" si="452"/>
        <v>1.1431679862742874</v>
      </c>
      <c r="AM482" s="51" t="e">
        <f t="shared" si="432"/>
        <v>#NUM!</v>
      </c>
      <c r="AN482" s="51" t="e">
        <f t="shared" si="453"/>
        <v>#NUM!</v>
      </c>
      <c r="AO482" s="51" t="e">
        <f t="shared" si="454"/>
        <v>#NUM!</v>
      </c>
      <c r="AP482" s="60" t="e">
        <f t="shared" si="455"/>
        <v>#NUM!</v>
      </c>
      <c r="AQ482" s="51" t="e">
        <f t="shared" si="456"/>
        <v>#NUM!</v>
      </c>
      <c r="AR482" s="63" t="e">
        <f t="shared" si="457"/>
        <v>#NUM!</v>
      </c>
      <c r="AS482" s="32" t="str">
        <f t="shared" si="433"/>
        <v>-0.00020253164556962</v>
      </c>
      <c r="AT482" s="32" t="str">
        <f t="shared" si="434"/>
        <v>0.15449684660998i</v>
      </c>
      <c r="AU482" s="32">
        <f t="shared" si="458"/>
        <v>0.15449684660998</v>
      </c>
      <c r="AV482" s="32">
        <f t="shared" si="459"/>
        <v>1.5707963267948966</v>
      </c>
      <c r="AW482" s="32" t="str">
        <f t="shared" si="435"/>
        <v>1+1.79958381953346i</v>
      </c>
      <c r="AX482" s="32">
        <f t="shared" si="460"/>
        <v>2.0587622309355291</v>
      </c>
      <c r="AY482" s="32">
        <f t="shared" si="461"/>
        <v>1.0635996492872006</v>
      </c>
      <c r="AZ482" s="32" t="str">
        <f t="shared" si="436"/>
        <v>1+307.18350471006i</v>
      </c>
      <c r="BA482" s="32">
        <f t="shared" si="462"/>
        <v>307.18513239731413</v>
      </c>
      <c r="BB482" s="32">
        <f t="shared" si="463"/>
        <v>1.5675409551613844</v>
      </c>
      <c r="BC482" s="60" t="str">
        <f t="shared" si="464"/>
        <v>-0.0944511073511041+0.171283595719488i</v>
      </c>
      <c r="BD482" s="51">
        <f t="shared" si="465"/>
        <v>-14.172654565654801</v>
      </c>
      <c r="BE482" s="63">
        <f t="shared" si="466"/>
        <v>118.87370994890202</v>
      </c>
      <c r="BF482" s="60" t="str">
        <f t="shared" si="467"/>
        <v>-0.00167486605747061-0.0127001597573734i</v>
      </c>
      <c r="BG482" s="66">
        <f t="shared" si="468"/>
        <v>-37.848934457299499</v>
      </c>
      <c r="BH482" s="63">
        <f t="shared" si="469"/>
        <v>-97.512674959878865</v>
      </c>
      <c r="BI482" s="60" t="e">
        <f t="shared" si="423"/>
        <v>#NUM!</v>
      </c>
      <c r="BJ482" s="66" t="e">
        <f t="shared" si="470"/>
        <v>#NUM!</v>
      </c>
      <c r="BK482" s="63" t="e">
        <f t="shared" si="424"/>
        <v>#NUM!</v>
      </c>
      <c r="BL482" s="51">
        <f t="shared" si="471"/>
        <v>-37.848934457299499</v>
      </c>
      <c r="BM482" s="63">
        <f t="shared" si="472"/>
        <v>-97.512674959878865</v>
      </c>
      <c r="BO482" s="32">
        <f t="shared" si="473"/>
        <v>0</v>
      </c>
      <c r="BP482" s="32">
        <f t="shared" si="474"/>
        <v>0</v>
      </c>
    </row>
    <row r="483" spans="14:68" x14ac:dyDescent="0.25">
      <c r="N483" s="11">
        <v>65</v>
      </c>
      <c r="O483" s="52">
        <f t="shared" si="422"/>
        <v>446683.59215096442</v>
      </c>
      <c r="P483" s="50" t="str">
        <f t="shared" si="425"/>
        <v>40.9090909090909</v>
      </c>
      <c r="Q483" s="18" t="str">
        <f t="shared" si="426"/>
        <v>1+1445.82207011331i</v>
      </c>
      <c r="R483" s="18">
        <f t="shared" si="437"/>
        <v>1445.8224159372883</v>
      </c>
      <c r="S483" s="18">
        <f t="shared" si="438"/>
        <v>1.5701046788658657</v>
      </c>
      <c r="T483" s="18" t="str">
        <f t="shared" si="427"/>
        <v>1+2.24527662652891i</v>
      </c>
      <c r="U483" s="18">
        <f t="shared" si="439"/>
        <v>2.4578989258382946</v>
      </c>
      <c r="V483" s="18">
        <f t="shared" si="440"/>
        <v>1.1517915160369097</v>
      </c>
      <c r="W483" s="32" t="str">
        <f t="shared" si="428"/>
        <v>1-4.67181256405365i</v>
      </c>
      <c r="X483" s="18">
        <f t="shared" si="441"/>
        <v>4.777638813645245</v>
      </c>
      <c r="Y483" s="18">
        <f t="shared" si="442"/>
        <v>-1.3599286730848563</v>
      </c>
      <c r="Z483" s="32" t="str">
        <f t="shared" si="429"/>
        <v>-2.19241970395021+4.64739242917566i</v>
      </c>
      <c r="AA483" s="18">
        <f t="shared" si="443"/>
        <v>5.1385757315649601</v>
      </c>
      <c r="AB483" s="18">
        <f t="shared" si="444"/>
        <v>2.0115917862830726</v>
      </c>
      <c r="AC483" s="68" t="str">
        <f t="shared" si="445"/>
        <v>-0.0515439767512004+0.0390410836038481i</v>
      </c>
      <c r="AD483" s="66">
        <f t="shared" si="446"/>
        <v>-23.787211050775291</v>
      </c>
      <c r="AE483" s="63">
        <f t="shared" si="447"/>
        <v>142.85852839134111</v>
      </c>
      <c r="AF483" s="51" t="e">
        <f t="shared" si="448"/>
        <v>#NUM!</v>
      </c>
      <c r="AG483" s="51" t="str">
        <f t="shared" si="430"/>
        <v>1+6548.72349404265i</v>
      </c>
      <c r="AH483" s="51">
        <f t="shared" si="449"/>
        <v>6548.7235703934066</v>
      </c>
      <c r="AI483" s="51">
        <f t="shared" si="450"/>
        <v>1.5706436252809088</v>
      </c>
      <c r="AJ483" s="51" t="str">
        <f t="shared" si="431"/>
        <v>1+2.24527662652891i</v>
      </c>
      <c r="AK483" s="51">
        <f t="shared" si="451"/>
        <v>2.4578989258382946</v>
      </c>
      <c r="AL483" s="51">
        <f t="shared" si="452"/>
        <v>1.1517915160369097</v>
      </c>
      <c r="AM483" s="51" t="e">
        <f t="shared" si="432"/>
        <v>#NUM!</v>
      </c>
      <c r="AN483" s="51" t="e">
        <f t="shared" si="453"/>
        <v>#NUM!</v>
      </c>
      <c r="AO483" s="51" t="e">
        <f t="shared" si="454"/>
        <v>#NUM!</v>
      </c>
      <c r="AP483" s="60" t="e">
        <f t="shared" si="455"/>
        <v>#NUM!</v>
      </c>
      <c r="AQ483" s="51" t="e">
        <f t="shared" si="456"/>
        <v>#NUM!</v>
      </c>
      <c r="AR483" s="63" t="e">
        <f t="shared" si="457"/>
        <v>#NUM!</v>
      </c>
      <c r="AS483" s="32" t="str">
        <f t="shared" si="433"/>
        <v>-0.00020253164556962</v>
      </c>
      <c r="AT483" s="32" t="str">
        <f t="shared" si="434"/>
        <v>0.158095540465467i</v>
      </c>
      <c r="AU483" s="32">
        <f t="shared" si="458"/>
        <v>0.158095540465467</v>
      </c>
      <c r="AV483" s="32">
        <f t="shared" si="459"/>
        <v>1.5707963267948966</v>
      </c>
      <c r="AW483" s="32" t="str">
        <f t="shared" si="435"/>
        <v>1+1.84150151155043i</v>
      </c>
      <c r="AX483" s="32">
        <f t="shared" si="460"/>
        <v>2.0955018055450387</v>
      </c>
      <c r="AY483" s="32">
        <f t="shared" si="461"/>
        <v>1.0733161517356637</v>
      </c>
      <c r="AZ483" s="32" t="str">
        <f t="shared" si="436"/>
        <v>1+314.338727714048i</v>
      </c>
      <c r="BA483" s="32">
        <f t="shared" si="462"/>
        <v>314.34031835080651</v>
      </c>
      <c r="BB483" s="32">
        <f t="shared" si="463"/>
        <v>1.5676150559608022</v>
      </c>
      <c r="BC483" s="60" t="str">
        <f t="shared" si="464"/>
        <v>-0.0911681957043341+0.169167441406438i</v>
      </c>
      <c r="BD483" s="51">
        <f t="shared" si="465"/>
        <v>-14.326293578630034</v>
      </c>
      <c r="BE483" s="63">
        <f t="shared" si="466"/>
        <v>118.32124103004165</v>
      </c>
      <c r="BF483" s="60" t="str">
        <f t="shared" si="467"/>
        <v>-0.00190530886316474-0.0122788678174184i</v>
      </c>
      <c r="BG483" s="66">
        <f t="shared" si="468"/>
        <v>-38.11350462940532</v>
      </c>
      <c r="BH483" s="63">
        <f t="shared" si="469"/>
        <v>-98.820230578617227</v>
      </c>
      <c r="BI483" s="60" t="e">
        <f t="shared" si="423"/>
        <v>#NUM!</v>
      </c>
      <c r="BJ483" s="66" t="e">
        <f t="shared" si="470"/>
        <v>#NUM!</v>
      </c>
      <c r="BK483" s="63" t="e">
        <f t="shared" si="424"/>
        <v>#NUM!</v>
      </c>
      <c r="BL483" s="51">
        <f t="shared" si="471"/>
        <v>-38.11350462940532</v>
      </c>
      <c r="BM483" s="63">
        <f t="shared" si="472"/>
        <v>-98.820230578617227</v>
      </c>
      <c r="BO483" s="32">
        <f t="shared" si="473"/>
        <v>0</v>
      </c>
      <c r="BP483" s="32">
        <f t="shared" si="474"/>
        <v>0</v>
      </c>
    </row>
    <row r="484" spans="14:68" x14ac:dyDescent="0.25">
      <c r="N484" s="11">
        <v>66</v>
      </c>
      <c r="O484" s="52">
        <f t="shared" ref="O484:O518" si="475">10^(5+(N484/100))</f>
        <v>457088.18961487547</v>
      </c>
      <c r="P484" s="50" t="str">
        <f t="shared" si="425"/>
        <v>40.9090909090909</v>
      </c>
      <c r="Q484" s="18" t="str">
        <f t="shared" si="426"/>
        <v>1+1479.4995924318i</v>
      </c>
      <c r="R484" s="18">
        <f t="shared" si="437"/>
        <v>1479.4999303838654</v>
      </c>
      <c r="S484" s="18">
        <f t="shared" si="438"/>
        <v>1.5701204226899999</v>
      </c>
      <c r="T484" s="18" t="str">
        <f t="shared" si="427"/>
        <v>1+2.2975758376588i</v>
      </c>
      <c r="U484" s="18">
        <f t="shared" si="439"/>
        <v>2.5057643005265948</v>
      </c>
      <c r="V484" s="18">
        <f t="shared" si="440"/>
        <v>1.1602832449258946</v>
      </c>
      <c r="W484" s="32" t="str">
        <f t="shared" si="428"/>
        <v>1-4.78063305804526i</v>
      </c>
      <c r="X484" s="18">
        <f t="shared" si="441"/>
        <v>4.8841020091389549</v>
      </c>
      <c r="Y484" s="18">
        <f t="shared" si="442"/>
        <v>-1.3645921972012627</v>
      </c>
      <c r="Z484" s="32" t="str">
        <f t="shared" si="429"/>
        <v>-2.34287380936645+4.75564410515406i</v>
      </c>
      <c r="AA484" s="18">
        <f t="shared" si="443"/>
        <v>5.3014345739150475</v>
      </c>
      <c r="AB484" s="18">
        <f t="shared" si="444"/>
        <v>2.0285476374079803</v>
      </c>
      <c r="AC484" s="68" t="str">
        <f t="shared" si="445"/>
        <v>-0.0503723208658089+0.0392060624251019i</v>
      </c>
      <c r="AD484" s="66">
        <f t="shared" si="446"/>
        <v>-23.899271658059128</v>
      </c>
      <c r="AE484" s="63">
        <f t="shared" si="447"/>
        <v>142.10546760573612</v>
      </c>
      <c r="AF484" s="51" t="e">
        <f t="shared" si="448"/>
        <v>#NUM!</v>
      </c>
      <c r="AG484" s="51" t="str">
        <f t="shared" si="430"/>
        <v>1+6701.26285983816i</v>
      </c>
      <c r="AH484" s="51">
        <f t="shared" si="449"/>
        <v>6701.2629344509623</v>
      </c>
      <c r="AI484" s="51">
        <f t="shared" si="450"/>
        <v>1.5706471011916794</v>
      </c>
      <c r="AJ484" s="51" t="str">
        <f t="shared" si="431"/>
        <v>1+2.2975758376588i</v>
      </c>
      <c r="AK484" s="51">
        <f t="shared" si="451"/>
        <v>2.5057643005265948</v>
      </c>
      <c r="AL484" s="51">
        <f t="shared" si="452"/>
        <v>1.1602832449258946</v>
      </c>
      <c r="AM484" s="51" t="e">
        <f t="shared" si="432"/>
        <v>#NUM!</v>
      </c>
      <c r="AN484" s="51" t="e">
        <f t="shared" si="453"/>
        <v>#NUM!</v>
      </c>
      <c r="AO484" s="51" t="e">
        <f t="shared" si="454"/>
        <v>#NUM!</v>
      </c>
      <c r="AP484" s="60" t="e">
        <f t="shared" si="455"/>
        <v>#NUM!</v>
      </c>
      <c r="AQ484" s="51" t="e">
        <f t="shared" si="456"/>
        <v>#NUM!</v>
      </c>
      <c r="AR484" s="63" t="e">
        <f t="shared" si="457"/>
        <v>#NUM!</v>
      </c>
      <c r="AS484" s="32" t="str">
        <f t="shared" si="433"/>
        <v>-0.00020253164556962</v>
      </c>
      <c r="AT484" s="32" t="str">
        <f t="shared" si="434"/>
        <v>0.16177805866915i</v>
      </c>
      <c r="AU484" s="32">
        <f t="shared" si="458"/>
        <v>0.16177805866914999</v>
      </c>
      <c r="AV484" s="32">
        <f t="shared" si="459"/>
        <v>1.5707963267948966</v>
      </c>
      <c r="AW484" s="32" t="str">
        <f t="shared" si="435"/>
        <v>1+1.88439559204396i</v>
      </c>
      <c r="AX484" s="32">
        <f t="shared" si="460"/>
        <v>2.1332948102207312</v>
      </c>
      <c r="AY484" s="32">
        <f t="shared" si="461"/>
        <v>1.0829115965198561</v>
      </c>
      <c r="AZ484" s="32" t="str">
        <f t="shared" si="436"/>
        <v>1+321.660617272232i</v>
      </c>
      <c r="BA484" s="32">
        <f t="shared" si="462"/>
        <v>321.6621717018545</v>
      </c>
      <c r="BB484" s="32">
        <f t="shared" si="463"/>
        <v>1.5676874700538546</v>
      </c>
      <c r="BC484" s="60" t="str">
        <f t="shared" si="464"/>
        <v>-0.0879665753995243+0.167015737400718i</v>
      </c>
      <c r="BD484" s="51">
        <f t="shared" si="465"/>
        <v>-14.481552306007375</v>
      </c>
      <c r="BE484" s="63">
        <f t="shared" si="466"/>
        <v>117.77561156326583</v>
      </c>
      <c r="BF484" s="60" t="str">
        <f t="shared" si="467"/>
        <v>-0.00211694886501577-0.0118617933604248i</v>
      </c>
      <c r="BG484" s="66">
        <f t="shared" si="468"/>
        <v>-38.380823964066522</v>
      </c>
      <c r="BH484" s="63">
        <f t="shared" si="469"/>
        <v>-100.11892083099808</v>
      </c>
      <c r="BI484" s="60" t="e">
        <f t="shared" si="423"/>
        <v>#NUM!</v>
      </c>
      <c r="BJ484" s="66" t="e">
        <f t="shared" si="470"/>
        <v>#NUM!</v>
      </c>
      <c r="BK484" s="63" t="e">
        <f t="shared" si="424"/>
        <v>#NUM!</v>
      </c>
      <c r="BL484" s="51">
        <f t="shared" si="471"/>
        <v>-38.380823964066522</v>
      </c>
      <c r="BM484" s="63">
        <f t="shared" si="472"/>
        <v>-100.11892083099808</v>
      </c>
      <c r="BO484" s="32">
        <f t="shared" si="473"/>
        <v>0</v>
      </c>
      <c r="BP484" s="32">
        <f t="shared" si="474"/>
        <v>0</v>
      </c>
    </row>
    <row r="485" spans="14:68" x14ac:dyDescent="0.25">
      <c r="N485" s="11">
        <v>67</v>
      </c>
      <c r="O485" s="52">
        <f t="shared" si="475"/>
        <v>467735.14128719864</v>
      </c>
      <c r="P485" s="50" t="str">
        <f t="shared" si="425"/>
        <v>40.9090909090909</v>
      </c>
      <c r="Q485" s="18" t="str">
        <f t="shared" si="426"/>
        <v>1+1513.96156501769i</v>
      </c>
      <c r="R485" s="18">
        <f t="shared" si="437"/>
        <v>1513.9618952770288</v>
      </c>
      <c r="S485" s="18">
        <f t="shared" si="438"/>
        <v>1.5701358081412675</v>
      </c>
      <c r="T485" s="18" t="str">
        <f t="shared" si="427"/>
        <v>1+2.35109325390983i</v>
      </c>
      <c r="U485" s="18">
        <f t="shared" si="439"/>
        <v>2.5549245563382712</v>
      </c>
      <c r="V485" s="18">
        <f t="shared" si="440"/>
        <v>1.1686427756492912</v>
      </c>
      <c r="W485" s="32" t="str">
        <f t="shared" si="428"/>
        <v>1-4.89198830696342i</v>
      </c>
      <c r="X485" s="18">
        <f t="shared" si="441"/>
        <v>4.9931502676633741</v>
      </c>
      <c r="Y485" s="18">
        <f t="shared" si="442"/>
        <v>-1.3691583752296226</v>
      </c>
      <c r="Z485" s="32" t="str">
        <f t="shared" si="429"/>
        <v>-2.50041859831926+4.86641728658543i</v>
      </c>
      <c r="AA485" s="18">
        <f t="shared" si="443"/>
        <v>5.4712073963612777</v>
      </c>
      <c r="AB485" s="18">
        <f t="shared" si="444"/>
        <v>2.0454315691509324</v>
      </c>
      <c r="AC485" s="68" t="str">
        <f t="shared" si="445"/>
        <v>-0.049208434694129+0.0393465264012805i</v>
      </c>
      <c r="AD485" s="66">
        <f t="shared" si="446"/>
        <v>-24.012511541518133</v>
      </c>
      <c r="AE485" s="63">
        <f t="shared" si="447"/>
        <v>141.35455115348464</v>
      </c>
      <c r="AF485" s="51" t="e">
        <f t="shared" si="448"/>
        <v>#NUM!</v>
      </c>
      <c r="AG485" s="51" t="str">
        <f t="shared" si="430"/>
        <v>1+6857.35532390367i</v>
      </c>
      <c r="AH485" s="51">
        <f t="shared" si="449"/>
        <v>6857.3553968180768</v>
      </c>
      <c r="AI485" s="51">
        <f t="shared" si="450"/>
        <v>1.5706504979810643</v>
      </c>
      <c r="AJ485" s="51" t="str">
        <f t="shared" si="431"/>
        <v>1+2.35109325390983i</v>
      </c>
      <c r="AK485" s="51">
        <f t="shared" si="451"/>
        <v>2.5549245563382712</v>
      </c>
      <c r="AL485" s="51">
        <f t="shared" si="452"/>
        <v>1.1686427756492912</v>
      </c>
      <c r="AM485" s="51" t="e">
        <f t="shared" si="432"/>
        <v>#NUM!</v>
      </c>
      <c r="AN485" s="51" t="e">
        <f t="shared" si="453"/>
        <v>#NUM!</v>
      </c>
      <c r="AO485" s="51" t="e">
        <f t="shared" si="454"/>
        <v>#NUM!</v>
      </c>
      <c r="AP485" s="60" t="e">
        <f t="shared" si="455"/>
        <v>#NUM!</v>
      </c>
      <c r="AQ485" s="51" t="e">
        <f t="shared" si="456"/>
        <v>#NUM!</v>
      </c>
      <c r="AR485" s="63" t="e">
        <f t="shared" si="457"/>
        <v>#NUM!</v>
      </c>
      <c r="AS485" s="32" t="str">
        <f t="shared" si="433"/>
        <v>-0.00020253164556962</v>
      </c>
      <c r="AT485" s="32" t="str">
        <f t="shared" si="434"/>
        <v>0.165546353740926i</v>
      </c>
      <c r="AU485" s="32">
        <f t="shared" si="458"/>
        <v>0.16554635374092599</v>
      </c>
      <c r="AV485" s="32">
        <f t="shared" si="459"/>
        <v>1.5707963267948966</v>
      </c>
      <c r="AW485" s="32" t="str">
        <f t="shared" si="435"/>
        <v>1+1.92828880402333i</v>
      </c>
      <c r="AX485" s="32">
        <f t="shared" si="460"/>
        <v>2.1721642920648807</v>
      </c>
      <c r="AY485" s="32">
        <f t="shared" si="461"/>
        <v>1.0923840026488554</v>
      </c>
      <c r="AZ485" s="32" t="str">
        <f t="shared" si="436"/>
        <v>1+329.153055547376i</v>
      </c>
      <c r="BA485" s="32">
        <f t="shared" si="462"/>
        <v>329.15457459402569</v>
      </c>
      <c r="BB485" s="32">
        <f t="shared" si="463"/>
        <v>1.5677582358324125</v>
      </c>
      <c r="BC485" s="60" t="str">
        <f t="shared" si="464"/>
        <v>-0.0848465325094537+0.164832032207406i</v>
      </c>
      <c r="BD485" s="51">
        <f t="shared" si="465"/>
        <v>-14.638390060684623</v>
      </c>
      <c r="BE485" s="63">
        <f t="shared" si="466"/>
        <v>117.23693725068568</v>
      </c>
      <c r="BF485" s="60" t="str">
        <f t="shared" si="467"/>
        <v>-0.00231040285301067-0.011449542623819i</v>
      </c>
      <c r="BG485" s="66">
        <f t="shared" si="468"/>
        <v>-38.650901602202779</v>
      </c>
      <c r="BH485" s="63">
        <f t="shared" si="469"/>
        <v>-101.40851159582968</v>
      </c>
      <c r="BI485" s="60" t="e">
        <f t="shared" si="423"/>
        <v>#NUM!</v>
      </c>
      <c r="BJ485" s="66" t="e">
        <f t="shared" si="470"/>
        <v>#NUM!</v>
      </c>
      <c r="BK485" s="63" t="e">
        <f t="shared" si="424"/>
        <v>#NUM!</v>
      </c>
      <c r="BL485" s="51">
        <f t="shared" si="471"/>
        <v>-38.650901602202779</v>
      </c>
      <c r="BM485" s="63">
        <f t="shared" si="472"/>
        <v>-101.40851159582968</v>
      </c>
      <c r="BO485" s="32">
        <f t="shared" si="473"/>
        <v>0</v>
      </c>
      <c r="BP485" s="32">
        <f t="shared" si="474"/>
        <v>0</v>
      </c>
    </row>
    <row r="486" spans="14:68" x14ac:dyDescent="0.25">
      <c r="N486" s="11">
        <v>68</v>
      </c>
      <c r="O486" s="52">
        <f t="shared" si="475"/>
        <v>478630.09232263872</v>
      </c>
      <c r="P486" s="50" t="str">
        <f t="shared" si="425"/>
        <v>40.9090909090909</v>
      </c>
      <c r="Q486" s="18" t="str">
        <f t="shared" si="426"/>
        <v>1+1549.22626006501i</v>
      </c>
      <c r="R486" s="18">
        <f t="shared" si="437"/>
        <v>1549.22658280673</v>
      </c>
      <c r="S486" s="18">
        <f t="shared" si="438"/>
        <v>1.5701508433772098</v>
      </c>
      <c r="T486" s="18" t="str">
        <f t="shared" si="427"/>
        <v>1+2.40585725092449i</v>
      </c>
      <c r="U486" s="18">
        <f t="shared" si="439"/>
        <v>2.6054076671081523</v>
      </c>
      <c r="V486" s="18">
        <f t="shared" si="440"/>
        <v>1.1768698660605104</v>
      </c>
      <c r="W486" s="32" t="str">
        <f t="shared" si="428"/>
        <v>1-5.00593735283507i</v>
      </c>
      <c r="X486" s="18">
        <f t="shared" si="441"/>
        <v>5.1048416998482313</v>
      </c>
      <c r="Y486" s="18">
        <f t="shared" si="442"/>
        <v>-1.3736288662220411</v>
      </c>
      <c r="Z486" s="32" t="str">
        <f t="shared" si="429"/>
        <v>-2.66538824442842+4.97977070687679i</v>
      </c>
      <c r="AA486" s="18">
        <f t="shared" si="443"/>
        <v>5.6482219137181033</v>
      </c>
      <c r="AB486" s="18">
        <f t="shared" si="444"/>
        <v>2.0622393685437883</v>
      </c>
      <c r="AC486" s="68" t="str">
        <f t="shared" si="445"/>
        <v>-0.0480526877080253+0.0394626210878597i</v>
      </c>
      <c r="AD486" s="66">
        <f t="shared" si="446"/>
        <v>-24.126977941277261</v>
      </c>
      <c r="AE486" s="63">
        <f t="shared" si="447"/>
        <v>140.60591102182656</v>
      </c>
      <c r="AF486" s="51" t="e">
        <f t="shared" si="448"/>
        <v>#NUM!</v>
      </c>
      <c r="AG486" s="51" t="str">
        <f t="shared" si="430"/>
        <v>1+7017.08364852975i</v>
      </c>
      <c r="AH486" s="51">
        <f t="shared" si="449"/>
        <v>7017.0837197844221</v>
      </c>
      <c r="AI486" s="51">
        <f t="shared" si="450"/>
        <v>1.5706538174500864</v>
      </c>
      <c r="AJ486" s="51" t="str">
        <f t="shared" si="431"/>
        <v>1+2.40585725092449i</v>
      </c>
      <c r="AK486" s="51">
        <f t="shared" si="451"/>
        <v>2.6054076671081523</v>
      </c>
      <c r="AL486" s="51">
        <f t="shared" si="452"/>
        <v>1.1768698660605104</v>
      </c>
      <c r="AM486" s="51" t="e">
        <f t="shared" si="432"/>
        <v>#NUM!</v>
      </c>
      <c r="AN486" s="51" t="e">
        <f t="shared" si="453"/>
        <v>#NUM!</v>
      </c>
      <c r="AO486" s="51" t="e">
        <f t="shared" si="454"/>
        <v>#NUM!</v>
      </c>
      <c r="AP486" s="60" t="e">
        <f t="shared" si="455"/>
        <v>#NUM!</v>
      </c>
      <c r="AQ486" s="51" t="e">
        <f t="shared" si="456"/>
        <v>#NUM!</v>
      </c>
      <c r="AR486" s="63" t="e">
        <f t="shared" si="457"/>
        <v>#NUM!</v>
      </c>
      <c r="AS486" s="32" t="str">
        <f t="shared" si="433"/>
        <v>-0.00020253164556962</v>
      </c>
      <c r="AT486" s="32" t="str">
        <f t="shared" si="434"/>
        <v>0.169402423680721i</v>
      </c>
      <c r="AU486" s="32">
        <f t="shared" si="458"/>
        <v>0.169402423680721</v>
      </c>
      <c r="AV486" s="32">
        <f t="shared" si="459"/>
        <v>1.5707963267948966</v>
      </c>
      <c r="AW486" s="32" t="str">
        <f t="shared" si="435"/>
        <v>1+1.97320442025051i</v>
      </c>
      <c r="AX486" s="32">
        <f t="shared" si="460"/>
        <v>2.2121337401016583</v>
      </c>
      <c r="AY486" s="32">
        <f t="shared" si="461"/>
        <v>1.1017315922581008</v>
      </c>
      <c r="AZ486" s="32" t="str">
        <f t="shared" si="436"/>
        <v>1+336.820015129428i</v>
      </c>
      <c r="BA486" s="32">
        <f t="shared" si="462"/>
        <v>336.82149959850858</v>
      </c>
      <c r="BB486" s="32">
        <f t="shared" si="463"/>
        <v>1.5678273908145917</v>
      </c>
      <c r="BC486" s="60" t="str">
        <f t="shared" si="464"/>
        <v>-0.0818081702127853+0.162619808294309i</v>
      </c>
      <c r="BD486" s="51">
        <f t="shared" si="465"/>
        <v>-14.796766058502202</v>
      </c>
      <c r="BE486" s="63">
        <f t="shared" si="466"/>
        <v>116.70532210606673</v>
      </c>
      <c r="BF486" s="60" t="str">
        <f t="shared" si="467"/>
        <v>-0.00248630142089875-0.0110426836861037i</v>
      </c>
      <c r="BG486" s="66">
        <f t="shared" si="468"/>
        <v>-38.923743999779418</v>
      </c>
      <c r="BH486" s="63">
        <f t="shared" si="469"/>
        <v>-102.68876687210664</v>
      </c>
      <c r="BI486" s="60" t="e">
        <f t="shared" si="423"/>
        <v>#NUM!</v>
      </c>
      <c r="BJ486" s="66" t="e">
        <f t="shared" si="470"/>
        <v>#NUM!</v>
      </c>
      <c r="BK486" s="63" t="e">
        <f t="shared" si="424"/>
        <v>#NUM!</v>
      </c>
      <c r="BL486" s="51">
        <f t="shared" si="471"/>
        <v>-38.923743999779418</v>
      </c>
      <c r="BM486" s="63">
        <f t="shared" si="472"/>
        <v>-102.68876687210664</v>
      </c>
      <c r="BO486" s="32">
        <f t="shared" si="473"/>
        <v>0</v>
      </c>
      <c r="BP486" s="32">
        <f t="shared" si="474"/>
        <v>0</v>
      </c>
    </row>
    <row r="487" spans="14:68" x14ac:dyDescent="0.25">
      <c r="N487" s="11">
        <v>69</v>
      </c>
      <c r="O487" s="52">
        <f t="shared" si="475"/>
        <v>489778.81936844654</v>
      </c>
      <c r="P487" s="50" t="str">
        <f t="shared" si="425"/>
        <v>40.9090909090909</v>
      </c>
      <c r="Q487" s="18" t="str">
        <f t="shared" si="426"/>
        <v>1+1585.31237538185i</v>
      </c>
      <c r="R487" s="18">
        <f t="shared" si="437"/>
        <v>1585.3126907770729</v>
      </c>
      <c r="S487" s="18">
        <f t="shared" si="438"/>
        <v>1.5701655363696803</v>
      </c>
      <c r="T487" s="18" t="str">
        <f t="shared" si="427"/>
        <v>1+2.46189686529887i</v>
      </c>
      <c r="U487" s="18">
        <f t="shared" si="439"/>
        <v>2.6572422124014974</v>
      </c>
      <c r="V487" s="18">
        <f t="shared" si="440"/>
        <v>1.1849644224149265</v>
      </c>
      <c r="W487" s="32" t="str">
        <f t="shared" si="428"/>
        <v>1-5.1225406129526i</v>
      </c>
      <c r="X487" s="18">
        <f t="shared" si="441"/>
        <v>5.2192357995542604</v>
      </c>
      <c r="Y487" s="18">
        <f t="shared" si="442"/>
        <v>-1.3780053254004085</v>
      </c>
      <c r="Z487" s="32" t="str">
        <f t="shared" si="429"/>
        <v>-2.83813267043118+5.09576446751201i</v>
      </c>
      <c r="AA487" s="18">
        <f t="shared" si="443"/>
        <v>5.8328220068271222</v>
      </c>
      <c r="AB487" s="18">
        <f t="shared" si="444"/>
        <v>2.0789667536712786</v>
      </c>
      <c r="AC487" s="68" t="str">
        <f t="shared" si="445"/>
        <v>-0.0469054792227135+0.0395545120445123i</v>
      </c>
      <c r="AD487" s="66">
        <f t="shared" si="446"/>
        <v>-24.242715404709148</v>
      </c>
      <c r="AE487" s="63">
        <f t="shared" si="447"/>
        <v>139.85969188128146</v>
      </c>
      <c r="AF487" s="51" t="e">
        <f t="shared" si="448"/>
        <v>#NUM!</v>
      </c>
      <c r="AG487" s="51" t="str">
        <f t="shared" si="430"/>
        <v>1+7180.53252378837i</v>
      </c>
      <c r="AH487" s="51">
        <f t="shared" si="449"/>
        <v>7180.5325934210878</v>
      </c>
      <c r="AI487" s="51">
        <f t="shared" si="450"/>
        <v>1.5706570613587716</v>
      </c>
      <c r="AJ487" s="51" t="str">
        <f t="shared" si="431"/>
        <v>1+2.46189686529887i</v>
      </c>
      <c r="AK487" s="51">
        <f t="shared" si="451"/>
        <v>2.6572422124014974</v>
      </c>
      <c r="AL487" s="51">
        <f t="shared" si="452"/>
        <v>1.1849644224149265</v>
      </c>
      <c r="AM487" s="51" t="e">
        <f t="shared" si="432"/>
        <v>#NUM!</v>
      </c>
      <c r="AN487" s="51" t="e">
        <f t="shared" si="453"/>
        <v>#NUM!</v>
      </c>
      <c r="AO487" s="51" t="e">
        <f t="shared" si="454"/>
        <v>#NUM!</v>
      </c>
      <c r="AP487" s="60" t="e">
        <f t="shared" si="455"/>
        <v>#NUM!</v>
      </c>
      <c r="AQ487" s="51" t="e">
        <f t="shared" si="456"/>
        <v>#NUM!</v>
      </c>
      <c r="AR487" s="63" t="e">
        <f t="shared" si="457"/>
        <v>#NUM!</v>
      </c>
      <c r="AS487" s="32" t="str">
        <f t="shared" si="433"/>
        <v>-0.00020253164556962</v>
      </c>
      <c r="AT487" s="32" t="str">
        <f t="shared" si="434"/>
        <v>0.173348313027857i</v>
      </c>
      <c r="AU487" s="32">
        <f t="shared" si="458"/>
        <v>0.173348313027857</v>
      </c>
      <c r="AV487" s="32">
        <f t="shared" si="459"/>
        <v>1.5707963267948966</v>
      </c>
      <c r="AW487" s="32" t="str">
        <f t="shared" si="435"/>
        <v>1+2.01916625557976i</v>
      </c>
      <c r="AX487" s="32">
        <f t="shared" si="460"/>
        <v>2.2532271007761264</v>
      </c>
      <c r="AY487" s="32">
        <f t="shared" si="461"/>
        <v>1.1109527865184119</v>
      </c>
      <c r="AZ487" s="32" t="str">
        <f t="shared" si="436"/>
        <v>1+344.665561141842i</v>
      </c>
      <c r="BA487" s="32">
        <f t="shared" si="462"/>
        <v>344.6670118204247</v>
      </c>
      <c r="BB487" s="32">
        <f t="shared" si="463"/>
        <v>1.5678949716646315</v>
      </c>
      <c r="BC487" s="60" t="str">
        <f t="shared" si="464"/>
        <v>-0.0788514177565593+0.160382472769616i</v>
      </c>
      <c r="BD487" s="51">
        <f t="shared" si="465"/>
        <v>-14.956639507402233</v>
      </c>
      <c r="BE487" s="63">
        <f t="shared" si="466"/>
        <v>116.18085869036381</v>
      </c>
      <c r="BF487" s="60" t="str">
        <f t="shared" si="467"/>
        <v>-0.00264528691363265-0.0106417460975613i</v>
      </c>
      <c r="BG487" s="66">
        <f t="shared" si="468"/>
        <v>-39.199354912111403</v>
      </c>
      <c r="BH487" s="63">
        <f t="shared" si="469"/>
        <v>-103.95944942835479</v>
      </c>
      <c r="BI487" s="60" t="e">
        <f t="shared" si="423"/>
        <v>#NUM!</v>
      </c>
      <c r="BJ487" s="66" t="e">
        <f t="shared" si="470"/>
        <v>#NUM!</v>
      </c>
      <c r="BK487" s="63" t="e">
        <f t="shared" si="424"/>
        <v>#NUM!</v>
      </c>
      <c r="BL487" s="51">
        <f t="shared" si="471"/>
        <v>-39.199354912111403</v>
      </c>
      <c r="BM487" s="63">
        <f t="shared" si="472"/>
        <v>-103.95944942835479</v>
      </c>
      <c r="BO487" s="32">
        <f t="shared" si="473"/>
        <v>0</v>
      </c>
      <c r="BP487" s="32">
        <f t="shared" si="474"/>
        <v>0</v>
      </c>
    </row>
    <row r="488" spans="14:68" x14ac:dyDescent="0.25">
      <c r="N488" s="11">
        <v>70</v>
      </c>
      <c r="O488" s="52">
        <f t="shared" si="475"/>
        <v>501187.23362727347</v>
      </c>
      <c r="P488" s="50" t="str">
        <f t="shared" si="425"/>
        <v>40.9090909090909</v>
      </c>
      <c r="Q488" s="18" t="str">
        <f t="shared" si="426"/>
        <v>1+1622.2390443042i</v>
      </c>
      <c r="R488" s="18">
        <f t="shared" si="437"/>
        <v>1622.2393525201528</v>
      </c>
      <c r="S488" s="18">
        <f t="shared" si="438"/>
        <v>1.5701798949090728</v>
      </c>
      <c r="T488" s="18" t="str">
        <f t="shared" si="427"/>
        <v>1+2.5192418099783i</v>
      </c>
      <c r="U488" s="18">
        <f t="shared" si="439"/>
        <v>2.7104573962973006</v>
      </c>
      <c r="V488" s="18">
        <f t="shared" si="440"/>
        <v>1.1929264925447143</v>
      </c>
      <c r="W488" s="32" t="str">
        <f t="shared" si="428"/>
        <v>1-5.24185991190796i</v>
      </c>
      <c r="X488" s="18">
        <f t="shared" si="441"/>
        <v>5.3363934765033694</v>
      </c>
      <c r="Y488" s="18">
        <f t="shared" si="442"/>
        <v>-1.3822894023079202</v>
      </c>
      <c r="Z488" s="32" t="str">
        <f t="shared" si="429"/>
        <v>-3.01901829041534+5.21446006991831i</v>
      </c>
      <c r="AA488" s="18">
        <f t="shared" si="443"/>
        <v>6.0253684749262293</v>
      </c>
      <c r="AB488" s="18">
        <f t="shared" si="444"/>
        <v>2.0956093851144679</v>
      </c>
      <c r="AC488" s="68" t="str">
        <f t="shared" si="445"/>
        <v>-0.0457672354262963+0.0396223877300745i</v>
      </c>
      <c r="AD488" s="66">
        <f t="shared" si="446"/>
        <v>-24.359765694434582</v>
      </c>
      <c r="AE488" s="63">
        <f t="shared" si="447"/>
        <v>139.11605014460207</v>
      </c>
      <c r="AF488" s="51" t="e">
        <f t="shared" si="448"/>
        <v>#NUM!</v>
      </c>
      <c r="AG488" s="51" t="str">
        <f t="shared" si="430"/>
        <v>1+7347.78861243669i</v>
      </c>
      <c r="AH488" s="51">
        <f t="shared" si="449"/>
        <v>7347.7886804843738</v>
      </c>
      <c r="AI488" s="51">
        <f t="shared" si="450"/>
        <v>1.570660231427083</v>
      </c>
      <c r="AJ488" s="51" t="str">
        <f t="shared" si="431"/>
        <v>1+2.5192418099783i</v>
      </c>
      <c r="AK488" s="51">
        <f t="shared" si="451"/>
        <v>2.7104573962973006</v>
      </c>
      <c r="AL488" s="51">
        <f t="shared" si="452"/>
        <v>1.1929264925447143</v>
      </c>
      <c r="AM488" s="51" t="e">
        <f t="shared" si="432"/>
        <v>#NUM!</v>
      </c>
      <c r="AN488" s="51" t="e">
        <f t="shared" si="453"/>
        <v>#NUM!</v>
      </c>
      <c r="AO488" s="51" t="e">
        <f t="shared" si="454"/>
        <v>#NUM!</v>
      </c>
      <c r="AP488" s="60" t="e">
        <f t="shared" si="455"/>
        <v>#NUM!</v>
      </c>
      <c r="AQ488" s="51" t="e">
        <f t="shared" si="456"/>
        <v>#NUM!</v>
      </c>
      <c r="AR488" s="63" t="e">
        <f t="shared" si="457"/>
        <v>#NUM!</v>
      </c>
      <c r="AS488" s="32" t="str">
        <f t="shared" si="433"/>
        <v>-0.00020253164556962</v>
      </c>
      <c r="AT488" s="32" t="str">
        <f t="shared" si="434"/>
        <v>0.177386113945097i</v>
      </c>
      <c r="AU488" s="32">
        <f t="shared" si="458"/>
        <v>0.17738611394509701</v>
      </c>
      <c r="AV488" s="32">
        <f t="shared" si="459"/>
        <v>1.5707963267948966</v>
      </c>
      <c r="AW488" s="32" t="str">
        <f t="shared" si="435"/>
        <v>1+2.06619867958454i</v>
      </c>
      <c r="AX488" s="32">
        <f t="shared" si="460"/>
        <v>2.2954687938451475</v>
      </c>
      <c r="AY488" s="32">
        <f t="shared" si="461"/>
        <v>1.1200462010369829</v>
      </c>
      <c r="AZ488" s="32" t="str">
        <f t="shared" si="436"/>
        <v>1+352.693853396961i</v>
      </c>
      <c r="BA488" s="32">
        <f t="shared" si="462"/>
        <v>352.69527105420201</v>
      </c>
      <c r="BB488" s="32">
        <f t="shared" si="463"/>
        <v>1.567961014212323</v>
      </c>
      <c r="BC488" s="60" t="str">
        <f t="shared" si="464"/>
        <v>-0.0759760397950569+0.158123349023746i</v>
      </c>
      <c r="BD488" s="51">
        <f t="shared" si="465"/>
        <v>-15.117969692011464</v>
      </c>
      <c r="BE488" s="63">
        <f t="shared" si="466"/>
        <v>115.66362837633781</v>
      </c>
      <c r="BF488" s="60" t="str">
        <f t="shared" si="467"/>
        <v>-0.00278801134413874-0.0102472206481195i</v>
      </c>
      <c r="BG488" s="66">
        <f t="shared" si="468"/>
        <v>-39.477735386446064</v>
      </c>
      <c r="BH488" s="63">
        <f t="shared" si="469"/>
        <v>-105.22032147906016</v>
      </c>
      <c r="BI488" s="60" t="e">
        <f t="shared" si="423"/>
        <v>#NUM!</v>
      </c>
      <c r="BJ488" s="66" t="e">
        <f t="shared" si="470"/>
        <v>#NUM!</v>
      </c>
      <c r="BK488" s="63" t="e">
        <f t="shared" si="424"/>
        <v>#NUM!</v>
      </c>
      <c r="BL488" s="51">
        <f t="shared" si="471"/>
        <v>-39.477735386446064</v>
      </c>
      <c r="BM488" s="63">
        <f t="shared" si="472"/>
        <v>-105.22032147906016</v>
      </c>
      <c r="BO488" s="32">
        <f t="shared" si="473"/>
        <v>0</v>
      </c>
      <c r="BP488" s="32">
        <f t="shared" si="474"/>
        <v>0</v>
      </c>
    </row>
    <row r="489" spans="14:68" x14ac:dyDescent="0.25">
      <c r="N489" s="11">
        <v>71</v>
      </c>
      <c r="O489" s="52">
        <f t="shared" si="475"/>
        <v>512861.38399136515</v>
      </c>
      <c r="P489" s="50" t="str">
        <f t="shared" si="425"/>
        <v>40.9090909090909</v>
      </c>
      <c r="Q489" s="18" t="str">
        <f t="shared" si="426"/>
        <v>1+1660.02584584071i</v>
      </c>
      <c r="R489" s="18">
        <f t="shared" si="437"/>
        <v>1660.0261470408122</v>
      </c>
      <c r="S489" s="18">
        <f t="shared" si="438"/>
        <v>1.5701939266084517</v>
      </c>
      <c r="T489" s="18" t="str">
        <f t="shared" si="427"/>
        <v>1+2.57792249001146i</v>
      </c>
      <c r="U489" s="18">
        <f t="shared" si="439"/>
        <v>2.7650830664750177</v>
      </c>
      <c r="V489" s="18">
        <f t="shared" si="440"/>
        <v>1.200756258990163</v>
      </c>
      <c r="W489" s="32" t="str">
        <f t="shared" si="428"/>
        <v>1-5.36395851437281i</v>
      </c>
      <c r="X489" s="18">
        <f t="shared" si="441"/>
        <v>5.4563770896000729</v>
      </c>
      <c r="Y489" s="18">
        <f t="shared" si="442"/>
        <v>-1.3864827390991554</v>
      </c>
      <c r="Z489" s="32" t="str">
        <f t="shared" si="429"/>
        <v>-3.20842878703257+5.3359204480752i</v>
      </c>
      <c r="AA489" s="18">
        <f t="shared" si="443"/>
        <v>6.226239821083535</v>
      </c>
      <c r="AB489" s="18">
        <f t="shared" si="444"/>
        <v>2.1121628780545461</v>
      </c>
      <c r="AC489" s="68" t="str">
        <f t="shared" si="445"/>
        <v>-0.0446384061899874+0.0396664620726471i</v>
      </c>
      <c r="AD489" s="66">
        <f t="shared" si="446"/>
        <v>-24.478167709555223</v>
      </c>
      <c r="AE489" s="63">
        <f t="shared" si="447"/>
        <v>138.37515297746481</v>
      </c>
      <c r="AF489" s="51" t="e">
        <f t="shared" si="448"/>
        <v>#NUM!</v>
      </c>
      <c r="AG489" s="51" t="str">
        <f t="shared" si="430"/>
        <v>1+7518.94059586676i</v>
      </c>
      <c r="AH489" s="51">
        <f t="shared" si="449"/>
        <v>7518.9406623654895</v>
      </c>
      <c r="AI489" s="51">
        <f t="shared" si="450"/>
        <v>1.5706633293358325</v>
      </c>
      <c r="AJ489" s="51" t="str">
        <f t="shared" si="431"/>
        <v>1+2.57792249001146i</v>
      </c>
      <c r="AK489" s="51">
        <f t="shared" si="451"/>
        <v>2.7650830664750177</v>
      </c>
      <c r="AL489" s="51">
        <f t="shared" si="452"/>
        <v>1.200756258990163</v>
      </c>
      <c r="AM489" s="51" t="e">
        <f t="shared" si="432"/>
        <v>#NUM!</v>
      </c>
      <c r="AN489" s="51" t="e">
        <f t="shared" si="453"/>
        <v>#NUM!</v>
      </c>
      <c r="AO489" s="51" t="e">
        <f t="shared" si="454"/>
        <v>#NUM!</v>
      </c>
      <c r="AP489" s="60" t="e">
        <f t="shared" si="455"/>
        <v>#NUM!</v>
      </c>
      <c r="AQ489" s="51" t="e">
        <f t="shared" si="456"/>
        <v>#NUM!</v>
      </c>
      <c r="AR489" s="63" t="e">
        <f t="shared" si="457"/>
        <v>#NUM!</v>
      </c>
      <c r="AS489" s="32" t="str">
        <f t="shared" si="433"/>
        <v>-0.00020253164556962</v>
      </c>
      <c r="AT489" s="32" t="str">
        <f t="shared" si="434"/>
        <v>0.181517967327932i</v>
      </c>
      <c r="AU489" s="32">
        <f t="shared" si="458"/>
        <v>0.18151796732793199</v>
      </c>
      <c r="AV489" s="32">
        <f t="shared" si="459"/>
        <v>1.5707963267948966</v>
      </c>
      <c r="AW489" s="32" t="str">
        <f t="shared" si="435"/>
        <v>1+2.1143266294786i</v>
      </c>
      <c r="AX489" s="32">
        <f t="shared" si="460"/>
        <v>2.3388837286454272</v>
      </c>
      <c r="AY489" s="32">
        <f t="shared" si="461"/>
        <v>1.1290106408056839</v>
      </c>
      <c r="AZ489" s="32" t="str">
        <f t="shared" si="436"/>
        <v>1+360.909148601605i</v>
      </c>
      <c r="BA489" s="32">
        <f t="shared" si="462"/>
        <v>360.91053398915273</v>
      </c>
      <c r="BB489" s="32">
        <f t="shared" si="463"/>
        <v>1.5680255534719933</v>
      </c>
      <c r="BC489" s="60" t="str">
        <f t="shared" si="464"/>
        <v>-0.0731816460094958+0.155845669328381i</v>
      </c>
      <c r="BD489" s="51">
        <f t="shared" si="465"/>
        <v>-15.280716053483765</v>
      </c>
      <c r="BE489" s="63">
        <f t="shared" si="466"/>
        <v>115.15370163908396</v>
      </c>
      <c r="BF489" s="60" t="str">
        <f t="shared" si="467"/>
        <v>-0.00291513429137678-0.00985955927628028i</v>
      </c>
      <c r="BG489" s="66">
        <f t="shared" si="468"/>
        <v>-39.758883763038988</v>
      </c>
      <c r="BH489" s="63">
        <f t="shared" si="469"/>
        <v>-106.4711453834512</v>
      </c>
      <c r="BI489" s="60" t="e">
        <f t="shared" si="423"/>
        <v>#NUM!</v>
      </c>
      <c r="BJ489" s="66" t="e">
        <f t="shared" si="470"/>
        <v>#NUM!</v>
      </c>
      <c r="BK489" s="63" t="e">
        <f t="shared" si="424"/>
        <v>#NUM!</v>
      </c>
      <c r="BL489" s="51">
        <f t="shared" si="471"/>
        <v>-39.758883763038988</v>
      </c>
      <c r="BM489" s="63">
        <f t="shared" si="472"/>
        <v>-106.4711453834512</v>
      </c>
      <c r="BO489" s="32">
        <f t="shared" si="473"/>
        <v>0</v>
      </c>
      <c r="BP489" s="32">
        <f t="shared" si="474"/>
        <v>0</v>
      </c>
    </row>
    <row r="490" spans="14:68" x14ac:dyDescent="0.25">
      <c r="N490" s="11">
        <v>72</v>
      </c>
      <c r="O490" s="52">
        <f t="shared" si="475"/>
        <v>524807.46024977288</v>
      </c>
      <c r="P490" s="50" t="str">
        <f t="shared" si="425"/>
        <v>40.9090909090909</v>
      </c>
      <c r="Q490" s="18" t="str">
        <f t="shared" si="426"/>
        <v>1+1698.69281505373i</v>
      </c>
      <c r="R490" s="18">
        <f t="shared" si="437"/>
        <v>1698.6931093976823</v>
      </c>
      <c r="S490" s="18">
        <f t="shared" si="438"/>
        <v>1.570207638907587</v>
      </c>
      <c r="T490" s="18" t="str">
        <f t="shared" si="427"/>
        <v>1+2.63797001867169i</v>
      </c>
      <c r="U490" s="18">
        <f t="shared" si="439"/>
        <v>2.8211497336034324</v>
      </c>
      <c r="V490" s="18">
        <f t="shared" si="440"/>
        <v>1.2084540321228909</v>
      </c>
      <c r="W490" s="32" t="str">
        <f t="shared" si="428"/>
        <v>1-5.48890115864239i</v>
      </c>
      <c r="X490" s="18">
        <f t="shared" si="441"/>
        <v>5.5792504809647836</v>
      </c>
      <c r="Y490" s="18">
        <f t="shared" si="442"/>
        <v>-1.3905869689622665</v>
      </c>
      <c r="Z490" s="32" t="str">
        <f t="shared" si="429"/>
        <v>-3.40676592534105+5.46021000188295i</v>
      </c>
      <c r="AA490" s="18">
        <f t="shared" si="443"/>
        <v>6.4358330723168589</v>
      </c>
      <c r="AB490" s="18">
        <f t="shared" si="444"/>
        <v>2.128622814937938</v>
      </c>
      <c r="AC490" s="68" t="str">
        <f t="shared" si="445"/>
        <v>-0.0435194616938962+0.0396869766968887i</v>
      </c>
      <c r="AD490" s="66">
        <f t="shared" si="446"/>
        <v>-24.597957420392682</v>
      </c>
      <c r="AE490" s="63">
        <f t="shared" si="447"/>
        <v>137.63717726897355</v>
      </c>
      <c r="AF490" s="51" t="e">
        <f t="shared" si="448"/>
        <v>#NUM!</v>
      </c>
      <c r="AG490" s="51" t="str">
        <f t="shared" si="430"/>
        <v>1+7694.07922112575i</v>
      </c>
      <c r="AH490" s="51">
        <f t="shared" si="449"/>
        <v>7694.079286110783</v>
      </c>
      <c r="AI490" s="51">
        <f t="shared" si="450"/>
        <v>1.5706663567275723</v>
      </c>
      <c r="AJ490" s="51" t="str">
        <f t="shared" si="431"/>
        <v>1+2.63797001867169i</v>
      </c>
      <c r="AK490" s="51">
        <f t="shared" si="451"/>
        <v>2.8211497336034324</v>
      </c>
      <c r="AL490" s="51">
        <f t="shared" si="452"/>
        <v>1.2084540321228909</v>
      </c>
      <c r="AM490" s="51" t="e">
        <f t="shared" si="432"/>
        <v>#NUM!</v>
      </c>
      <c r="AN490" s="51" t="e">
        <f t="shared" si="453"/>
        <v>#NUM!</v>
      </c>
      <c r="AO490" s="51" t="e">
        <f t="shared" si="454"/>
        <v>#NUM!</v>
      </c>
      <c r="AP490" s="60" t="e">
        <f t="shared" si="455"/>
        <v>#NUM!</v>
      </c>
      <c r="AQ490" s="51" t="e">
        <f t="shared" si="456"/>
        <v>#NUM!</v>
      </c>
      <c r="AR490" s="63" t="e">
        <f t="shared" si="457"/>
        <v>#NUM!</v>
      </c>
      <c r="AS490" s="32" t="str">
        <f t="shared" si="433"/>
        <v>-0.00020253164556962</v>
      </c>
      <c r="AT490" s="32" t="str">
        <f t="shared" si="434"/>
        <v>0.18574606393972i</v>
      </c>
      <c r="AU490" s="32">
        <f t="shared" si="458"/>
        <v>0.18574606393972001</v>
      </c>
      <c r="AV490" s="32">
        <f t="shared" si="459"/>
        <v>1.5707963267948966</v>
      </c>
      <c r="AW490" s="32" t="str">
        <f t="shared" si="435"/>
        <v>1+2.16357562333804i</v>
      </c>
      <c r="AX490" s="32">
        <f t="shared" si="460"/>
        <v>2.3834973207248606</v>
      </c>
      <c r="AY490" s="32">
        <f t="shared" si="461"/>
        <v>1.1378450947512813</v>
      </c>
      <c r="AZ490" s="32" t="str">
        <f t="shared" si="436"/>
        <v>1+369.315802614036i</v>
      </c>
      <c r="BA490" s="32">
        <f t="shared" si="462"/>
        <v>369.31715646643005</v>
      </c>
      <c r="BB490" s="32">
        <f t="shared" si="463"/>
        <v>1.5680886236610601</v>
      </c>
      <c r="BC490" s="60" t="str">
        <f t="shared" si="464"/>
        <v>-0.0704677009181178+0.153552568376938i</v>
      </c>
      <c r="BD490" s="51">
        <f t="shared" si="465"/>
        <v>-15.444838264486137</v>
      </c>
      <c r="BE490" s="63">
        <f t="shared" si="466"/>
        <v>114.65113836934511</v>
      </c>
      <c r="BF490" s="60" t="str">
        <f t="shared" si="467"/>
        <v>-0.00302732079215999-0.00947917512170019i</v>
      </c>
      <c r="BG490" s="66">
        <f t="shared" si="468"/>
        <v>-40.042795684878818</v>
      </c>
      <c r="BH490" s="63">
        <f t="shared" si="469"/>
        <v>-107.71168436168136</v>
      </c>
      <c r="BI490" s="60" t="e">
        <f t="shared" si="423"/>
        <v>#NUM!</v>
      </c>
      <c r="BJ490" s="66" t="e">
        <f t="shared" si="470"/>
        <v>#NUM!</v>
      </c>
      <c r="BK490" s="63" t="e">
        <f t="shared" si="424"/>
        <v>#NUM!</v>
      </c>
      <c r="BL490" s="51">
        <f t="shared" si="471"/>
        <v>-40.042795684878818</v>
      </c>
      <c r="BM490" s="63">
        <f t="shared" si="472"/>
        <v>-107.71168436168136</v>
      </c>
      <c r="BO490" s="32">
        <f t="shared" si="473"/>
        <v>0</v>
      </c>
      <c r="BP490" s="32">
        <f t="shared" si="474"/>
        <v>0</v>
      </c>
    </row>
    <row r="491" spans="14:68" x14ac:dyDescent="0.25">
      <c r="N491" s="11">
        <v>73</v>
      </c>
      <c r="O491" s="52">
        <f t="shared" si="475"/>
        <v>537031.7963702539</v>
      </c>
      <c r="P491" s="50" t="str">
        <f t="shared" si="425"/>
        <v>40.9090909090909</v>
      </c>
      <c r="Q491" s="18" t="str">
        <f t="shared" si="426"/>
        <v>1+1738.26045368216i</v>
      </c>
      <c r="R491" s="18">
        <f t="shared" si="437"/>
        <v>1738.2607413260268</v>
      </c>
      <c r="S491" s="18">
        <f t="shared" si="438"/>
        <v>1.5702210390769007</v>
      </c>
      <c r="T491" s="18" t="str">
        <f t="shared" si="427"/>
        <v>1+2.69941623395347i</v>
      </c>
      <c r="U491" s="18">
        <f t="shared" si="439"/>
        <v>2.8786885910309117</v>
      </c>
      <c r="V491" s="18">
        <f t="shared" si="440"/>
        <v>1.2160202432933109</v>
      </c>
      <c r="W491" s="32" t="str">
        <f t="shared" si="428"/>
        <v>1-5.61675409096048i</v>
      </c>
      <c r="X491" s="18">
        <f t="shared" si="441"/>
        <v>5.7050790106992642</v>
      </c>
      <c r="Y491" s="18">
        <f t="shared" si="442"/>
        <v>-1.3946037146668726</v>
      </c>
      <c r="Z491" s="32" t="str">
        <f t="shared" si="429"/>
        <v>-3.61445040500256+5.58739463130811i</v>
      </c>
      <c r="AA491" s="18">
        <f t="shared" si="443"/>
        <v>6.6545646361121076</v>
      </c>
      <c r="AB491" s="18">
        <f t="shared" si="444"/>
        <v>2.1449847585987545</v>
      </c>
      <c r="AC491" s="68" t="str">
        <f t="shared" si="445"/>
        <v>-0.0424108889049077+0.0396842027944819i</v>
      </c>
      <c r="AD491" s="66">
        <f t="shared" si="446"/>
        <v>-24.719167816910023</v>
      </c>
      <c r="AE491" s="63">
        <f t="shared" si="447"/>
        <v>136.9023085701501</v>
      </c>
      <c r="AF491" s="51" t="e">
        <f t="shared" si="448"/>
        <v>#NUM!</v>
      </c>
      <c r="AG491" s="51" t="str">
        <f t="shared" si="430"/>
        <v>1+7873.29734903095i</v>
      </c>
      <c r="AH491" s="51">
        <f t="shared" si="449"/>
        <v>7873.2974125367427</v>
      </c>
      <c r="AI491" s="51">
        <f t="shared" si="450"/>
        <v>1.5706693152074649</v>
      </c>
      <c r="AJ491" s="51" t="str">
        <f t="shared" si="431"/>
        <v>1+2.69941623395347i</v>
      </c>
      <c r="AK491" s="51">
        <f t="shared" si="451"/>
        <v>2.8786885910309117</v>
      </c>
      <c r="AL491" s="51">
        <f t="shared" si="452"/>
        <v>1.2160202432933109</v>
      </c>
      <c r="AM491" s="51" t="e">
        <f t="shared" si="432"/>
        <v>#NUM!</v>
      </c>
      <c r="AN491" s="51" t="e">
        <f t="shared" si="453"/>
        <v>#NUM!</v>
      </c>
      <c r="AO491" s="51" t="e">
        <f t="shared" si="454"/>
        <v>#NUM!</v>
      </c>
      <c r="AP491" s="60" t="e">
        <f t="shared" si="455"/>
        <v>#NUM!</v>
      </c>
      <c r="AQ491" s="51" t="e">
        <f t="shared" si="456"/>
        <v>#NUM!</v>
      </c>
      <c r="AR491" s="63" t="e">
        <f t="shared" si="457"/>
        <v>#NUM!</v>
      </c>
      <c r="AS491" s="32" t="str">
        <f t="shared" si="433"/>
        <v>-0.00020253164556962</v>
      </c>
      <c r="AT491" s="32" t="str">
        <f t="shared" si="434"/>
        <v>0.190072645573249i</v>
      </c>
      <c r="AU491" s="32">
        <f t="shared" si="458"/>
        <v>0.19007264557324899</v>
      </c>
      <c r="AV491" s="32">
        <f t="shared" si="459"/>
        <v>1.5707963267948966</v>
      </c>
      <c r="AW491" s="32" t="str">
        <f t="shared" si="435"/>
        <v>1+2.21397177363128i</v>
      </c>
      <c r="AX491" s="32">
        <f t="shared" si="460"/>
        <v>2.4293355088245914</v>
      </c>
      <c r="AY491" s="32">
        <f t="shared" si="461"/>
        <v>1.1465487299410708</v>
      </c>
      <c r="AZ491" s="32" t="str">
        <f t="shared" si="436"/>
        <v>1+377.918272753486i</v>
      </c>
      <c r="BA491" s="32">
        <f t="shared" si="462"/>
        <v>377.91959578854636</v>
      </c>
      <c r="BB491" s="32">
        <f t="shared" si="463"/>
        <v>1.5681502582181643</v>
      </c>
      <c r="BC491" s="60" t="str">
        <f t="shared" si="464"/>
        <v>-0.0678335337919768+0.151247077743096i</v>
      </c>
      <c r="BD491" s="51">
        <f t="shared" si="465"/>
        <v>-15.61029629925253</v>
      </c>
      <c r="BE491" s="63">
        <f t="shared" si="466"/>
        <v>114.15598820654287</v>
      </c>
      <c r="BF491" s="60" t="str">
        <f t="shared" si="467"/>
        <v>-0.00312523923955096-0.00910644272262153i</v>
      </c>
      <c r="BG491" s="66">
        <f t="shared" si="468"/>
        <v>-40.329464116162555</v>
      </c>
      <c r="BH491" s="63">
        <f t="shared" si="469"/>
        <v>-108.94170322330702</v>
      </c>
      <c r="BI491" s="60" t="e">
        <f t="shared" si="423"/>
        <v>#NUM!</v>
      </c>
      <c r="BJ491" s="66" t="e">
        <f t="shared" si="470"/>
        <v>#NUM!</v>
      </c>
      <c r="BK491" s="63" t="e">
        <f t="shared" si="424"/>
        <v>#NUM!</v>
      </c>
      <c r="BL491" s="51">
        <f t="shared" si="471"/>
        <v>-40.329464116162555</v>
      </c>
      <c r="BM491" s="63">
        <f t="shared" si="472"/>
        <v>-108.94170322330702</v>
      </c>
      <c r="BO491" s="32">
        <f t="shared" si="473"/>
        <v>0</v>
      </c>
      <c r="BP491" s="32">
        <f t="shared" si="474"/>
        <v>0</v>
      </c>
    </row>
    <row r="492" spans="14:68" x14ac:dyDescent="0.25">
      <c r="N492" s="11">
        <v>74</v>
      </c>
      <c r="O492" s="52">
        <f t="shared" si="475"/>
        <v>549540.87385762564</v>
      </c>
      <c r="P492" s="50" t="str">
        <f t="shared" si="425"/>
        <v>40.9090909090909</v>
      </c>
      <c r="Q492" s="18" t="str">
        <f t="shared" si="426"/>
        <v>1+1778.74974101171i</v>
      </c>
      <c r="R492" s="18">
        <f t="shared" si="437"/>
        <v>1778.7500221080043</v>
      </c>
      <c r="S492" s="18">
        <f t="shared" si="438"/>
        <v>1.5702341342213209</v>
      </c>
      <c r="T492" s="18" t="str">
        <f t="shared" si="427"/>
        <v>1+2.76229371545349i</v>
      </c>
      <c r="U492" s="18">
        <f t="shared" si="439"/>
        <v>2.9377315347788073</v>
      </c>
      <c r="V492" s="18">
        <f t="shared" si="440"/>
        <v>1.2234554380319509</v>
      </c>
      <c r="W492" s="32" t="str">
        <f t="shared" si="428"/>
        <v>1-5.7475851006441i</v>
      </c>
      <c r="X492" s="18">
        <f t="shared" si="441"/>
        <v>5.8339295924056245</v>
      </c>
      <c r="Y492" s="18">
        <f t="shared" si="442"/>
        <v>-1.3985345872314101</v>
      </c>
      <c r="Z492" s="32" t="str">
        <f t="shared" si="429"/>
        <v>-3.83192275264323+5.71754177132469i</v>
      </c>
      <c r="AA492" s="18">
        <f t="shared" si="443"/>
        <v>6.8828711951530472</v>
      </c>
      <c r="AB492" s="18">
        <f t="shared" si="444"/>
        <v>2.1612442657313733</v>
      </c>
      <c r="AC492" s="68" t="str">
        <f t="shared" si="445"/>
        <v>-0.0413131879444026+0.0396584426279064i</v>
      </c>
      <c r="AD492" s="66">
        <f t="shared" si="446"/>
        <v>-24.841828870884406</v>
      </c>
      <c r="AE492" s="63">
        <f t="shared" si="447"/>
        <v>136.17074000861095</v>
      </c>
      <c r="AF492" s="51" t="e">
        <f t="shared" si="448"/>
        <v>#NUM!</v>
      </c>
      <c r="AG492" s="51" t="str">
        <f t="shared" si="430"/>
        <v>1+8056.690003406i</v>
      </c>
      <c r="AH492" s="51">
        <f t="shared" si="449"/>
        <v>8056.690065466225</v>
      </c>
      <c r="AI492" s="51">
        <f t="shared" si="450"/>
        <v>1.5706722063441356</v>
      </c>
      <c r="AJ492" s="51" t="str">
        <f t="shared" si="431"/>
        <v>1+2.76229371545349i</v>
      </c>
      <c r="AK492" s="51">
        <f t="shared" si="451"/>
        <v>2.9377315347788073</v>
      </c>
      <c r="AL492" s="51">
        <f t="shared" si="452"/>
        <v>1.2234554380319509</v>
      </c>
      <c r="AM492" s="51" t="e">
        <f t="shared" si="432"/>
        <v>#NUM!</v>
      </c>
      <c r="AN492" s="51" t="e">
        <f t="shared" si="453"/>
        <v>#NUM!</v>
      </c>
      <c r="AO492" s="51" t="e">
        <f t="shared" si="454"/>
        <v>#NUM!</v>
      </c>
      <c r="AP492" s="60" t="e">
        <f t="shared" si="455"/>
        <v>#NUM!</v>
      </c>
      <c r="AQ492" s="51" t="e">
        <f t="shared" si="456"/>
        <v>#NUM!</v>
      </c>
      <c r="AR492" s="63" t="e">
        <f t="shared" si="457"/>
        <v>#NUM!</v>
      </c>
      <c r="AS492" s="32" t="str">
        <f t="shared" si="433"/>
        <v>-0.00020253164556962</v>
      </c>
      <c r="AT492" s="32" t="str">
        <f t="shared" si="434"/>
        <v>0.194500006239369i</v>
      </c>
      <c r="AU492" s="32">
        <f t="shared" si="458"/>
        <v>0.194500006239369</v>
      </c>
      <c r="AV492" s="32">
        <f t="shared" si="459"/>
        <v>1.5707963267948966</v>
      </c>
      <c r="AW492" s="32" t="str">
        <f t="shared" si="435"/>
        <v>1+2.26554180106428i</v>
      </c>
      <c r="AX492" s="32">
        <f t="shared" si="460"/>
        <v>2.4764247722007591</v>
      </c>
      <c r="AY492" s="32">
        <f t="shared" si="461"/>
        <v>1.1551208854959081</v>
      </c>
      <c r="AZ492" s="32" t="str">
        <f t="shared" si="436"/>
        <v>1+386.721120163488i</v>
      </c>
      <c r="BA492" s="32">
        <f t="shared" si="462"/>
        <v>386.72241308269548</v>
      </c>
      <c r="BB492" s="32">
        <f t="shared" si="463"/>
        <v>1.56821048982089</v>
      </c>
      <c r="BC492" s="60" t="str">
        <f t="shared" si="464"/>
        <v>-0.0652783485979404+0.148932121227232i</v>
      </c>
      <c r="BD492" s="51">
        <f t="shared" si="465"/>
        <v>-15.777050498674326</v>
      </c>
      <c r="BE492" s="63">
        <f t="shared" si="466"/>
        <v>113.66829088855057</v>
      </c>
      <c r="BF492" s="60" t="str">
        <f t="shared" si="467"/>
        <v>-0.00320955930081564-0.00874169835793508i</v>
      </c>
      <c r="BG492" s="66">
        <f t="shared" si="468"/>
        <v>-40.618879369558734</v>
      </c>
      <c r="BH492" s="63">
        <f t="shared" si="469"/>
        <v>-110.16096910283846</v>
      </c>
      <c r="BI492" s="60" t="e">
        <f t="shared" si="423"/>
        <v>#NUM!</v>
      </c>
      <c r="BJ492" s="66" t="e">
        <f t="shared" si="470"/>
        <v>#NUM!</v>
      </c>
      <c r="BK492" s="63" t="e">
        <f t="shared" si="424"/>
        <v>#NUM!</v>
      </c>
      <c r="BL492" s="51">
        <f t="shared" si="471"/>
        <v>-40.618879369558734</v>
      </c>
      <c r="BM492" s="63">
        <f t="shared" si="472"/>
        <v>-110.16096910283846</v>
      </c>
      <c r="BO492" s="32">
        <f t="shared" si="473"/>
        <v>0</v>
      </c>
      <c r="BP492" s="32">
        <f t="shared" si="474"/>
        <v>0</v>
      </c>
    </row>
    <row r="493" spans="14:68" x14ac:dyDescent="0.25">
      <c r="N493" s="11">
        <v>75</v>
      </c>
      <c r="O493" s="52">
        <f t="shared" si="475"/>
        <v>562341.32519035018</v>
      </c>
      <c r="P493" s="50" t="str">
        <f t="shared" si="425"/>
        <v>40.9090909090909</v>
      </c>
      <c r="Q493" s="18" t="str">
        <f t="shared" si="426"/>
        <v>1+1820.18214499849i</v>
      </c>
      <c r="R493" s="18">
        <f t="shared" si="437"/>
        <v>1820.1824196962525</v>
      </c>
      <c r="S493" s="18">
        <f t="shared" si="438"/>
        <v>1.5702469312840484</v>
      </c>
      <c r="T493" s="18" t="str">
        <f t="shared" si="427"/>
        <v>1+2.82663580164473i</v>
      </c>
      <c r="U493" s="18">
        <f t="shared" si="439"/>
        <v>2.9983111838399537</v>
      </c>
      <c r="V493" s="18">
        <f t="shared" si="440"/>
        <v>1.2307602693311712</v>
      </c>
      <c r="W493" s="32" t="str">
        <f t="shared" si="428"/>
        <v>1-5.8814635560264i</v>
      </c>
      <c r="X493" s="18">
        <f t="shared" si="441"/>
        <v>5.9658707294800406</v>
      </c>
      <c r="Y493" s="18">
        <f t="shared" si="442"/>
        <v>-1.4023811847037939</v>
      </c>
      <c r="Z493" s="32" t="str">
        <f t="shared" si="429"/>
        <v>-4.0596442562694+5.85072042766905i</v>
      </c>
      <c r="AA493" s="18">
        <f t="shared" si="443"/>
        <v>7.1212106421734944</v>
      </c>
      <c r="AB493" s="18">
        <f t="shared" si="444"/>
        <v>2.1773969006033105</v>
      </c>
      <c r="AC493" s="68" t="str">
        <f t="shared" si="445"/>
        <v>-0.0402268683842354+0.0396100306618907i</v>
      </c>
      <c r="AD493" s="66">
        <f t="shared" si="446"/>
        <v>-24.965967511799491</v>
      </c>
      <c r="AE493" s="63">
        <f t="shared" si="447"/>
        <v>135.44267118759575</v>
      </c>
      <c r="AF493" s="51" t="e">
        <f t="shared" si="448"/>
        <v>#NUM!</v>
      </c>
      <c r="AG493" s="51" t="str">
        <f t="shared" si="430"/>
        <v>1+8244.35442146378i</v>
      </c>
      <c r="AH493" s="51">
        <f t="shared" si="449"/>
        <v>8244.3544821113428</v>
      </c>
      <c r="AI493" s="51">
        <f t="shared" si="450"/>
        <v>1.5706750316705032</v>
      </c>
      <c r="AJ493" s="51" t="str">
        <f t="shared" si="431"/>
        <v>1+2.82663580164473i</v>
      </c>
      <c r="AK493" s="51">
        <f t="shared" si="451"/>
        <v>2.9983111838399537</v>
      </c>
      <c r="AL493" s="51">
        <f t="shared" si="452"/>
        <v>1.2307602693311712</v>
      </c>
      <c r="AM493" s="51" t="e">
        <f t="shared" si="432"/>
        <v>#NUM!</v>
      </c>
      <c r="AN493" s="51" t="e">
        <f t="shared" si="453"/>
        <v>#NUM!</v>
      </c>
      <c r="AO493" s="51" t="e">
        <f t="shared" si="454"/>
        <v>#NUM!</v>
      </c>
      <c r="AP493" s="60" t="e">
        <f t="shared" si="455"/>
        <v>#NUM!</v>
      </c>
      <c r="AQ493" s="51" t="e">
        <f t="shared" si="456"/>
        <v>#NUM!</v>
      </c>
      <c r="AR493" s="63" t="e">
        <f t="shared" si="457"/>
        <v>#NUM!</v>
      </c>
      <c r="AS493" s="32" t="str">
        <f t="shared" si="433"/>
        <v>-0.00020253164556962</v>
      </c>
      <c r="AT493" s="32" t="str">
        <f t="shared" si="434"/>
        <v>0.199030493383309i</v>
      </c>
      <c r="AU493" s="32">
        <f t="shared" si="458"/>
        <v>0.199030493383309</v>
      </c>
      <c r="AV493" s="32">
        <f t="shared" si="459"/>
        <v>1.5707963267948966</v>
      </c>
      <c r="AW493" s="32" t="str">
        <f t="shared" si="435"/>
        <v>1+2.3183130487482i</v>
      </c>
      <c r="AX493" s="32">
        <f t="shared" si="460"/>
        <v>2.5247921482760067</v>
      </c>
      <c r="AY493" s="32">
        <f t="shared" si="461"/>
        <v>1.1635610662606644</v>
      </c>
      <c r="AZ493" s="32" t="str">
        <f t="shared" si="436"/>
        <v>1+395.729012230262i</v>
      </c>
      <c r="BA493" s="32">
        <f t="shared" si="462"/>
        <v>395.7302757191303</v>
      </c>
      <c r="BB493" s="32">
        <f t="shared" si="463"/>
        <v>1.5682693504030807</v>
      </c>
      <c r="BC493" s="60" t="str">
        <f t="shared" si="464"/>
        <v>-0.0628012338970103+0.146610511054978i</v>
      </c>
      <c r="BD493" s="51">
        <f t="shared" si="465"/>
        <v>-15.945061630431338</v>
      </c>
      <c r="BE493" s="63">
        <f t="shared" si="466"/>
        <v>113.18807661534173</v>
      </c>
      <c r="BF493" s="60" t="str">
        <f t="shared" si="467"/>
        <v>-0.00328094986790053-0.00838524053221924i</v>
      </c>
      <c r="BG493" s="66">
        <f t="shared" si="468"/>
        <v>-40.911029142230824</v>
      </c>
      <c r="BH493" s="63">
        <f t="shared" si="469"/>
        <v>-111.36925219706252</v>
      </c>
      <c r="BI493" s="60" t="e">
        <f t="shared" si="423"/>
        <v>#NUM!</v>
      </c>
      <c r="BJ493" s="66" t="e">
        <f t="shared" si="470"/>
        <v>#NUM!</v>
      </c>
      <c r="BK493" s="63" t="e">
        <f t="shared" si="424"/>
        <v>#NUM!</v>
      </c>
      <c r="BL493" s="51">
        <f t="shared" si="471"/>
        <v>-40.911029142230824</v>
      </c>
      <c r="BM493" s="63">
        <f t="shared" si="472"/>
        <v>-111.36925219706252</v>
      </c>
      <c r="BO493" s="32">
        <f t="shared" si="473"/>
        <v>0</v>
      </c>
      <c r="BP493" s="32">
        <f t="shared" si="474"/>
        <v>0</v>
      </c>
    </row>
    <row r="494" spans="14:68" x14ac:dyDescent="0.25">
      <c r="N494" s="11">
        <v>76</v>
      </c>
      <c r="O494" s="52">
        <f t="shared" si="475"/>
        <v>575439.93733715697</v>
      </c>
      <c r="P494" s="50" t="str">
        <f t="shared" si="425"/>
        <v>40.9090909090909</v>
      </c>
      <c r="Q494" s="18" t="str">
        <f t="shared" si="426"/>
        <v>1+1862.57963365151i</v>
      </c>
      <c r="R494" s="18">
        <f t="shared" si="437"/>
        <v>1862.5799020963889</v>
      </c>
      <c r="S494" s="18">
        <f t="shared" si="438"/>
        <v>1.5702594370502385</v>
      </c>
      <c r="T494" s="18" t="str">
        <f t="shared" si="427"/>
        <v>1+2.89247660755294i</v>
      </c>
      <c r="U494" s="18">
        <f t="shared" si="439"/>
        <v>3.0604609007861816</v>
      </c>
      <c r="V494" s="18">
        <f t="shared" si="440"/>
        <v>1.2379354910311107</v>
      </c>
      <c r="W494" s="32" t="str">
        <f t="shared" si="428"/>
        <v>1-6.01846044123644i</v>
      </c>
      <c r="X494" s="18">
        <f t="shared" si="441"/>
        <v>6.1009725522024709</v>
      </c>
      <c r="Y494" s="18">
        <f t="shared" si="442"/>
        <v>-1.4061450910493931</v>
      </c>
      <c r="Z494" s="32" t="str">
        <f t="shared" si="429"/>
        <v>-4.29809794372146+5.98700121342759i</v>
      </c>
      <c r="AA494" s="18">
        <f t="shared" si="443"/>
        <v>7.3700630569491103</v>
      </c>
      <c r="AB494" s="18">
        <f t="shared" si="444"/>
        <v>2.1934382488978206</v>
      </c>
      <c r="AC494" s="68" t="str">
        <f t="shared" si="445"/>
        <v>-0.0391524455095451+0.0395393343212477i</v>
      </c>
      <c r="AD494" s="66">
        <f t="shared" si="446"/>
        <v>-25.091607616320797</v>
      </c>
      <c r="AE494" s="63">
        <f t="shared" si="447"/>
        <v>134.71830707739051</v>
      </c>
      <c r="AF494" s="51" t="e">
        <f t="shared" si="448"/>
        <v>#NUM!</v>
      </c>
      <c r="AG494" s="51" t="str">
        <f t="shared" si="430"/>
        <v>1+8436.39010536272i</v>
      </c>
      <c r="AH494" s="51">
        <f t="shared" si="449"/>
        <v>8436.3901646297745</v>
      </c>
      <c r="AI494" s="51">
        <f t="shared" si="450"/>
        <v>1.5706777926845927</v>
      </c>
      <c r="AJ494" s="51" t="str">
        <f t="shared" si="431"/>
        <v>1+2.89247660755294i</v>
      </c>
      <c r="AK494" s="51">
        <f t="shared" si="451"/>
        <v>3.0604609007861816</v>
      </c>
      <c r="AL494" s="51">
        <f t="shared" si="452"/>
        <v>1.2379354910311107</v>
      </c>
      <c r="AM494" s="51" t="e">
        <f t="shared" si="432"/>
        <v>#NUM!</v>
      </c>
      <c r="AN494" s="51" t="e">
        <f t="shared" si="453"/>
        <v>#NUM!</v>
      </c>
      <c r="AO494" s="51" t="e">
        <f t="shared" si="454"/>
        <v>#NUM!</v>
      </c>
      <c r="AP494" s="60" t="e">
        <f t="shared" si="455"/>
        <v>#NUM!</v>
      </c>
      <c r="AQ494" s="51" t="e">
        <f t="shared" si="456"/>
        <v>#NUM!</v>
      </c>
      <c r="AR494" s="63" t="e">
        <f t="shared" si="457"/>
        <v>#NUM!</v>
      </c>
      <c r="AS494" s="32" t="str">
        <f t="shared" si="433"/>
        <v>-0.00020253164556962</v>
      </c>
      <c r="AT494" s="32" t="str">
        <f t="shared" si="434"/>
        <v>0.203666509129321i</v>
      </c>
      <c r="AU494" s="32">
        <f t="shared" si="458"/>
        <v>0.20366650912932099</v>
      </c>
      <c r="AV494" s="32">
        <f t="shared" si="459"/>
        <v>1.5707963267948966</v>
      </c>
      <c r="AW494" s="32" t="str">
        <f t="shared" si="435"/>
        <v>1+2.37231349669706i</v>
      </c>
      <c r="AX494" s="32">
        <f t="shared" si="460"/>
        <v>2.5744652506124512</v>
      </c>
      <c r="AY494" s="32">
        <f t="shared" si="461"/>
        <v>1.1718689362799766</v>
      </c>
      <c r="AZ494" s="32" t="str">
        <f t="shared" si="436"/>
        <v>1+404.946725057411i</v>
      </c>
      <c r="BA494" s="32">
        <f t="shared" si="462"/>
        <v>404.94795978585</v>
      </c>
      <c r="BB494" s="32">
        <f t="shared" si="463"/>
        <v>1.5683268711717639</v>
      </c>
      <c r="BC494" s="60" t="str">
        <f t="shared" si="464"/>
        <v>-0.0604011726328392+0.144284944887399i</v>
      </c>
      <c r="BD494" s="51">
        <f t="shared" si="465"/>
        <v>-16.114290944202104</v>
      </c>
      <c r="BE494" s="63">
        <f t="shared" si="466"/>
        <v>112.71536642377183</v>
      </c>
      <c r="BF494" s="60" t="str">
        <f t="shared" si="467"/>
        <v>-0.0033400770532058-0.00803733060067683i</v>
      </c>
      <c r="BG494" s="66">
        <f t="shared" si="468"/>
        <v>-41.205898560522911</v>
      </c>
      <c r="BH494" s="63">
        <f t="shared" si="469"/>
        <v>-112.56632649883765</v>
      </c>
      <c r="BI494" s="60" t="e">
        <f t="shared" si="423"/>
        <v>#NUM!</v>
      </c>
      <c r="BJ494" s="66" t="e">
        <f t="shared" si="470"/>
        <v>#NUM!</v>
      </c>
      <c r="BK494" s="63" t="e">
        <f t="shared" si="424"/>
        <v>#NUM!</v>
      </c>
      <c r="BL494" s="51">
        <f t="shared" si="471"/>
        <v>-41.205898560522911</v>
      </c>
      <c r="BM494" s="63">
        <f t="shared" si="472"/>
        <v>-112.56632649883765</v>
      </c>
      <c r="BO494" s="32">
        <f t="shared" si="473"/>
        <v>0</v>
      </c>
      <c r="BP494" s="32">
        <f t="shared" si="474"/>
        <v>0</v>
      </c>
    </row>
    <row r="495" spans="14:68" x14ac:dyDescent="0.25">
      <c r="N495" s="11">
        <v>77</v>
      </c>
      <c r="O495" s="52">
        <f t="shared" si="475"/>
        <v>588843.65535558888</v>
      </c>
      <c r="P495" s="50" t="str">
        <f t="shared" si="425"/>
        <v>40.9090909090909</v>
      </c>
      <c r="Q495" s="18" t="str">
        <f t="shared" si="426"/>
        <v>1+1905.96468668044i</v>
      </c>
      <c r="R495" s="18">
        <f t="shared" si="437"/>
        <v>1905.9649490147683</v>
      </c>
      <c r="S495" s="18">
        <f t="shared" si="438"/>
        <v>1.5702716581505984</v>
      </c>
      <c r="T495" s="18" t="str">
        <f t="shared" si="427"/>
        <v>1+2.95985104284493i</v>
      </c>
      <c r="U495" s="18">
        <f t="shared" si="439"/>
        <v>3.1242148126897771</v>
      </c>
      <c r="V495" s="18">
        <f t="shared" si="440"/>
        <v>1.2449819513309175</v>
      </c>
      <c r="W495" s="32" t="str">
        <f t="shared" si="428"/>
        <v>1-6.15864839383619i</v>
      </c>
      <c r="X495" s="18">
        <f t="shared" si="441"/>
        <v>6.2393068556451903</v>
      </c>
      <c r="Y495" s="18">
        <f t="shared" si="442"/>
        <v>-1.409827875140526</v>
      </c>
      <c r="Z495" s="32" t="str">
        <f t="shared" si="429"/>
        <v>-4.54778960724049+6.12645638647682i</v>
      </c>
      <c r="AA495" s="18">
        <f t="shared" si="443"/>
        <v>7.6299317275534797</v>
      </c>
      <c r="AB495" s="18">
        <f t="shared" si="444"/>
        <v>2.2093639315757581</v>
      </c>
      <c r="AC495" s="68" t="str">
        <f t="shared" si="445"/>
        <v>-0.0380904365865936+0.0394467543780835i</v>
      </c>
      <c r="AD495" s="66">
        <f t="shared" si="446"/>
        <v>-25.218770011117115</v>
      </c>
      <c r="AE495" s="63">
        <f t="shared" si="447"/>
        <v>133.99785690701401</v>
      </c>
      <c r="AF495" s="51" t="e">
        <f t="shared" si="448"/>
        <v>#NUM!</v>
      </c>
      <c r="AG495" s="51" t="str">
        <f t="shared" si="430"/>
        <v>1+8632.89887496436i</v>
      </c>
      <c r="AH495" s="51">
        <f t="shared" si="449"/>
        <v>8632.89893288233</v>
      </c>
      <c r="AI495" s="51">
        <f t="shared" si="450"/>
        <v>1.5706804908503302</v>
      </c>
      <c r="AJ495" s="51" t="str">
        <f t="shared" si="431"/>
        <v>1+2.95985104284493i</v>
      </c>
      <c r="AK495" s="51">
        <f t="shared" si="451"/>
        <v>3.1242148126897771</v>
      </c>
      <c r="AL495" s="51">
        <f t="shared" si="452"/>
        <v>1.2449819513309175</v>
      </c>
      <c r="AM495" s="51" t="e">
        <f t="shared" si="432"/>
        <v>#NUM!</v>
      </c>
      <c r="AN495" s="51" t="e">
        <f t="shared" si="453"/>
        <v>#NUM!</v>
      </c>
      <c r="AO495" s="51" t="e">
        <f t="shared" si="454"/>
        <v>#NUM!</v>
      </c>
      <c r="AP495" s="60" t="e">
        <f t="shared" si="455"/>
        <v>#NUM!</v>
      </c>
      <c r="AQ495" s="51" t="e">
        <f t="shared" si="456"/>
        <v>#NUM!</v>
      </c>
      <c r="AR495" s="63" t="e">
        <f t="shared" si="457"/>
        <v>#NUM!</v>
      </c>
      <c r="AS495" s="32" t="str">
        <f t="shared" si="433"/>
        <v>-0.00020253164556962</v>
      </c>
      <c r="AT495" s="32" t="str">
        <f t="shared" si="434"/>
        <v>0.208410511554318i</v>
      </c>
      <c r="AU495" s="32">
        <f t="shared" si="458"/>
        <v>0.208410511554318</v>
      </c>
      <c r="AV495" s="32">
        <f t="shared" si="459"/>
        <v>1.5707963267948966</v>
      </c>
      <c r="AW495" s="32" t="str">
        <f t="shared" si="435"/>
        <v>1+2.42757177666315i</v>
      </c>
      <c r="AX495" s="32">
        <f t="shared" si="460"/>
        <v>2.6254722871992926</v>
      </c>
      <c r="AY495" s="32">
        <f t="shared" si="461"/>
        <v>1.1800443121247155</v>
      </c>
      <c r="AZ495" s="32" t="str">
        <f t="shared" si="436"/>
        <v>1+414.37914599829i</v>
      </c>
      <c r="BA495" s="32">
        <f t="shared" si="462"/>
        <v>414.38035262096122</v>
      </c>
      <c r="BB495" s="32">
        <f t="shared" si="463"/>
        <v>1.5683830826236895</v>
      </c>
      <c r="BC495" s="60" t="str">
        <f t="shared" si="464"/>
        <v>-0.058077051752183+0.141958003598525i</v>
      </c>
      <c r="BD495" s="51">
        <f t="shared" si="465"/>
        <v>-16.28470022202351</v>
      </c>
      <c r="BE495" s="63">
        <f t="shared" si="466"/>
        <v>112.25017257089074</v>
      </c>
      <c r="BF495" s="60" t="str">
        <f t="shared" si="467"/>
        <v>-0.00338760224305127-0.00769819352950065i</v>
      </c>
      <c r="BG495" s="66">
        <f t="shared" si="468"/>
        <v>-41.503470233140625</v>
      </c>
      <c r="BH495" s="63">
        <f t="shared" si="469"/>
        <v>-113.75197052209526</v>
      </c>
      <c r="BI495" s="60" t="e">
        <f t="shared" si="423"/>
        <v>#NUM!</v>
      </c>
      <c r="BJ495" s="66" t="e">
        <f t="shared" si="470"/>
        <v>#NUM!</v>
      </c>
      <c r="BK495" s="63" t="e">
        <f t="shared" si="424"/>
        <v>#NUM!</v>
      </c>
      <c r="BL495" s="51">
        <f t="shared" si="471"/>
        <v>-41.503470233140625</v>
      </c>
      <c r="BM495" s="63">
        <f t="shared" si="472"/>
        <v>-113.75197052209526</v>
      </c>
      <c r="BO495" s="32">
        <f t="shared" si="473"/>
        <v>0</v>
      </c>
      <c r="BP495" s="32">
        <f t="shared" si="474"/>
        <v>0</v>
      </c>
    </row>
    <row r="496" spans="14:68" x14ac:dyDescent="0.25">
      <c r="N496" s="11">
        <v>78</v>
      </c>
      <c r="O496" s="52">
        <f t="shared" si="475"/>
        <v>602559.58607435878</v>
      </c>
      <c r="P496" s="50" t="str">
        <f t="shared" si="425"/>
        <v>40.9090909090909</v>
      </c>
      <c r="Q496" s="18" t="str">
        <f t="shared" si="426"/>
        <v>1+1950.36030741468i</v>
      </c>
      <c r="R496" s="18">
        <f t="shared" si="437"/>
        <v>1950.3605637775506</v>
      </c>
      <c r="S496" s="18">
        <f t="shared" si="438"/>
        <v>1.5702836010649024</v>
      </c>
      <c r="T496" s="18" t="str">
        <f t="shared" si="427"/>
        <v>1+3.0287948303381i</v>
      </c>
      <c r="U496" s="18">
        <f t="shared" si="439"/>
        <v>3.1896078323647878</v>
      </c>
      <c r="V496" s="18">
        <f t="shared" si="440"/>
        <v>1.2519005864436745</v>
      </c>
      <c r="W496" s="32" t="str">
        <f t="shared" si="428"/>
        <v>1-6.30210174333369i</v>
      </c>
      <c r="X496" s="18">
        <f t="shared" si="441"/>
        <v>6.3809471384215</v>
      </c>
      <c r="Y496" s="18">
        <f t="shared" si="442"/>
        <v>-1.4134310898417988</v>
      </c>
      <c r="Z496" s="32" t="str">
        <f t="shared" si="429"/>
        <v>-4.80924887632159+6.2691598877954i</v>
      </c>
      <c r="AA496" s="18">
        <f t="shared" si="443"/>
        <v>7.9013442181152511</v>
      </c>
      <c r="AB496" s="18">
        <f t="shared" si="444"/>
        <v>2.2251696186480356</v>
      </c>
      <c r="AC496" s="68" t="str">
        <f t="shared" si="445"/>
        <v>-0.0370413571728976+0.0393327249755643i</v>
      </c>
      <c r="AD496" s="66">
        <f t="shared" si="446"/>
        <v>-25.347472488696027</v>
      </c>
      <c r="AE496" s="63">
        <f t="shared" si="447"/>
        <v>133.28153306377291</v>
      </c>
      <c r="AF496" s="51" t="e">
        <f t="shared" si="448"/>
        <v>#NUM!</v>
      </c>
      <c r="AG496" s="51" t="str">
        <f t="shared" si="430"/>
        <v>1+8833.98492181944i</v>
      </c>
      <c r="AH496" s="51">
        <f t="shared" si="449"/>
        <v>8833.9849784190374</v>
      </c>
      <c r="AI496" s="51">
        <f t="shared" si="450"/>
        <v>1.5706831275983191</v>
      </c>
      <c r="AJ496" s="51" t="str">
        <f t="shared" si="431"/>
        <v>1+3.0287948303381i</v>
      </c>
      <c r="AK496" s="51">
        <f t="shared" si="451"/>
        <v>3.1896078323647878</v>
      </c>
      <c r="AL496" s="51">
        <f t="shared" si="452"/>
        <v>1.2519005864436745</v>
      </c>
      <c r="AM496" s="51" t="e">
        <f t="shared" si="432"/>
        <v>#NUM!</v>
      </c>
      <c r="AN496" s="51" t="e">
        <f t="shared" si="453"/>
        <v>#NUM!</v>
      </c>
      <c r="AO496" s="51" t="e">
        <f t="shared" si="454"/>
        <v>#NUM!</v>
      </c>
      <c r="AP496" s="60" t="e">
        <f t="shared" si="455"/>
        <v>#NUM!</v>
      </c>
      <c r="AQ496" s="51" t="e">
        <f t="shared" si="456"/>
        <v>#NUM!</v>
      </c>
      <c r="AR496" s="63" t="e">
        <f t="shared" si="457"/>
        <v>#NUM!</v>
      </c>
      <c r="AS496" s="32" t="str">
        <f t="shared" si="433"/>
        <v>-0.00020253164556962</v>
      </c>
      <c r="AT496" s="32" t="str">
        <f t="shared" si="434"/>
        <v>0.213265015991181i</v>
      </c>
      <c r="AU496" s="32">
        <f t="shared" si="458"/>
        <v>0.213265015991181</v>
      </c>
      <c r="AV496" s="32">
        <f t="shared" si="459"/>
        <v>1.5707963267948966</v>
      </c>
      <c r="AW496" s="32" t="str">
        <f t="shared" si="435"/>
        <v>1+2.48411718731794i</v>
      </c>
      <c r="AX496" s="32">
        <f t="shared" si="460"/>
        <v>2.6778420790495456</v>
      </c>
      <c r="AY496" s="32">
        <f t="shared" si="461"/>
        <v>1.188087156111937</v>
      </c>
      <c r="AZ496" s="32" t="str">
        <f t="shared" si="436"/>
        <v>1+424.031276247333i</v>
      </c>
      <c r="BA496" s="32">
        <f t="shared" si="462"/>
        <v>424.03245540399615</v>
      </c>
      <c r="BB496" s="32">
        <f t="shared" si="463"/>
        <v>1.5684380145614916</v>
      </c>
      <c r="BC496" s="60" t="str">
        <f t="shared" si="464"/>
        <v>-0.0558276716058863+0.139632149773104i</v>
      </c>
      <c r="BD496" s="51">
        <f t="shared" si="465"/>
        <v>-16.456251823896871</v>
      </c>
      <c r="BE496" s="63">
        <f t="shared" si="466"/>
        <v>111.79249892333732</v>
      </c>
      <c r="BF496" s="60" t="str">
        <f t="shared" si="467"/>
        <v>-0.00342418022068744-0.00736801878586553i</v>
      </c>
      <c r="BG496" s="66">
        <f t="shared" si="468"/>
        <v>-41.803724312592891</v>
      </c>
      <c r="BH496" s="63">
        <f t="shared" si="469"/>
        <v>-114.92596801288975</v>
      </c>
      <c r="BI496" s="60" t="e">
        <f t="shared" si="423"/>
        <v>#NUM!</v>
      </c>
      <c r="BJ496" s="66" t="e">
        <f t="shared" si="470"/>
        <v>#NUM!</v>
      </c>
      <c r="BK496" s="63" t="e">
        <f t="shared" si="424"/>
        <v>#NUM!</v>
      </c>
      <c r="BL496" s="51">
        <f t="shared" si="471"/>
        <v>-41.803724312592891</v>
      </c>
      <c r="BM496" s="63">
        <f t="shared" si="472"/>
        <v>-114.92596801288975</v>
      </c>
      <c r="BO496" s="32">
        <f t="shared" si="473"/>
        <v>0</v>
      </c>
      <c r="BP496" s="32">
        <f t="shared" si="474"/>
        <v>0</v>
      </c>
    </row>
    <row r="497" spans="14:68" x14ac:dyDescent="0.25">
      <c r="N497" s="11">
        <v>79</v>
      </c>
      <c r="O497" s="52">
        <f t="shared" si="475"/>
        <v>616595.00186148309</v>
      </c>
      <c r="P497" s="50" t="str">
        <f t="shared" si="425"/>
        <v>40.9090909090909</v>
      </c>
      <c r="Q497" s="18" t="str">
        <f t="shared" si="426"/>
        <v>1+1995.79003499998i</v>
      </c>
      <c r="R497" s="18">
        <f t="shared" si="437"/>
        <v>1995.7902855273201</v>
      </c>
      <c r="S497" s="18">
        <f t="shared" si="438"/>
        <v>1.5702952721254284</v>
      </c>
      <c r="T497" s="18" t="str">
        <f t="shared" si="427"/>
        <v>1+3.09934452494115i</v>
      </c>
      <c r="U497" s="18">
        <f t="shared" si="439"/>
        <v>3.2566756799353973</v>
      </c>
      <c r="V497" s="18">
        <f t="shared" si="440"/>
        <v>1.2586924144109424</v>
      </c>
      <c r="W497" s="32" t="str">
        <f t="shared" si="428"/>
        <v>1-6.4488965505937i</v>
      </c>
      <c r="X497" s="18">
        <f t="shared" si="441"/>
        <v>6.5259686422981931</v>
      </c>
      <c r="Y497" s="18">
        <f t="shared" si="442"/>
        <v>-1.4169562711858559</v>
      </c>
      <c r="Z497" s="32" t="str">
        <f t="shared" si="429"/>
        <v>-5.08303034112897+6.41518738066864i</v>
      </c>
      <c r="AA497" s="18">
        <f t="shared" si="443"/>
        <v>8.1848534854283042</v>
      </c>
      <c r="AB497" s="18">
        <f t="shared" si="444"/>
        <v>2.2408510427526878</v>
      </c>
      <c r="AC497" s="68" t="str">
        <f t="shared" si="445"/>
        <v>-0.0360057175055219+0.0391977132994663i</v>
      </c>
      <c r="AD497" s="66">
        <f t="shared" si="446"/>
        <v>-25.477729835825144</v>
      </c>
      <c r="AE497" s="63">
        <f t="shared" si="447"/>
        <v>132.5695500079816</v>
      </c>
      <c r="AF497" s="51" t="e">
        <f t="shared" si="448"/>
        <v>#NUM!</v>
      </c>
      <c r="AG497" s="51" t="str">
        <f t="shared" si="430"/>
        <v>1+9039.75486441168i</v>
      </c>
      <c r="AH497" s="51">
        <f t="shared" si="449"/>
        <v>9039.7549197229127</v>
      </c>
      <c r="AI497" s="51">
        <f t="shared" si="450"/>
        <v>1.5706857043265974</v>
      </c>
      <c r="AJ497" s="51" t="str">
        <f t="shared" si="431"/>
        <v>1+3.09934452494115i</v>
      </c>
      <c r="AK497" s="51">
        <f t="shared" si="451"/>
        <v>3.2566756799353973</v>
      </c>
      <c r="AL497" s="51">
        <f t="shared" si="452"/>
        <v>1.2586924144109424</v>
      </c>
      <c r="AM497" s="51" t="e">
        <f t="shared" si="432"/>
        <v>#NUM!</v>
      </c>
      <c r="AN497" s="51" t="e">
        <f t="shared" si="453"/>
        <v>#NUM!</v>
      </c>
      <c r="AO497" s="51" t="e">
        <f t="shared" si="454"/>
        <v>#NUM!</v>
      </c>
      <c r="AP497" s="60" t="e">
        <f t="shared" si="455"/>
        <v>#NUM!</v>
      </c>
      <c r="AQ497" s="51" t="e">
        <f t="shared" si="456"/>
        <v>#NUM!</v>
      </c>
      <c r="AR497" s="63" t="e">
        <f t="shared" si="457"/>
        <v>#NUM!</v>
      </c>
      <c r="AS497" s="32" t="str">
        <f t="shared" si="433"/>
        <v>-0.00020253164556962</v>
      </c>
      <c r="AT497" s="32" t="str">
        <f t="shared" si="434"/>
        <v>0.218232596362419i</v>
      </c>
      <c r="AU497" s="32">
        <f t="shared" si="458"/>
        <v>0.21823259636241901</v>
      </c>
      <c r="AV497" s="32">
        <f t="shared" si="459"/>
        <v>1.5707963267948966</v>
      </c>
      <c r="AW497" s="32" t="str">
        <f t="shared" si="435"/>
        <v>1+2.54197970978663i</v>
      </c>
      <c r="AX497" s="32">
        <f t="shared" si="460"/>
        <v>2.7316040791020431</v>
      </c>
      <c r="AY497" s="32">
        <f t="shared" si="461"/>
        <v>1.195997569458344</v>
      </c>
      <c r="AZ497" s="32" t="str">
        <f t="shared" si="436"/>
        <v>1+433.908233491761i</v>
      </c>
      <c r="BA497" s="32">
        <f t="shared" si="462"/>
        <v>433.90938580761377</v>
      </c>
      <c r="BB497" s="32">
        <f t="shared" si="463"/>
        <v>1.5684916961094835</v>
      </c>
      <c r="BC497" s="60" t="str">
        <f t="shared" si="464"/>
        <v>-0.0536517550857206+0.13730972687543i</v>
      </c>
      <c r="BD497" s="51">
        <f t="shared" si="465"/>
        <v>-16.62890872876099</v>
      </c>
      <c r="BE497" s="63">
        <f t="shared" si="466"/>
        <v>111.34234135052176</v>
      </c>
      <c r="BF497" s="60" t="str">
        <f t="shared" si="467"/>
        <v>-0.00345045736999922-0.00704696135050036i</v>
      </c>
      <c r="BG497" s="66">
        <f t="shared" si="468"/>
        <v>-42.106638564586127</v>
      </c>
      <c r="BH497" s="63">
        <f t="shared" si="469"/>
        <v>-116.08810864149656</v>
      </c>
      <c r="BI497" s="60" t="e">
        <f t="shared" si="423"/>
        <v>#NUM!</v>
      </c>
      <c r="BJ497" s="66" t="e">
        <f t="shared" si="470"/>
        <v>#NUM!</v>
      </c>
      <c r="BK497" s="63" t="e">
        <f t="shared" si="424"/>
        <v>#NUM!</v>
      </c>
      <c r="BL497" s="51">
        <f t="shared" si="471"/>
        <v>-42.106638564586127</v>
      </c>
      <c r="BM497" s="63">
        <f t="shared" si="472"/>
        <v>-116.08810864149656</v>
      </c>
      <c r="BO497" s="32">
        <f t="shared" si="473"/>
        <v>0</v>
      </c>
      <c r="BP497" s="32">
        <f t="shared" si="474"/>
        <v>0</v>
      </c>
    </row>
    <row r="498" spans="14:68" x14ac:dyDescent="0.25">
      <c r="N498" s="11">
        <v>80</v>
      </c>
      <c r="O498" s="52">
        <f t="shared" si="475"/>
        <v>630957.34448019415</v>
      </c>
      <c r="P498" s="50" t="str">
        <f t="shared" si="425"/>
        <v>40.9090909090909</v>
      </c>
      <c r="Q498" s="18" t="str">
        <f t="shared" si="426"/>
        <v>1+2042.27795687924i</v>
      </c>
      <c r="R498" s="18">
        <f t="shared" si="437"/>
        <v>2042.2782017038821</v>
      </c>
      <c r="S498" s="18">
        <f t="shared" si="438"/>
        <v>1.5703066775203145</v>
      </c>
      <c r="T498" s="18" t="str">
        <f t="shared" si="427"/>
        <v>1+3.171537533036i</v>
      </c>
      <c r="U498" s="18">
        <f t="shared" si="439"/>
        <v>3.3254549047395123</v>
      </c>
      <c r="V498" s="18">
        <f t="shared" si="440"/>
        <v>1.265358529090459</v>
      </c>
      <c r="W498" s="32" t="str">
        <f t="shared" si="428"/>
        <v>1-6.59911064816605i</v>
      </c>
      <c r="X498" s="18">
        <f t="shared" si="441"/>
        <v>6.6744483926942264</v>
      </c>
      <c r="Y498" s="18">
        <f t="shared" si="442"/>
        <v>-1.4204049376342553</v>
      </c>
      <c r="Z498" s="32" t="str">
        <f t="shared" si="429"/>
        <v>-5.36971472885592+6.56461629080614i</v>
      </c>
      <c r="AA498" s="18">
        <f t="shared" si="443"/>
        <v>8.48103904688627</v>
      </c>
      <c r="AB498" s="18">
        <f t="shared" si="444"/>
        <v>2.2564040124347113</v>
      </c>
      <c r="AC498" s="68" t="str">
        <f t="shared" si="445"/>
        <v>-0.0349840190014844+0.0390422189125129i</v>
      </c>
      <c r="AD498" s="66">
        <f t="shared" si="446"/>
        <v>-25.609553874026759</v>
      </c>
      <c r="AE498" s="63">
        <f t="shared" si="447"/>
        <v>131.86212320976117</v>
      </c>
      <c r="AF498" s="51" t="e">
        <f t="shared" si="448"/>
        <v>#NUM!</v>
      </c>
      <c r="AG498" s="51" t="str">
        <f t="shared" si="430"/>
        <v>1+9250.31780468832i</v>
      </c>
      <c r="AH498" s="51">
        <f t="shared" si="449"/>
        <v>9250.3178587405164</v>
      </c>
      <c r="AI498" s="51">
        <f t="shared" si="450"/>
        <v>1.5706882224013807</v>
      </c>
      <c r="AJ498" s="51" t="str">
        <f t="shared" si="431"/>
        <v>1+3.171537533036i</v>
      </c>
      <c r="AK498" s="51">
        <f t="shared" si="451"/>
        <v>3.3254549047395123</v>
      </c>
      <c r="AL498" s="51">
        <f t="shared" si="452"/>
        <v>1.265358529090459</v>
      </c>
      <c r="AM498" s="51" t="e">
        <f t="shared" si="432"/>
        <v>#NUM!</v>
      </c>
      <c r="AN498" s="51" t="e">
        <f t="shared" si="453"/>
        <v>#NUM!</v>
      </c>
      <c r="AO498" s="51" t="e">
        <f t="shared" si="454"/>
        <v>#NUM!</v>
      </c>
      <c r="AP498" s="60" t="e">
        <f t="shared" si="455"/>
        <v>#NUM!</v>
      </c>
      <c r="AQ498" s="51" t="e">
        <f t="shared" si="456"/>
        <v>#NUM!</v>
      </c>
      <c r="AR498" s="63" t="e">
        <f t="shared" si="457"/>
        <v>#NUM!</v>
      </c>
      <c r="AS498" s="32" t="str">
        <f t="shared" si="433"/>
        <v>-0.00020253164556962</v>
      </c>
      <c r="AT498" s="32" t="str">
        <f t="shared" si="434"/>
        <v>0.223315886544898i</v>
      </c>
      <c r="AU498" s="32">
        <f t="shared" si="458"/>
        <v>0.22331588654489801</v>
      </c>
      <c r="AV498" s="32">
        <f t="shared" si="459"/>
        <v>1.5707963267948966</v>
      </c>
      <c r="AW498" s="32" t="str">
        <f t="shared" si="435"/>
        <v>1+2.60119002354452i</v>
      </c>
      <c r="AX498" s="32">
        <f t="shared" si="460"/>
        <v>2.7867883914261484</v>
      </c>
      <c r="AY498" s="32">
        <f t="shared" si="461"/>
        <v>1.2037757854043891</v>
      </c>
      <c r="AZ498" s="32" t="str">
        <f t="shared" si="436"/>
        <v>1+444.01525462504i</v>
      </c>
      <c r="BA498" s="32">
        <f t="shared" si="462"/>
        <v>444.01638071104884</v>
      </c>
      <c r="BB498" s="32">
        <f t="shared" si="463"/>
        <v>1.5685441557290944</v>
      </c>
      <c r="BC498" s="60" t="str">
        <f t="shared" si="464"/>
        <v>-0.0515479564589259+0.1349929590388i</v>
      </c>
      <c r="BD498" s="51">
        <f t="shared" si="465"/>
        <v>-16.802634570974956</v>
      </c>
      <c r="BE498" s="63">
        <f t="shared" si="466"/>
        <v>110.89968811947067</v>
      </c>
      <c r="BF498" s="60" t="str">
        <f t="shared" si="467"/>
        <v>-0.00346706997019396-0.00673514284464205i</v>
      </c>
      <c r="BG498" s="66">
        <f t="shared" si="468"/>
        <v>-42.412188445001718</v>
      </c>
      <c r="BH498" s="63">
        <f t="shared" si="469"/>
        <v>-117.2381886707682</v>
      </c>
      <c r="BI498" s="60" t="e">
        <f t="shared" ref="BI498:BI560" si="476">IMPRODUCT(AP498,BC498)</f>
        <v>#NUM!</v>
      </c>
      <c r="BJ498" s="66" t="e">
        <f t="shared" si="470"/>
        <v>#NUM!</v>
      </c>
      <c r="BK498" s="63" t="e">
        <f t="shared" ref="BK498:BK560" si="477">(180/PI())*IMARGUMENT(BI498)</f>
        <v>#NUM!</v>
      </c>
      <c r="BL498" s="51">
        <f t="shared" si="471"/>
        <v>-42.412188445001718</v>
      </c>
      <c r="BM498" s="63">
        <f t="shared" si="472"/>
        <v>-117.2381886707682</v>
      </c>
      <c r="BO498" s="32">
        <f t="shared" si="473"/>
        <v>0</v>
      </c>
      <c r="BP498" s="32">
        <f t="shared" si="474"/>
        <v>0</v>
      </c>
    </row>
    <row r="499" spans="14:68" x14ac:dyDescent="0.25">
      <c r="N499" s="11">
        <v>81</v>
      </c>
      <c r="O499" s="52">
        <f t="shared" si="475"/>
        <v>645654.22903465747</v>
      </c>
      <c r="P499" s="50" t="str">
        <f t="shared" si="425"/>
        <v>40.9090909090909</v>
      </c>
      <c r="Q499" s="18" t="str">
        <f t="shared" si="426"/>
        <v>1+2089.84872156398i</v>
      </c>
      <c r="R499" s="18">
        <f t="shared" si="437"/>
        <v>2089.8489608157333</v>
      </c>
      <c r="S499" s="18">
        <f t="shared" si="438"/>
        <v>1.5703178232968398</v>
      </c>
      <c r="T499" s="18" t="str">
        <f t="shared" si="427"/>
        <v>1+3.24541213231114i</v>
      </c>
      <c r="U499" s="18">
        <f t="shared" si="439"/>
        <v>3.3959829075765882</v>
      </c>
      <c r="V499" s="18">
        <f t="shared" si="440"/>
        <v>1.2719000943282806</v>
      </c>
      <c r="W499" s="32" t="str">
        <f t="shared" si="428"/>
        <v>1-6.75282368155364i</v>
      </c>
      <c r="X499" s="18">
        <f t="shared" si="441"/>
        <v>6.8264652400896075</v>
      </c>
      <c r="Y499" s="18">
        <f t="shared" si="442"/>
        <v>-1.4237785894184123</v>
      </c>
      <c r="Z499" s="32" t="str">
        <f t="shared" si="429"/>
        <v>-5.66991013552537+6.71752584739401i</v>
      </c>
      <c r="AA499" s="18">
        <f t="shared" si="443"/>
        <v>8.7905082023361949</v>
      </c>
      <c r="AB499" s="18">
        <f t="shared" si="444"/>
        <v>2.2718244250320176</v>
      </c>
      <c r="AC499" s="68" t="str">
        <f t="shared" si="445"/>
        <v>-0.0339767509018836+0.0388667727700007i</v>
      </c>
      <c r="AD499" s="66">
        <f t="shared" si="446"/>
        <v>-25.74295351155255</v>
      </c>
      <c r="AE499" s="63">
        <f t="shared" si="447"/>
        <v>131.15946811438835</v>
      </c>
      <c r="AF499" s="51" t="e">
        <f t="shared" si="448"/>
        <v>#NUM!</v>
      </c>
      <c r="AG499" s="51" t="str">
        <f t="shared" si="430"/>
        <v>1+9465.78538590747i</v>
      </c>
      <c r="AH499" s="51">
        <f t="shared" si="449"/>
        <v>9465.7854387292882</v>
      </c>
      <c r="AI499" s="51">
        <f t="shared" si="450"/>
        <v>1.5706906831577856</v>
      </c>
      <c r="AJ499" s="51" t="str">
        <f t="shared" si="431"/>
        <v>1+3.24541213231114i</v>
      </c>
      <c r="AK499" s="51">
        <f t="shared" si="451"/>
        <v>3.3959829075765882</v>
      </c>
      <c r="AL499" s="51">
        <f t="shared" si="452"/>
        <v>1.2719000943282806</v>
      </c>
      <c r="AM499" s="51" t="e">
        <f t="shared" si="432"/>
        <v>#NUM!</v>
      </c>
      <c r="AN499" s="51" t="e">
        <f t="shared" si="453"/>
        <v>#NUM!</v>
      </c>
      <c r="AO499" s="51" t="e">
        <f t="shared" si="454"/>
        <v>#NUM!</v>
      </c>
      <c r="AP499" s="60" t="e">
        <f t="shared" si="455"/>
        <v>#NUM!</v>
      </c>
      <c r="AQ499" s="51" t="e">
        <f t="shared" si="456"/>
        <v>#NUM!</v>
      </c>
      <c r="AR499" s="63" t="e">
        <f t="shared" si="457"/>
        <v>#NUM!</v>
      </c>
      <c r="AS499" s="32" t="str">
        <f t="shared" si="433"/>
        <v>-0.00020253164556962</v>
      </c>
      <c r="AT499" s="32" t="str">
        <f t="shared" si="434"/>
        <v>0.228517581766358i</v>
      </c>
      <c r="AU499" s="32">
        <f t="shared" si="458"/>
        <v>0.228517581766358</v>
      </c>
      <c r="AV499" s="32">
        <f t="shared" si="459"/>
        <v>1.5707963267948966</v>
      </c>
      <c r="AW499" s="32" t="str">
        <f t="shared" si="435"/>
        <v>1+2.66177952268372i</v>
      </c>
      <c r="AX499" s="32">
        <f t="shared" si="460"/>
        <v>2.8434257907282148</v>
      </c>
      <c r="AY499" s="32">
        <f t="shared" si="461"/>
        <v>1.2114221623432602</v>
      </c>
      <c r="AZ499" s="32" t="str">
        <f t="shared" si="436"/>
        <v>1+454.357698523559i</v>
      </c>
      <c r="BA499" s="32">
        <f t="shared" si="462"/>
        <v>454.3587989767837</v>
      </c>
      <c r="BB499" s="32">
        <f t="shared" si="463"/>
        <v>1.5685954212339537</v>
      </c>
      <c r="BC499" s="60" t="str">
        <f t="shared" si="464"/>
        <v>-0.0495148698685686+0.132683951424629i</v>
      </c>
      <c r="BD499" s="51">
        <f t="shared" si="465"/>
        <v>-16.977393672468889</v>
      </c>
      <c r="BE499" s="63">
        <f t="shared" si="466"/>
        <v>110.46452028937028</v>
      </c>
      <c r="BF499" s="60" t="str">
        <f t="shared" si="467"/>
        <v>-0.00347464259078333-0.00643265276215005i</v>
      </c>
      <c r="BG499" s="66">
        <f t="shared" si="468"/>
        <v>-42.720347184021449</v>
      </c>
      <c r="BH499" s="63">
        <f t="shared" si="469"/>
        <v>-118.37601159624138</v>
      </c>
      <c r="BI499" s="60" t="e">
        <f t="shared" si="476"/>
        <v>#NUM!</v>
      </c>
      <c r="BJ499" s="66" t="e">
        <f t="shared" si="470"/>
        <v>#NUM!</v>
      </c>
      <c r="BK499" s="63" t="e">
        <f t="shared" si="477"/>
        <v>#NUM!</v>
      </c>
      <c r="BL499" s="51">
        <f t="shared" si="471"/>
        <v>-42.720347184021449</v>
      </c>
      <c r="BM499" s="63">
        <f t="shared" si="472"/>
        <v>-118.37601159624138</v>
      </c>
      <c r="BO499" s="32">
        <f t="shared" si="473"/>
        <v>0</v>
      </c>
      <c r="BP499" s="32">
        <f t="shared" si="474"/>
        <v>0</v>
      </c>
    </row>
    <row r="500" spans="14:68" x14ac:dyDescent="0.25">
      <c r="N500" s="11">
        <v>82</v>
      </c>
      <c r="O500" s="52">
        <f t="shared" si="475"/>
        <v>660693.44800759677</v>
      </c>
      <c r="P500" s="50" t="str">
        <f t="shared" si="425"/>
        <v>40.9090909090909</v>
      </c>
      <c r="Q500" s="18" t="str">
        <f t="shared" si="426"/>
        <v>1+2138.52755170331i</v>
      </c>
      <c r="R500" s="18">
        <f t="shared" si="437"/>
        <v>2138.5277855090294</v>
      </c>
      <c r="S500" s="18">
        <f t="shared" si="438"/>
        <v>1.5703287153646315</v>
      </c>
      <c r="T500" s="18" t="str">
        <f t="shared" si="427"/>
        <v>1+3.32100749205692i</v>
      </c>
      <c r="U500" s="18">
        <f t="shared" si="439"/>
        <v>3.4682979633096971</v>
      </c>
      <c r="V500" s="18">
        <f t="shared" si="440"/>
        <v>1.27831833832457</v>
      </c>
      <c r="W500" s="32" t="str">
        <f t="shared" si="428"/>
        <v>1-6.91011715144135i</v>
      </c>
      <c r="X500" s="18">
        <f t="shared" si="441"/>
        <v>6.9820999023677608</v>
      </c>
      <c r="Y500" s="18">
        <f t="shared" si="442"/>
        <v>-1.4270787079557243</v>
      </c>
      <c r="Z500" s="32" t="str">
        <f t="shared" si="429"/>
        <v>-5.98425331584262+6.87399712510312i</v>
      </c>
      <c r="AA500" s="18">
        <f t="shared" si="443"/>
        <v>9.1138973125715737</v>
      </c>
      <c r="AB500" s="18">
        <f t="shared" si="444"/>
        <v>2.2871082790768824</v>
      </c>
      <c r="AC500" s="68" t="str">
        <f t="shared" si="445"/>
        <v>-0.0329843870886469+0.0386719359383393i</v>
      </c>
      <c r="AD500" s="66">
        <f t="shared" si="446"/>
        <v>-25.877934806171492</v>
      </c>
      <c r="AE500" s="63">
        <f t="shared" si="447"/>
        <v>130.4617991422009</v>
      </c>
      <c r="AF500" s="51" t="e">
        <f t="shared" si="448"/>
        <v>#NUM!</v>
      </c>
      <c r="AG500" s="51" t="str">
        <f t="shared" si="430"/>
        <v>1+9686.27185183267i</v>
      </c>
      <c r="AH500" s="51">
        <f t="shared" si="449"/>
        <v>9686.271903452116</v>
      </c>
      <c r="AI500" s="51">
        <f t="shared" si="450"/>
        <v>1.5706930879005372</v>
      </c>
      <c r="AJ500" s="51" t="str">
        <f t="shared" si="431"/>
        <v>1+3.32100749205692i</v>
      </c>
      <c r="AK500" s="51">
        <f t="shared" si="451"/>
        <v>3.4682979633096971</v>
      </c>
      <c r="AL500" s="51">
        <f t="shared" si="452"/>
        <v>1.27831833832457</v>
      </c>
      <c r="AM500" s="51" t="e">
        <f t="shared" si="432"/>
        <v>#NUM!</v>
      </c>
      <c r="AN500" s="51" t="e">
        <f t="shared" si="453"/>
        <v>#NUM!</v>
      </c>
      <c r="AO500" s="51" t="e">
        <f t="shared" si="454"/>
        <v>#NUM!</v>
      </c>
      <c r="AP500" s="60" t="e">
        <f t="shared" si="455"/>
        <v>#NUM!</v>
      </c>
      <c r="AQ500" s="51" t="e">
        <f t="shared" si="456"/>
        <v>#NUM!</v>
      </c>
      <c r="AR500" s="63" t="e">
        <f t="shared" si="457"/>
        <v>#NUM!</v>
      </c>
      <c r="AS500" s="32" t="str">
        <f t="shared" si="433"/>
        <v>-0.00020253164556962</v>
      </c>
      <c r="AT500" s="32" t="str">
        <f t="shared" si="434"/>
        <v>0.233840440034458i</v>
      </c>
      <c r="AU500" s="32">
        <f t="shared" si="458"/>
        <v>0.233840440034458</v>
      </c>
      <c r="AV500" s="32">
        <f t="shared" si="459"/>
        <v>1.5707963267948966</v>
      </c>
      <c r="AW500" s="32" t="str">
        <f t="shared" si="435"/>
        <v>1+2.72378033255866i</v>
      </c>
      <c r="AX500" s="32">
        <f t="shared" si="460"/>
        <v>2.9015477421599258</v>
      </c>
      <c r="AY500" s="32">
        <f t="shared" si="461"/>
        <v>1.2189371769860111</v>
      </c>
      <c r="AZ500" s="32" t="str">
        <f t="shared" si="436"/>
        <v>1+464.941048887969i</v>
      </c>
      <c r="BA500" s="32">
        <f t="shared" si="462"/>
        <v>464.94212429187871</v>
      </c>
      <c r="BB500" s="32">
        <f t="shared" si="463"/>
        <v>1.5686455198046318</v>
      </c>
      <c r="BC500" s="60" t="str">
        <f t="shared" si="464"/>
        <v>-0.0475510374737816+0.130384691100261i</v>
      </c>
      <c r="BD500" s="51">
        <f t="shared" si="465"/>
        <v>-17.15315107073711</v>
      </c>
      <c r="BE500" s="63">
        <f t="shared" si="466"/>
        <v>110.03681210402107</v>
      </c>
      <c r="BF500" s="60" t="str">
        <f t="shared" si="467"/>
        <v>-0.00347378659506748-0.00613954979667232i</v>
      </c>
      <c r="BG500" s="66">
        <f t="shared" si="468"/>
        <v>-43.031085876908591</v>
      </c>
      <c r="BH500" s="63">
        <f t="shared" si="469"/>
        <v>-119.50138875377799</v>
      </c>
      <c r="BI500" s="60" t="e">
        <f t="shared" si="476"/>
        <v>#NUM!</v>
      </c>
      <c r="BJ500" s="66" t="e">
        <f t="shared" si="470"/>
        <v>#NUM!</v>
      </c>
      <c r="BK500" s="63" t="e">
        <f t="shared" si="477"/>
        <v>#NUM!</v>
      </c>
      <c r="BL500" s="51">
        <f t="shared" si="471"/>
        <v>-43.031085876908591</v>
      </c>
      <c r="BM500" s="63">
        <f t="shared" si="472"/>
        <v>-119.50138875377799</v>
      </c>
      <c r="BO500" s="32">
        <f t="shared" si="473"/>
        <v>0</v>
      </c>
      <c r="BP500" s="32">
        <f t="shared" si="474"/>
        <v>0</v>
      </c>
    </row>
    <row r="501" spans="14:68" x14ac:dyDescent="0.25">
      <c r="N501" s="11">
        <v>83</v>
      </c>
      <c r="O501" s="52">
        <f t="shared" si="475"/>
        <v>676082.97539198259</v>
      </c>
      <c r="P501" s="50" t="str">
        <f t="shared" si="425"/>
        <v>40.9090909090909</v>
      </c>
      <c r="Q501" s="18" t="str">
        <f t="shared" si="426"/>
        <v>1+2188.34025745732i</v>
      </c>
      <c r="R501" s="18">
        <f t="shared" si="437"/>
        <v>2188.340485940972</v>
      </c>
      <c r="S501" s="18">
        <f t="shared" si="438"/>
        <v>1.5703393594987982</v>
      </c>
      <c r="T501" s="18" t="str">
        <f t="shared" si="427"/>
        <v>1+3.39836369393373i</v>
      </c>
      <c r="U501" s="18">
        <f t="shared" si="439"/>
        <v>3.5424392438328289</v>
      </c>
      <c r="V501" s="18">
        <f t="shared" si="440"/>
        <v>1.2846145482003106</v>
      </c>
      <c r="W501" s="32" t="str">
        <f t="shared" si="428"/>
        <v>1-7.07107445690898i</v>
      </c>
      <c r="X501" s="18">
        <f t="shared" si="441"/>
        <v>7.1414350081164102</v>
      </c>
      <c r="Y501" s="18">
        <f t="shared" si="442"/>
        <v>-1.430306755336227</v>
      </c>
      <c r="Z501" s="32" t="str">
        <f t="shared" si="429"/>
        <v>-6.31341103383799+7.03411308707607i</v>
      </c>
      <c r="AA501" s="18">
        <f t="shared" si="443"/>
        <v>9.451873137318449</v>
      </c>
      <c r="AB501" s="18">
        <f t="shared" si="444"/>
        <v>2.3022516861295719</v>
      </c>
      <c r="AC501" s="68" t="str">
        <f t="shared" si="445"/>
        <v>-0.0320073830997126+0.0384582980408667i</v>
      </c>
      <c r="AD501" s="66">
        <f t="shared" si="446"/>
        <v>-26.014501038042042</v>
      </c>
      <c r="AE501" s="63">
        <f t="shared" si="447"/>
        <v>129.76932872850631</v>
      </c>
      <c r="AF501" s="51" t="e">
        <f t="shared" si="448"/>
        <v>#NUM!</v>
      </c>
      <c r="AG501" s="51" t="str">
        <f t="shared" si="430"/>
        <v>1+9911.8941073067i</v>
      </c>
      <c r="AH501" s="51">
        <f t="shared" si="449"/>
        <v>9911.894157751145</v>
      </c>
      <c r="AI501" s="51">
        <f t="shared" si="450"/>
        <v>1.5706954379046623</v>
      </c>
      <c r="AJ501" s="51" t="str">
        <f t="shared" si="431"/>
        <v>1+3.39836369393373i</v>
      </c>
      <c r="AK501" s="51">
        <f t="shared" si="451"/>
        <v>3.5424392438328289</v>
      </c>
      <c r="AL501" s="51">
        <f t="shared" si="452"/>
        <v>1.2846145482003106</v>
      </c>
      <c r="AM501" s="51" t="e">
        <f t="shared" si="432"/>
        <v>#NUM!</v>
      </c>
      <c r="AN501" s="51" t="e">
        <f t="shared" si="453"/>
        <v>#NUM!</v>
      </c>
      <c r="AO501" s="51" t="e">
        <f t="shared" si="454"/>
        <v>#NUM!</v>
      </c>
      <c r="AP501" s="60" t="e">
        <f t="shared" si="455"/>
        <v>#NUM!</v>
      </c>
      <c r="AQ501" s="51" t="e">
        <f t="shared" si="456"/>
        <v>#NUM!</v>
      </c>
      <c r="AR501" s="63" t="e">
        <f t="shared" si="457"/>
        <v>#NUM!</v>
      </c>
      <c r="AS501" s="32" t="str">
        <f t="shared" si="433"/>
        <v>-0.00020253164556962</v>
      </c>
      <c r="AT501" s="32" t="str">
        <f t="shared" si="434"/>
        <v>0.239287283599109i</v>
      </c>
      <c r="AU501" s="32">
        <f t="shared" si="458"/>
        <v>0.239287283599109</v>
      </c>
      <c r="AV501" s="32">
        <f t="shared" si="459"/>
        <v>1.5707963267948966</v>
      </c>
      <c r="AW501" s="32" t="str">
        <f t="shared" si="435"/>
        <v>1+2.78722532681942i</v>
      </c>
      <c r="AX501" s="32">
        <f t="shared" si="460"/>
        <v>2.9611864214303738</v>
      </c>
      <c r="AY501" s="32">
        <f t="shared" si="461"/>
        <v>1.2263214175912422</v>
      </c>
      <c r="AZ501" s="32" t="str">
        <f t="shared" si="436"/>
        <v>1+475.770917150722i</v>
      </c>
      <c r="BA501" s="32">
        <f t="shared" si="462"/>
        <v>475.77196807550484</v>
      </c>
      <c r="BB501" s="32">
        <f t="shared" si="463"/>
        <v>1.5686944780030476</v>
      </c>
      <c r="BC501" s="60" t="str">
        <f t="shared" si="464"/>
        <v>-0.0456549572095171+0.128097048385145i</v>
      </c>
      <c r="BD501" s="51">
        <f t="shared" si="465"/>
        <v>-17.329872542858588</v>
      </c>
      <c r="BE501" s="63">
        <f t="shared" si="466"/>
        <v>109.61653138057409</v>
      </c>
      <c r="BF501" s="60" t="str">
        <f t="shared" si="467"/>
        <v>-0.00346509875914523-0.00585586325301238i</v>
      </c>
      <c r="BG501" s="66">
        <f t="shared" si="468"/>
        <v>-43.34437358090063</v>
      </c>
      <c r="BH501" s="63">
        <f t="shared" si="469"/>
        <v>-120.6141398909196</v>
      </c>
      <c r="BI501" s="60" t="e">
        <f t="shared" si="476"/>
        <v>#NUM!</v>
      </c>
      <c r="BJ501" s="66" t="e">
        <f t="shared" si="470"/>
        <v>#NUM!</v>
      </c>
      <c r="BK501" s="63" t="e">
        <f t="shared" si="477"/>
        <v>#NUM!</v>
      </c>
      <c r="BL501" s="51">
        <f t="shared" si="471"/>
        <v>-43.34437358090063</v>
      </c>
      <c r="BM501" s="63">
        <f t="shared" si="472"/>
        <v>-120.6141398909196</v>
      </c>
      <c r="BO501" s="32">
        <f t="shared" si="473"/>
        <v>0</v>
      </c>
      <c r="BP501" s="32">
        <f t="shared" si="474"/>
        <v>0</v>
      </c>
    </row>
    <row r="502" spans="14:68" x14ac:dyDescent="0.25">
      <c r="N502" s="11">
        <v>84</v>
      </c>
      <c r="O502" s="52">
        <f t="shared" si="475"/>
        <v>691830.97091893724</v>
      </c>
      <c r="P502" s="50" t="str">
        <f t="shared" si="425"/>
        <v>40.9090909090909</v>
      </c>
      <c r="Q502" s="18" t="str">
        <f t="shared" si="426"/>
        <v>1+2239.31325018194i</v>
      </c>
      <c r="R502" s="18">
        <f t="shared" si="437"/>
        <v>2239.3134734646696</v>
      </c>
      <c r="S502" s="18">
        <f t="shared" si="438"/>
        <v>1.5703497613429906</v>
      </c>
      <c r="T502" s="18" t="str">
        <f t="shared" si="427"/>
        <v>1+3.47752175322372i</v>
      </c>
      <c r="U502" s="18">
        <f t="shared" si="439"/>
        <v>3.6184468414147215</v>
      </c>
      <c r="V502" s="18">
        <f t="shared" si="440"/>
        <v>1.2907900647703847</v>
      </c>
      <c r="W502" s="32" t="str">
        <f t="shared" si="428"/>
        <v>1-7.23578093965039i</v>
      </c>
      <c r="X502" s="18">
        <f t="shared" si="441"/>
        <v>7.3045551409109013</v>
      </c>
      <c r="Y502" s="18">
        <f t="shared" si="442"/>
        <v>-1.4334641738752887</v>
      </c>
      <c r="Z502" s="32" t="str">
        <f t="shared" si="429"/>
        <v>-6.65808147716219+7.19795862891528i</v>
      </c>
      <c r="AA502" s="18">
        <f t="shared" si="443"/>
        <v>9.8051342357005069</v>
      </c>
      <c r="AB502" s="18">
        <f t="shared" si="444"/>
        <v>2.3172508819683881</v>
      </c>
      <c r="AC502" s="68" t="str">
        <f t="shared" si="445"/>
        <v>-0.0310461733651619+0.0382264754575728i</v>
      </c>
      <c r="AD502" s="66">
        <f t="shared" si="446"/>
        <v>-26.152652791882925</v>
      </c>
      <c r="AE502" s="63">
        <f t="shared" si="447"/>
        <v>129.08226640841423</v>
      </c>
      <c r="AF502" s="51" t="e">
        <f t="shared" si="448"/>
        <v>#NUM!</v>
      </c>
      <c r="AG502" s="51" t="str">
        <f t="shared" si="430"/>
        <v>1+10142.7717802358i</v>
      </c>
      <c r="AH502" s="51">
        <f t="shared" si="449"/>
        <v>10142.771829531988</v>
      </c>
      <c r="AI502" s="51">
        <f t="shared" si="450"/>
        <v>1.5706977344161637</v>
      </c>
      <c r="AJ502" s="51" t="str">
        <f t="shared" si="431"/>
        <v>1+3.47752175322372i</v>
      </c>
      <c r="AK502" s="51">
        <f t="shared" si="451"/>
        <v>3.6184468414147215</v>
      </c>
      <c r="AL502" s="51">
        <f t="shared" si="452"/>
        <v>1.2907900647703847</v>
      </c>
      <c r="AM502" s="51" t="e">
        <f t="shared" si="432"/>
        <v>#NUM!</v>
      </c>
      <c r="AN502" s="51" t="e">
        <f t="shared" si="453"/>
        <v>#NUM!</v>
      </c>
      <c r="AO502" s="51" t="e">
        <f t="shared" si="454"/>
        <v>#NUM!</v>
      </c>
      <c r="AP502" s="60" t="e">
        <f t="shared" si="455"/>
        <v>#NUM!</v>
      </c>
      <c r="AQ502" s="51" t="e">
        <f t="shared" si="456"/>
        <v>#NUM!</v>
      </c>
      <c r="AR502" s="63" t="e">
        <f t="shared" si="457"/>
        <v>#NUM!</v>
      </c>
      <c r="AS502" s="32" t="str">
        <f t="shared" si="433"/>
        <v>-0.00020253164556962</v>
      </c>
      <c r="AT502" s="32" t="str">
        <f t="shared" si="434"/>
        <v>0.244861000448865i</v>
      </c>
      <c r="AU502" s="32">
        <f t="shared" si="458"/>
        <v>0.244861000448865</v>
      </c>
      <c r="AV502" s="32">
        <f t="shared" si="459"/>
        <v>1.5707963267948966</v>
      </c>
      <c r="AW502" s="32" t="str">
        <f t="shared" si="435"/>
        <v>1+2.85214814484175i</v>
      </c>
      <c r="AX502" s="32">
        <f t="shared" si="460"/>
        <v>3.0223747352246439</v>
      </c>
      <c r="AY502" s="32">
        <f t="shared" si="461"/>
        <v>1.2335755772848143</v>
      </c>
      <c r="AZ502" s="32" t="str">
        <f t="shared" si="436"/>
        <v>1+486.853045451321i</v>
      </c>
      <c r="BA502" s="32">
        <f t="shared" si="462"/>
        <v>486.85407245418622</v>
      </c>
      <c r="BB502" s="32">
        <f t="shared" si="463"/>
        <v>1.5687423217865468</v>
      </c>
      <c r="BC502" s="60" t="str">
        <f t="shared" si="464"/>
        <v>-0.0438250901506359+0.12582277861611i</v>
      </c>
      <c r="BD502" s="51">
        <f t="shared" si="465"/>
        <v>-17.507524625738384</v>
      </c>
      <c r="BE502" s="63">
        <f t="shared" si="466"/>
        <v>109.2036398930889</v>
      </c>
      <c r="BF502" s="60" t="str">
        <f t="shared" si="467"/>
        <v>-0.00344916001221185-0.00558159453127134i</v>
      </c>
      <c r="BG502" s="66">
        <f t="shared" si="468"/>
        <v>-43.660177417621298</v>
      </c>
      <c r="BH502" s="63">
        <f t="shared" si="469"/>
        <v>-121.71409369849681</v>
      </c>
      <c r="BI502" s="60" t="e">
        <f t="shared" si="476"/>
        <v>#NUM!</v>
      </c>
      <c r="BJ502" s="66" t="e">
        <f t="shared" si="470"/>
        <v>#NUM!</v>
      </c>
      <c r="BK502" s="63" t="e">
        <f t="shared" si="477"/>
        <v>#NUM!</v>
      </c>
      <c r="BL502" s="51">
        <f t="shared" si="471"/>
        <v>-43.660177417621298</v>
      </c>
      <c r="BM502" s="63">
        <f t="shared" si="472"/>
        <v>-121.71409369849681</v>
      </c>
      <c r="BO502" s="32">
        <f t="shared" si="473"/>
        <v>0</v>
      </c>
      <c r="BP502" s="32">
        <f t="shared" si="474"/>
        <v>0</v>
      </c>
    </row>
    <row r="503" spans="14:68" x14ac:dyDescent="0.25">
      <c r="N503" s="11">
        <v>85</v>
      </c>
      <c r="O503" s="52">
        <f t="shared" si="475"/>
        <v>707945.78438413853</v>
      </c>
      <c r="P503" s="50" t="str">
        <f t="shared" si="425"/>
        <v>40.9090909090909</v>
      </c>
      <c r="Q503" s="18" t="str">
        <f t="shared" si="426"/>
        <v>1+2291.47355643262i</v>
      </c>
      <c r="R503" s="18">
        <f t="shared" si="437"/>
        <v>2291.4737746328146</v>
      </c>
      <c r="S503" s="18">
        <f t="shared" si="438"/>
        <v>1.5703599264123955</v>
      </c>
      <c r="T503" s="18" t="str">
        <f t="shared" si="427"/>
        <v>1+3.55852364057772i</v>
      </c>
      <c r="U503" s="18">
        <f t="shared" si="439"/>
        <v>3.6963617924319192</v>
      </c>
      <c r="V503" s="18">
        <f t="shared" si="440"/>
        <v>1.2968462775268759</v>
      </c>
      <c r="W503" s="32" t="str">
        <f t="shared" si="428"/>
        <v>1-7.40432392922291i</v>
      </c>
      <c r="X503" s="18">
        <f t="shared" si="441"/>
        <v>7.4715468846058233</v>
      </c>
      <c r="Y503" s="18">
        <f t="shared" si="442"/>
        <v>-1.4365523857280917</v>
      </c>
      <c r="Z503" s="32" t="str">
        <f t="shared" si="429"/>
        <v>-7.01899573803636+7.3656206236958i</v>
      </c>
      <c r="AA503" s="18">
        <f t="shared" si="443"/>
        <v>10.174412432312025</v>
      </c>
      <c r="AB503" s="18">
        <f t="shared" si="444"/>
        <v>2.3321022370691331</v>
      </c>
      <c r="AC503" s="68" t="str">
        <f t="shared" si="445"/>
        <v>-0.0301011686832606+0.0379771093071902i</v>
      </c>
      <c r="AD503" s="66">
        <f t="shared" si="446"/>
        <v>-26.292388047613979</v>
      </c>
      <c r="AE503" s="63">
        <f t="shared" si="447"/>
        <v>128.40081795088844</v>
      </c>
      <c r="AF503" s="51" t="e">
        <f t="shared" si="448"/>
        <v>#NUM!</v>
      </c>
      <c r="AG503" s="51" t="str">
        <f t="shared" si="430"/>
        <v>1+10379.0272850183i</v>
      </c>
      <c r="AH503" s="51">
        <f t="shared" si="449"/>
        <v>10379.027333192371</v>
      </c>
      <c r="AI503" s="51">
        <f t="shared" si="450"/>
        <v>1.5706999786526821</v>
      </c>
      <c r="AJ503" s="51" t="str">
        <f t="shared" si="431"/>
        <v>1+3.55852364057772i</v>
      </c>
      <c r="AK503" s="51">
        <f t="shared" si="451"/>
        <v>3.6963617924319192</v>
      </c>
      <c r="AL503" s="51">
        <f t="shared" si="452"/>
        <v>1.2968462775268759</v>
      </c>
      <c r="AM503" s="51" t="e">
        <f t="shared" si="432"/>
        <v>#NUM!</v>
      </c>
      <c r="AN503" s="51" t="e">
        <f t="shared" si="453"/>
        <v>#NUM!</v>
      </c>
      <c r="AO503" s="51" t="e">
        <f t="shared" si="454"/>
        <v>#NUM!</v>
      </c>
      <c r="AP503" s="60" t="e">
        <f t="shared" si="455"/>
        <v>#NUM!</v>
      </c>
      <c r="AQ503" s="51" t="e">
        <f t="shared" si="456"/>
        <v>#NUM!</v>
      </c>
      <c r="AR503" s="63" t="e">
        <f t="shared" si="457"/>
        <v>#NUM!</v>
      </c>
      <c r="AS503" s="32" t="str">
        <f t="shared" si="433"/>
        <v>-0.00020253164556962</v>
      </c>
      <c r="AT503" s="32" t="str">
        <f t="shared" si="434"/>
        <v>0.250564545842179i</v>
      </c>
      <c r="AU503" s="32">
        <f t="shared" si="458"/>
        <v>0.25056454584217902</v>
      </c>
      <c r="AV503" s="32">
        <f t="shared" si="459"/>
        <v>1.5707963267948966</v>
      </c>
      <c r="AW503" s="32" t="str">
        <f t="shared" si="435"/>
        <v>1+2.91858320956312i</v>
      </c>
      <c r="AX503" s="32">
        <f t="shared" si="460"/>
        <v>3.0851463419331933</v>
      </c>
      <c r="AY503" s="32">
        <f t="shared" si="461"/>
        <v>1.2407004474923262</v>
      </c>
      <c r="AZ503" s="32" t="str">
        <f t="shared" si="436"/>
        <v>1+498.193309680881i</v>
      </c>
      <c r="BA503" s="32">
        <f t="shared" si="462"/>
        <v>498.1943133063545</v>
      </c>
      <c r="BB503" s="32">
        <f t="shared" si="463"/>
        <v>1.5687890765216597</v>
      </c>
      <c r="BC503" s="60" t="str">
        <f t="shared" si="464"/>
        <v>-0.0420598674699232+0.123563524283917i</v>
      </c>
      <c r="BD503" s="51">
        <f t="shared" si="465"/>
        <v>-17.68607463277203</v>
      </c>
      <c r="BE503" s="63">
        <f t="shared" si="466"/>
        <v>108.79809374961415</v>
      </c>
      <c r="BF503" s="60" t="str">
        <f t="shared" si="467"/>
        <v>-0.00342653430260422-0.00531671867191956i</v>
      </c>
      <c r="BG503" s="66">
        <f t="shared" si="468"/>
        <v>-43.978462680386002</v>
      </c>
      <c r="BH503" s="63">
        <f t="shared" si="469"/>
        <v>-122.80108829949737</v>
      </c>
      <c r="BI503" s="60" t="e">
        <f t="shared" si="476"/>
        <v>#NUM!</v>
      </c>
      <c r="BJ503" s="66" t="e">
        <f t="shared" si="470"/>
        <v>#NUM!</v>
      </c>
      <c r="BK503" s="63" t="e">
        <f t="shared" si="477"/>
        <v>#NUM!</v>
      </c>
      <c r="BL503" s="51">
        <f t="shared" si="471"/>
        <v>-43.978462680386002</v>
      </c>
      <c r="BM503" s="63">
        <f t="shared" si="472"/>
        <v>-122.80108829949737</v>
      </c>
      <c r="BO503" s="32">
        <f t="shared" si="473"/>
        <v>0</v>
      </c>
      <c r="BP503" s="32">
        <f t="shared" si="474"/>
        <v>0</v>
      </c>
    </row>
    <row r="504" spans="14:68" x14ac:dyDescent="0.25">
      <c r="N504" s="11">
        <v>86</v>
      </c>
      <c r="O504" s="52">
        <f t="shared" si="475"/>
        <v>724435.96007499192</v>
      </c>
      <c r="P504" s="50" t="str">
        <f t="shared" si="425"/>
        <v>40.9090909090909</v>
      </c>
      <c r="Q504" s="18" t="str">
        <f t="shared" si="426"/>
        <v>1+2344.84883229416i</v>
      </c>
      <c r="R504" s="18">
        <f t="shared" si="437"/>
        <v>2344.8490455275123</v>
      </c>
      <c r="S504" s="18">
        <f t="shared" si="438"/>
        <v>1.5703698600966587</v>
      </c>
      <c r="T504" s="18" t="str">
        <f t="shared" si="427"/>
        <v>1+3.64141230426858i</v>
      </c>
      <c r="U504" s="18">
        <f t="shared" si="439"/>
        <v>3.776226101503803</v>
      </c>
      <c r="V504" s="18">
        <f t="shared" si="440"/>
        <v>1.3027846198349062</v>
      </c>
      <c r="W504" s="32" t="str">
        <f t="shared" si="428"/>
        <v>1-7.57679278935051i</v>
      </c>
      <c r="X504" s="18">
        <f t="shared" si="441"/>
        <v>7.6424988696599678</v>
      </c>
      <c r="Y504" s="18">
        <f t="shared" si="442"/>
        <v>-1.4395727925618114</v>
      </c>
      <c r="Z504" s="32" t="str">
        <f t="shared" si="429"/>
        <v>-7.39691936399639+7.53718796802652i</v>
      </c>
      <c r="AA504" s="18">
        <f t="shared" si="443"/>
        <v>10.560474352169438</v>
      </c>
      <c r="AB504" s="18">
        <f t="shared" si="444"/>
        <v>2.3468022663156844</v>
      </c>
      <c r="AC504" s="68" t="str">
        <f t="shared" si="445"/>
        <v>-0.0291727539517394+0.0377108632414409i</v>
      </c>
      <c r="AD504" s="66">
        <f t="shared" si="446"/>
        <v>-26.433702278600894</v>
      </c>
      <c r="AE504" s="63">
        <f t="shared" si="447"/>
        <v>127.72518454572838</v>
      </c>
      <c r="AF504" s="51" t="e">
        <f t="shared" si="448"/>
        <v>#NUM!</v>
      </c>
      <c r="AG504" s="51" t="str">
        <f t="shared" si="430"/>
        <v>1+10620.78588745i</v>
      </c>
      <c r="AH504" s="51">
        <f t="shared" si="449"/>
        <v>10620.785934527496</v>
      </c>
      <c r="AI504" s="51">
        <f t="shared" si="450"/>
        <v>1.5707021718041414</v>
      </c>
      <c r="AJ504" s="51" t="str">
        <f t="shared" si="431"/>
        <v>1+3.64141230426858i</v>
      </c>
      <c r="AK504" s="51">
        <f t="shared" si="451"/>
        <v>3.776226101503803</v>
      </c>
      <c r="AL504" s="51">
        <f t="shared" si="452"/>
        <v>1.3027846198349062</v>
      </c>
      <c r="AM504" s="51" t="e">
        <f t="shared" si="432"/>
        <v>#NUM!</v>
      </c>
      <c r="AN504" s="51" t="e">
        <f t="shared" si="453"/>
        <v>#NUM!</v>
      </c>
      <c r="AO504" s="51" t="e">
        <f t="shared" si="454"/>
        <v>#NUM!</v>
      </c>
      <c r="AP504" s="60" t="e">
        <f>(IMDIV(IMPRODUCT(AF504,AJ504,AM504),IMPRODUCT(AG504)))</f>
        <v>#NUM!</v>
      </c>
      <c r="AQ504" s="51" t="e">
        <f t="shared" si="456"/>
        <v>#NUM!</v>
      </c>
      <c r="AR504" s="63" t="e">
        <f t="shared" si="457"/>
        <v>#NUM!</v>
      </c>
      <c r="AS504" s="32" t="str">
        <f t="shared" si="433"/>
        <v>-0.00020253164556962</v>
      </c>
      <c r="AT504" s="32" t="str">
        <f t="shared" si="434"/>
        <v>0.256400943874312i</v>
      </c>
      <c r="AU504" s="32">
        <f t="shared" si="458"/>
        <v>0.256400943874312</v>
      </c>
      <c r="AV504" s="32">
        <f t="shared" si="459"/>
        <v>1.5707963267948966</v>
      </c>
      <c r="AW504" s="32" t="str">
        <f t="shared" si="435"/>
        <v>1+2.98656574573421i</v>
      </c>
      <c r="AX504" s="32">
        <f t="shared" si="460"/>
        <v>3.1495356726973163</v>
      </c>
      <c r="AY504" s="32">
        <f t="shared" si="461"/>
        <v>1.2476969115043646</v>
      </c>
      <c r="AZ504" s="32" t="str">
        <f t="shared" si="436"/>
        <v>1+509.797722597602i</v>
      </c>
      <c r="BA504" s="32">
        <f t="shared" si="462"/>
        <v>509.79870337781517</v>
      </c>
      <c r="BB504" s="32">
        <f t="shared" si="463"/>
        <v>1.568834766997548</v>
      </c>
      <c r="BC504" s="60" t="str">
        <f t="shared" si="464"/>
        <v>-0.0403576969839696+0.121320817495134i</v>
      </c>
      <c r="BD504" s="51">
        <f t="shared" si="465"/>
        <v>-17.865490667135163</v>
      </c>
      <c r="BE504" s="63">
        <f t="shared" si="466"/>
        <v>108.39984376164151</v>
      </c>
      <c r="BF504" s="60" t="str">
        <f t="shared" si="467"/>
        <v>-0.00339776759272661-0.00506118594971141i</v>
      </c>
      <c r="BG504" s="66">
        <f t="shared" si="468"/>
        <v>-44.299192945736067</v>
      </c>
      <c r="BH504" s="63">
        <f t="shared" si="469"/>
        <v>-123.87497169263013</v>
      </c>
      <c r="BI504" s="60" t="e">
        <f t="shared" si="476"/>
        <v>#NUM!</v>
      </c>
      <c r="BJ504" s="66" t="e">
        <f t="shared" si="470"/>
        <v>#NUM!</v>
      </c>
      <c r="BK504" s="63" t="e">
        <f t="shared" si="477"/>
        <v>#NUM!</v>
      </c>
      <c r="BL504" s="51">
        <f t="shared" si="471"/>
        <v>-44.299192945736067</v>
      </c>
      <c r="BM504" s="63">
        <f t="shared" si="472"/>
        <v>-123.87497169263013</v>
      </c>
      <c r="BO504" s="32">
        <f t="shared" si="473"/>
        <v>0</v>
      </c>
      <c r="BP504" s="32">
        <f t="shared" si="474"/>
        <v>0</v>
      </c>
    </row>
    <row r="505" spans="14:68" x14ac:dyDescent="0.25">
      <c r="N505" s="11">
        <v>87</v>
      </c>
      <c r="O505" s="52">
        <f t="shared" si="475"/>
        <v>741310.24130091805</v>
      </c>
      <c r="P505" s="50" t="str">
        <f t="shared" si="425"/>
        <v>40.9090909090909</v>
      </c>
      <c r="Q505" s="18" t="str">
        <f t="shared" si="426"/>
        <v>1+2399.46737804431i</v>
      </c>
      <c r="R505" s="18">
        <f t="shared" si="437"/>
        <v>2399.4675864238793</v>
      </c>
      <c r="S505" s="18">
        <f t="shared" si="438"/>
        <v>1.5703795676627432</v>
      </c>
      <c r="T505" s="18" t="str">
        <f t="shared" si="427"/>
        <v>1+3.72623169296294i</v>
      </c>
      <c r="U505" s="18">
        <f t="shared" si="439"/>
        <v>3.8580827660434474</v>
      </c>
      <c r="V505" s="18">
        <f t="shared" si="440"/>
        <v>1.3086065643420048</v>
      </c>
      <c r="W505" s="32" t="str">
        <f t="shared" si="428"/>
        <v>1-7.7532789653057i</v>
      </c>
      <c r="X505" s="18">
        <f t="shared" si="441"/>
        <v>7.8175018205211719</v>
      </c>
      <c r="Y505" s="18">
        <f t="shared" si="442"/>
        <v>-1.4425267752816244</v>
      </c>
      <c r="Z505" s="32" t="str">
        <f t="shared" si="429"/>
        <v>-7.79265398172195+7.71275162918433i</v>
      </c>
      <c r="AA505" s="18">
        <f t="shared" si="443"/>
        <v>10.964123027964092</v>
      </c>
      <c r="AB505" s="18">
        <f t="shared" si="444"/>
        <v>2.3613476378928477</v>
      </c>
      <c r="AC505" s="68" t="str">
        <f t="shared" si="445"/>
        <v>-0.0282612861659088+0.0374284210820711i</v>
      </c>
      <c r="AD505" s="66">
        <f t="shared" si="446"/>
        <v>-26.576588556615039</v>
      </c>
      <c r="AE505" s="63">
        <f t="shared" si="447"/>
        <v>127.05556204655771</v>
      </c>
      <c r="AF505" s="51" t="e">
        <f t="shared" si="448"/>
        <v>#NUM!</v>
      </c>
      <c r="AG505" s="51" t="str">
        <f t="shared" si="430"/>
        <v>1+10868.1757711419i</v>
      </c>
      <c r="AH505" s="51">
        <f t="shared" si="449"/>
        <v>10868.17581714778</v>
      </c>
      <c r="AI505" s="51">
        <f t="shared" si="450"/>
        <v>1.5707043150333797</v>
      </c>
      <c r="AJ505" s="51" t="str">
        <f t="shared" si="431"/>
        <v>1+3.72623169296294i</v>
      </c>
      <c r="AK505" s="51">
        <f t="shared" si="451"/>
        <v>3.8580827660434474</v>
      </c>
      <c r="AL505" s="51">
        <f t="shared" si="452"/>
        <v>1.3086065643420048</v>
      </c>
      <c r="AM505" s="51" t="e">
        <f t="shared" si="432"/>
        <v>#NUM!</v>
      </c>
      <c r="AN505" s="51" t="e">
        <f t="shared" si="453"/>
        <v>#NUM!</v>
      </c>
      <c r="AO505" s="51" t="e">
        <f t="shared" si="454"/>
        <v>#NUM!</v>
      </c>
      <c r="AP505" s="60" t="e">
        <f t="shared" si="455"/>
        <v>#NUM!</v>
      </c>
      <c r="AQ505" s="51" t="e">
        <f t="shared" si="456"/>
        <v>#NUM!</v>
      </c>
      <c r="AR505" s="63" t="e">
        <f t="shared" si="457"/>
        <v>#NUM!</v>
      </c>
      <c r="AS505" s="32" t="str">
        <f t="shared" si="433"/>
        <v>-0.00020253164556962</v>
      </c>
      <c r="AT505" s="32" t="str">
        <f t="shared" si="434"/>
        <v>0.262373289080753i</v>
      </c>
      <c r="AU505" s="32">
        <f t="shared" si="458"/>
        <v>0.26237328908075302</v>
      </c>
      <c r="AV505" s="32">
        <f t="shared" si="459"/>
        <v>1.5707963267948966</v>
      </c>
      <c r="AW505" s="32" t="str">
        <f t="shared" si="435"/>
        <v>1+3.05613179859556i</v>
      </c>
      <c r="AX505" s="32">
        <f t="shared" si="460"/>
        <v>3.2155779527772195</v>
      </c>
      <c r="AY505" s="32">
        <f t="shared" si="461"/>
        <v>1.2545659381919607</v>
      </c>
      <c r="AZ505" s="32" t="str">
        <f t="shared" si="436"/>
        <v>1+521.672437014812i</v>
      </c>
      <c r="BA505" s="32">
        <f t="shared" si="462"/>
        <v>521.67339546978326</v>
      </c>
      <c r="BB505" s="32">
        <f t="shared" si="463"/>
        <v>1.5688794174391429</v>
      </c>
      <c r="BC505" s="60" t="str">
        <f t="shared" si="464"/>
        <v>-0.0387169692847594+0.119096082715383i</v>
      </c>
      <c r="BD505" s="51">
        <f t="shared" si="465"/>
        <v>-18.045741631907127</v>
      </c>
      <c r="BE505" s="63">
        <f t="shared" si="466"/>
        <v>108.00883580493628</v>
      </c>
      <c r="BF505" s="60" t="str">
        <f t="shared" si="467"/>
        <v>-0.00336338698466324-0.00481492350426977i</v>
      </c>
      <c r="BG505" s="66">
        <f t="shared" si="468"/>
        <v>-44.62233018852217</v>
      </c>
      <c r="BH505" s="63">
        <f t="shared" si="469"/>
        <v>-124.93560214850604</v>
      </c>
      <c r="BI505" s="60" t="e">
        <f t="shared" si="476"/>
        <v>#NUM!</v>
      </c>
      <c r="BJ505" s="66" t="e">
        <f t="shared" si="470"/>
        <v>#NUM!</v>
      </c>
      <c r="BK505" s="63" t="e">
        <f t="shared" si="477"/>
        <v>#NUM!</v>
      </c>
      <c r="BL505" s="51">
        <f t="shared" si="471"/>
        <v>-44.62233018852217</v>
      </c>
      <c r="BM505" s="63">
        <f t="shared" si="472"/>
        <v>-124.93560214850604</v>
      </c>
      <c r="BO505" s="32">
        <f t="shared" si="473"/>
        <v>0</v>
      </c>
      <c r="BP505" s="32">
        <f t="shared" si="474"/>
        <v>0</v>
      </c>
    </row>
    <row r="506" spans="14:68" x14ac:dyDescent="0.25">
      <c r="N506" s="11">
        <v>88</v>
      </c>
      <c r="O506" s="52">
        <f t="shared" si="475"/>
        <v>758577.57502918423</v>
      </c>
      <c r="P506" s="50" t="str">
        <f t="shared" si="425"/>
        <v>40.9090909090909</v>
      </c>
      <c r="Q506" s="18" t="str">
        <f t="shared" si="426"/>
        <v>1+2455.35815315902i</v>
      </c>
      <c r="R506" s="18">
        <f t="shared" si="437"/>
        <v>2455.3583567952915</v>
      </c>
      <c r="S506" s="18">
        <f t="shared" si="438"/>
        <v>1.5703890542577219</v>
      </c>
      <c r="T506" s="18" t="str">
        <f t="shared" si="427"/>
        <v>1+3.81302677902343i</v>
      </c>
      <c r="U506" s="18">
        <f t="shared" si="439"/>
        <v>3.9419758012384847</v>
      </c>
      <c r="V506" s="18">
        <f t="shared" si="440"/>
        <v>1.3143136186007709</v>
      </c>
      <c r="W506" s="32" t="str">
        <f t="shared" si="428"/>
        <v>1-7.93387603239511i</v>
      </c>
      <c r="X506" s="18">
        <f t="shared" si="441"/>
        <v>7.9966486040974418</v>
      </c>
      <c r="Y506" s="18">
        <f t="shared" si="442"/>
        <v>-1.4454156938068523</v>
      </c>
      <c r="Z506" s="32" t="str">
        <f t="shared" si="429"/>
        <v>-8.20703899739449+7.8924046933463i</v>
      </c>
      <c r="AA506" s="18">
        <f t="shared" si="443"/>
        <v>11.386199583193186</v>
      </c>
      <c r="AB506" s="18">
        <f t="shared" si="444"/>
        <v>2.3757351813220167</v>
      </c>
      <c r="AC506" s="68" t="str">
        <f t="shared" si="445"/>
        <v>-0.0273670926915037+0.0371304843316745i</v>
      </c>
      <c r="AD506" s="66">
        <f t="shared" si="446"/>
        <v>-26.721037662603404</v>
      </c>
      <c r="AE506" s="63">
        <f t="shared" si="447"/>
        <v>126.39214027227766</v>
      </c>
      <c r="AF506" s="51" t="e">
        <f t="shared" si="448"/>
        <v>#NUM!</v>
      </c>
      <c r="AG506" s="51" t="str">
        <f t="shared" si="430"/>
        <v>1+11121.328105485i</v>
      </c>
      <c r="AH506" s="51">
        <f t="shared" si="449"/>
        <v>11121.328150443658</v>
      </c>
      <c r="AI506" s="51">
        <f t="shared" si="450"/>
        <v>1.5707064094767651</v>
      </c>
      <c r="AJ506" s="51" t="str">
        <f t="shared" si="431"/>
        <v>1+3.81302677902343i</v>
      </c>
      <c r="AK506" s="51">
        <f t="shared" si="451"/>
        <v>3.9419758012384847</v>
      </c>
      <c r="AL506" s="51">
        <f t="shared" si="452"/>
        <v>1.3143136186007709</v>
      </c>
      <c r="AM506" s="51" t="e">
        <f t="shared" si="432"/>
        <v>#NUM!</v>
      </c>
      <c r="AN506" s="51" t="e">
        <f t="shared" si="453"/>
        <v>#NUM!</v>
      </c>
      <c r="AO506" s="51" t="e">
        <f t="shared" si="454"/>
        <v>#NUM!</v>
      </c>
      <c r="AP506" s="60" t="e">
        <f t="shared" si="455"/>
        <v>#NUM!</v>
      </c>
      <c r="AQ506" s="51" t="e">
        <f t="shared" si="456"/>
        <v>#NUM!</v>
      </c>
      <c r="AR506" s="63" t="e">
        <f t="shared" si="457"/>
        <v>#NUM!</v>
      </c>
      <c r="AS506" s="32" t="str">
        <f t="shared" si="433"/>
        <v>-0.00020253164556962</v>
      </c>
      <c r="AT506" s="32" t="str">
        <f t="shared" si="434"/>
        <v>0.268484748077987i</v>
      </c>
      <c r="AU506" s="32">
        <f t="shared" si="458"/>
        <v>0.268484748077987</v>
      </c>
      <c r="AV506" s="32">
        <f t="shared" si="459"/>
        <v>1.5707963267948966</v>
      </c>
      <c r="AW506" s="32" t="str">
        <f t="shared" si="435"/>
        <v>1+3.12731825298921i</v>
      </c>
      <c r="AX506" s="32">
        <f t="shared" si="460"/>
        <v>3.2833092232501468</v>
      </c>
      <c r="AY506" s="32">
        <f t="shared" si="461"/>
        <v>1.261308575887218</v>
      </c>
      <c r="AZ506" s="32" t="str">
        <f t="shared" si="436"/>
        <v>1+533.82374906328i</v>
      </c>
      <c r="BA506" s="32">
        <f t="shared" si="462"/>
        <v>533.82468570119147</v>
      </c>
      <c r="BB506" s="32">
        <f t="shared" si="463"/>
        <v>1.5689230515199872</v>
      </c>
      <c r="BC506" s="60" t="str">
        <f t="shared" si="464"/>
        <v>-0.0371360634583129+0.116890639752345i</v>
      </c>
      <c r="BD506" s="51">
        <f t="shared" si="465"/>
        <v>-18.22679723723396</v>
      </c>
      <c r="BE506" s="63">
        <f t="shared" si="466"/>
        <v>107.62501117088766</v>
      </c>
      <c r="BF506" s="60" t="str">
        <f t="shared" si="467"/>
        <v>-0.00332389997698264-0.00457783699525055i</v>
      </c>
      <c r="BG506" s="66">
        <f t="shared" si="468"/>
        <v>-44.947834899837375</v>
      </c>
      <c r="BH506" s="63">
        <f t="shared" si="469"/>
        <v>-125.98284855683464</v>
      </c>
      <c r="BI506" s="60" t="e">
        <f t="shared" si="476"/>
        <v>#NUM!</v>
      </c>
      <c r="BJ506" s="66" t="e">
        <f t="shared" si="470"/>
        <v>#NUM!</v>
      </c>
      <c r="BK506" s="63" t="e">
        <f t="shared" si="477"/>
        <v>#NUM!</v>
      </c>
      <c r="BL506" s="51">
        <f t="shared" si="471"/>
        <v>-44.947834899837375</v>
      </c>
      <c r="BM506" s="63">
        <f t="shared" si="472"/>
        <v>-125.98284855683464</v>
      </c>
      <c r="BO506" s="32">
        <f t="shared" si="473"/>
        <v>0</v>
      </c>
      <c r="BP506" s="32">
        <f t="shared" si="474"/>
        <v>0</v>
      </c>
    </row>
    <row r="507" spans="14:68" x14ac:dyDescent="0.25">
      <c r="N507" s="11">
        <v>89</v>
      </c>
      <c r="O507" s="52">
        <f t="shared" si="475"/>
        <v>776247.11662869214</v>
      </c>
      <c r="P507" s="50" t="str">
        <f t="shared" si="425"/>
        <v>40.9090909090909</v>
      </c>
      <c r="Q507" s="18" t="str">
        <f t="shared" si="426"/>
        <v>1+2512.55079166704i</v>
      </c>
      <c r="R507" s="18">
        <f t="shared" si="437"/>
        <v>2512.550990667984</v>
      </c>
      <c r="S507" s="18">
        <f t="shared" si="438"/>
        <v>1.5703983249115059</v>
      </c>
      <c r="T507" s="18" t="str">
        <f t="shared" si="427"/>
        <v>1+3.90184358235354i</v>
      </c>
      <c r="U507" s="18">
        <f t="shared" si="439"/>
        <v>4.0279502654766617</v>
      </c>
      <c r="V507" s="18">
        <f t="shared" si="440"/>
        <v>1.3199073209035135</v>
      </c>
      <c r="W507" s="32" t="str">
        <f t="shared" si="428"/>
        <v>1-8.11867974557415i</v>
      </c>
      <c r="X507" s="18">
        <f t="shared" si="441"/>
        <v>8.1800342793411307</v>
      </c>
      <c r="Y507" s="18">
        <f t="shared" si="442"/>
        <v>-1.448240886893728</v>
      </c>
      <c r="Z507" s="32" t="str">
        <f t="shared" si="429"/>
        <v>-8.6409533771897+8.07624241494501i</v>
      </c>
      <c r="AA507" s="18">
        <f t="shared" si="443"/>
        <v>11.827584994905887</v>
      </c>
      <c r="AB507" s="18">
        <f t="shared" si="444"/>
        <v>2.3899618946096508</v>
      </c>
      <c r="AC507" s="68" t="str">
        <f t="shared" si="445"/>
        <v>-0.0264904698165246+0.0368177695892093i</v>
      </c>
      <c r="AD507" s="66">
        <f t="shared" si="446"/>
        <v>-26.867038202357922</v>
      </c>
      <c r="AE507" s="63">
        <f t="shared" si="447"/>
        <v>125.73510236883051</v>
      </c>
      <c r="AF507" s="51" t="e">
        <f t="shared" si="448"/>
        <v>#NUM!</v>
      </c>
      <c r="AG507" s="51" t="str">
        <f t="shared" si="430"/>
        <v>1+11380.3771151978i</v>
      </c>
      <c r="AH507" s="51">
        <f t="shared" si="449"/>
        <v>11380.377159133073</v>
      </c>
      <c r="AI507" s="51">
        <f t="shared" si="450"/>
        <v>1.5707084562447995</v>
      </c>
      <c r="AJ507" s="51" t="str">
        <f t="shared" si="431"/>
        <v>1+3.90184358235354i</v>
      </c>
      <c r="AK507" s="51">
        <f t="shared" si="451"/>
        <v>4.0279502654766617</v>
      </c>
      <c r="AL507" s="51">
        <f t="shared" si="452"/>
        <v>1.3199073209035135</v>
      </c>
      <c r="AM507" s="51" t="e">
        <f t="shared" si="432"/>
        <v>#NUM!</v>
      </c>
      <c r="AN507" s="51" t="e">
        <f t="shared" si="453"/>
        <v>#NUM!</v>
      </c>
      <c r="AO507" s="51" t="e">
        <f t="shared" si="454"/>
        <v>#NUM!</v>
      </c>
      <c r="AP507" s="60" t="e">
        <f t="shared" si="455"/>
        <v>#NUM!</v>
      </c>
      <c r="AQ507" s="51" t="e">
        <f t="shared" si="456"/>
        <v>#NUM!</v>
      </c>
      <c r="AR507" s="63" t="e">
        <f t="shared" si="457"/>
        <v>#NUM!</v>
      </c>
      <c r="AS507" s="32" t="str">
        <f t="shared" si="433"/>
        <v>-0.00020253164556962</v>
      </c>
      <c r="AT507" s="32" t="str">
        <f t="shared" si="434"/>
        <v>0.274738561242468i</v>
      </c>
      <c r="AU507" s="32">
        <f t="shared" si="458"/>
        <v>0.27473856124246798</v>
      </c>
      <c r="AV507" s="32">
        <f t="shared" si="459"/>
        <v>1.5707963267948966</v>
      </c>
      <c r="AW507" s="32" t="str">
        <f t="shared" si="435"/>
        <v>1+3.20016285291555i</v>
      </c>
      <c r="AX507" s="32">
        <f t="shared" si="460"/>
        <v>3.3527663630471767</v>
      </c>
      <c r="AY507" s="32">
        <f t="shared" si="461"/>
        <v>1.2679259464417585</v>
      </c>
      <c r="AZ507" s="32" t="str">
        <f t="shared" si="436"/>
        <v>1+546.258101529495i</v>
      </c>
      <c r="BA507" s="32">
        <f t="shared" si="462"/>
        <v>546.25901684696066</v>
      </c>
      <c r="BB507" s="32">
        <f t="shared" si="463"/>
        <v>1.5689656923747834</v>
      </c>
      <c r="BC507" s="60" t="str">
        <f t="shared" si="464"/>
        <v>-0.0356133523947906+0.114705706939316i</v>
      </c>
      <c r="BD507" s="51">
        <f t="shared" si="465"/>
        <v>-18.40862800473672</v>
      </c>
      <c r="BE507" s="63">
        <f t="shared" si="466"/>
        <v>107.24830690765297</v>
      </c>
      <c r="BF507" s="60" t="str">
        <f t="shared" si="467"/>
        <v>-0.00327979385197965-0.00434981227022978i</v>
      </c>
      <c r="BG507" s="66">
        <f t="shared" si="468"/>
        <v>-45.275666207094638</v>
      </c>
      <c r="BH507" s="63">
        <f t="shared" si="469"/>
        <v>-127.01659072351654</v>
      </c>
      <c r="BI507" s="60" t="e">
        <f t="shared" si="476"/>
        <v>#NUM!</v>
      </c>
      <c r="BJ507" s="66" t="e">
        <f t="shared" si="470"/>
        <v>#NUM!</v>
      </c>
      <c r="BK507" s="63" t="e">
        <f t="shared" si="477"/>
        <v>#NUM!</v>
      </c>
      <c r="BL507" s="51">
        <f t="shared" si="471"/>
        <v>-45.275666207094638</v>
      </c>
      <c r="BM507" s="63">
        <f t="shared" si="472"/>
        <v>-127.01659072351654</v>
      </c>
      <c r="BO507" s="32">
        <f t="shared" si="473"/>
        <v>0</v>
      </c>
      <c r="BP507" s="32">
        <f t="shared" si="474"/>
        <v>0</v>
      </c>
    </row>
    <row r="508" spans="14:68" x14ac:dyDescent="0.25">
      <c r="N508" s="11">
        <v>90</v>
      </c>
      <c r="O508" s="52">
        <f t="shared" si="475"/>
        <v>794328.23472428333</v>
      </c>
      <c r="P508" s="50" t="str">
        <f t="shared" si="425"/>
        <v>40.9090909090909</v>
      </c>
      <c r="Q508" s="18" t="str">
        <f t="shared" si="426"/>
        <v>1+2571.07561786235i</v>
      </c>
      <c r="R508" s="18">
        <f t="shared" si="437"/>
        <v>2571.0758123334804</v>
      </c>
      <c r="S508" s="18">
        <f t="shared" si="438"/>
        <v>1.5704073845395123</v>
      </c>
      <c r="T508" s="18" t="str">
        <f t="shared" si="427"/>
        <v>1+3.99272919479802i</v>
      </c>
      <c r="U508" s="18">
        <f t="shared" si="439"/>
        <v>4.116052286231608</v>
      </c>
      <c r="V508" s="18">
        <f t="shared" si="440"/>
        <v>1.3253892363266149</v>
      </c>
      <c r="W508" s="32" t="str">
        <f t="shared" si="428"/>
        <v>1-8.30778809021774i</v>
      </c>
      <c r="X508" s="18">
        <f t="shared" si="441"/>
        <v>8.367756147974422</v>
      </c>
      <c r="Y508" s="18">
        <f t="shared" si="442"/>
        <v>-1.4510036720014783</v>
      </c>
      <c r="Z508" s="32" t="str">
        <f t="shared" si="429"/>
        <v>-9.0953175116831+8.26436226717384i</v>
      </c>
      <c r="AA508" s="18">
        <f t="shared" si="443"/>
        <v>12.28920193997218</v>
      </c>
      <c r="AB508" s="18">
        <f t="shared" si="444"/>
        <v>2.4040249504881182</v>
      </c>
      <c r="AC508" s="68" t="str">
        <f t="shared" si="445"/>
        <v>-0.0256316815828282+0.0364910059005742i</v>
      </c>
      <c r="AD508" s="66">
        <f t="shared" si="446"/>
        <v>-27.014576726180081</v>
      </c>
      <c r="AE508" s="63">
        <f t="shared" si="447"/>
        <v>125.08462423250472</v>
      </c>
      <c r="AF508" s="51" t="e">
        <f t="shared" si="448"/>
        <v>#NUM!</v>
      </c>
      <c r="AG508" s="51" t="str">
        <f t="shared" si="430"/>
        <v>1+11645.4601514942i</v>
      </c>
      <c r="AH508" s="51">
        <f t="shared" si="449"/>
        <v>11645.460194429386</v>
      </c>
      <c r="AI508" s="51">
        <f t="shared" si="450"/>
        <v>1.5707104564227059</v>
      </c>
      <c r="AJ508" s="51" t="str">
        <f t="shared" si="431"/>
        <v>1+3.99272919479802i</v>
      </c>
      <c r="AK508" s="51">
        <f t="shared" si="451"/>
        <v>4.116052286231608</v>
      </c>
      <c r="AL508" s="51">
        <f t="shared" si="452"/>
        <v>1.3253892363266149</v>
      </c>
      <c r="AM508" s="51" t="e">
        <f t="shared" si="432"/>
        <v>#NUM!</v>
      </c>
      <c r="AN508" s="51" t="e">
        <f t="shared" si="453"/>
        <v>#NUM!</v>
      </c>
      <c r="AO508" s="51" t="e">
        <f t="shared" si="454"/>
        <v>#NUM!</v>
      </c>
      <c r="AP508" s="60" t="e">
        <f t="shared" si="455"/>
        <v>#NUM!</v>
      </c>
      <c r="AQ508" s="51" t="e">
        <f t="shared" si="456"/>
        <v>#NUM!</v>
      </c>
      <c r="AR508" s="63" t="e">
        <f t="shared" si="457"/>
        <v>#NUM!</v>
      </c>
      <c r="AS508" s="32" t="str">
        <f t="shared" si="433"/>
        <v>-0.00020253164556962</v>
      </c>
      <c r="AT508" s="32" t="str">
        <f t="shared" si="434"/>
        <v>0.281138044428715i</v>
      </c>
      <c r="AU508" s="32">
        <f t="shared" si="458"/>
        <v>0.28113804442871498</v>
      </c>
      <c r="AV508" s="32">
        <f t="shared" si="459"/>
        <v>1.5707963267948966</v>
      </c>
      <c r="AW508" s="32" t="str">
        <f t="shared" si="435"/>
        <v>1+3.27470422154568i</v>
      </c>
      <c r="AX508" s="32">
        <f t="shared" si="460"/>
        <v>3.423987111338052</v>
      </c>
      <c r="AY508" s="32">
        <f t="shared" si="461"/>
        <v>1.2744192394734462</v>
      </c>
      <c r="AZ508" s="32" t="str">
        <f t="shared" si="436"/>
        <v>1+558.982087271722i</v>
      </c>
      <c r="BA508" s="32">
        <f t="shared" si="462"/>
        <v>558.98298175405216</v>
      </c>
      <c r="BB508" s="32">
        <f t="shared" si="463"/>
        <v>1.5690073626116561</v>
      </c>
      <c r="BC508" s="60" t="str">
        <f t="shared" si="464"/>
        <v>-0.0341472076971554+0.112542404482655i</v>
      </c>
      <c r="BD508" s="51">
        <f t="shared" si="465"/>
        <v>-18.5912052693674</v>
      </c>
      <c r="BE508" s="63">
        <f t="shared" si="466"/>
        <v>106.87865615049969</v>
      </c>
      <c r="BF508" s="60" t="str">
        <f t="shared" si="467"/>
        <v>-0.00323153519140518-0.0041307170338303i</v>
      </c>
      <c r="BG508" s="66">
        <f t="shared" si="468"/>
        <v>-45.605781995547488</v>
      </c>
      <c r="BH508" s="63">
        <f t="shared" si="469"/>
        <v>-128.03671961699553</v>
      </c>
      <c r="BI508" s="60" t="e">
        <f t="shared" si="476"/>
        <v>#NUM!</v>
      </c>
      <c r="BJ508" s="66" t="e">
        <f t="shared" si="470"/>
        <v>#NUM!</v>
      </c>
      <c r="BK508" s="63" t="e">
        <f t="shared" si="477"/>
        <v>#NUM!</v>
      </c>
      <c r="BL508" s="51">
        <f t="shared" si="471"/>
        <v>-45.605781995547488</v>
      </c>
      <c r="BM508" s="63">
        <f t="shared" si="472"/>
        <v>-128.03671961699553</v>
      </c>
      <c r="BO508" s="32">
        <f t="shared" si="473"/>
        <v>0</v>
      </c>
      <c r="BP508" s="32">
        <f t="shared" si="474"/>
        <v>0</v>
      </c>
    </row>
    <row r="509" spans="14:68" x14ac:dyDescent="0.25">
      <c r="N509" s="11">
        <v>91</v>
      </c>
      <c r="O509" s="52">
        <f t="shared" si="475"/>
        <v>812830.51616410096</v>
      </c>
      <c r="P509" s="50" t="str">
        <f t="shared" si="425"/>
        <v>40.9090909090909</v>
      </c>
      <c r="Q509" s="18" t="str">
        <f t="shared" si="426"/>
        <v>1+2630.96366238245i</v>
      </c>
      <c r="R509" s="18">
        <f t="shared" si="437"/>
        <v>2630.9638524268771</v>
      </c>
      <c r="S509" s="18">
        <f t="shared" si="438"/>
        <v>1.5704162379452702</v>
      </c>
      <c r="T509" s="18" t="str">
        <f t="shared" si="427"/>
        <v>1+4.08573180511158i</v>
      </c>
      <c r="U509" s="18">
        <f t="shared" si="439"/>
        <v>4.2063290864244482</v>
      </c>
      <c r="V509" s="18">
        <f t="shared" si="440"/>
        <v>1.3307609529815065</v>
      </c>
      <c r="W509" s="32" t="str">
        <f t="shared" si="428"/>
        <v>1-8.50130133407332i</v>
      </c>
      <c r="X509" s="18">
        <f t="shared" si="441"/>
        <v>8.559913806383614</v>
      </c>
      <c r="Y509" s="18">
        <f t="shared" si="442"/>
        <v>-1.4537053451985571</v>
      </c>
      <c r="Z509" s="32" t="str">
        <f t="shared" si="429"/>
        <v>-9.5710951681215+8.45686399366847i</v>
      </c>
      <c r="AA509" s="18">
        <f t="shared" si="443"/>
        <v>12.772016728952595</v>
      </c>
      <c r="AB509" s="18">
        <f t="shared" si="444"/>
        <v>2.417921701737431</v>
      </c>
      <c r="AC509" s="68" t="str">
        <f t="shared" si="445"/>
        <v>-0.0247909588949198+0.0361509320736736i</v>
      </c>
      <c r="AD509" s="66">
        <f t="shared" si="446"/>
        <v>-27.163637851648595</v>
      </c>
      <c r="AE509" s="63">
        <f t="shared" si="447"/>
        <v>124.44087399544101</v>
      </c>
      <c r="AF509" s="51" t="e">
        <f t="shared" si="448"/>
        <v>#NUM!</v>
      </c>
      <c r="AG509" s="51" t="str">
        <f t="shared" si="430"/>
        <v>1+11916.7177649088i</v>
      </c>
      <c r="AH509" s="51">
        <f t="shared" si="449"/>
        <v>11916.717806866662</v>
      </c>
      <c r="AI509" s="51">
        <f t="shared" si="450"/>
        <v>1.5707124110710051</v>
      </c>
      <c r="AJ509" s="51" t="str">
        <f t="shared" si="431"/>
        <v>1+4.08573180511158i</v>
      </c>
      <c r="AK509" s="51">
        <f t="shared" si="451"/>
        <v>4.2063290864244482</v>
      </c>
      <c r="AL509" s="51">
        <f t="shared" si="452"/>
        <v>1.3307609529815065</v>
      </c>
      <c r="AM509" s="51" t="e">
        <f t="shared" si="432"/>
        <v>#NUM!</v>
      </c>
      <c r="AN509" s="51" t="e">
        <f t="shared" si="453"/>
        <v>#NUM!</v>
      </c>
      <c r="AO509" s="51" t="e">
        <f t="shared" si="454"/>
        <v>#NUM!</v>
      </c>
      <c r="AP509" s="60" t="e">
        <f t="shared" si="455"/>
        <v>#NUM!</v>
      </c>
      <c r="AQ509" s="51" t="e">
        <f t="shared" si="456"/>
        <v>#NUM!</v>
      </c>
      <c r="AR509" s="63" t="e">
        <f t="shared" si="457"/>
        <v>#NUM!</v>
      </c>
      <c r="AS509" s="32" t="str">
        <f t="shared" si="433"/>
        <v>-0.00020253164556962</v>
      </c>
      <c r="AT509" s="32" t="str">
        <f t="shared" si="434"/>
        <v>0.287686590727419i</v>
      </c>
      <c r="AU509" s="32">
        <f t="shared" si="458"/>
        <v>0.28768659072741898</v>
      </c>
      <c r="AV509" s="32">
        <f t="shared" si="459"/>
        <v>1.5707963267948966</v>
      </c>
      <c r="AW509" s="32" t="str">
        <f t="shared" si="435"/>
        <v>1+3.35098188169989i</v>
      </c>
      <c r="AX509" s="32">
        <f t="shared" si="460"/>
        <v>3.4970100902743955</v>
      </c>
      <c r="AY509" s="32">
        <f t="shared" si="461"/>
        <v>1.2807897068098157</v>
      </c>
      <c r="AZ509" s="32" t="str">
        <f t="shared" si="436"/>
        <v>1+572.002452715622i</v>
      </c>
      <c r="BA509" s="32">
        <f t="shared" si="462"/>
        <v>572.00332683707995</v>
      </c>
      <c r="BB509" s="32">
        <f t="shared" si="463"/>
        <v>1.5690480843241374</v>
      </c>
      <c r="BC509" s="60" t="str">
        <f t="shared" si="464"/>
        <v>-0.0327360041977713+0.110401757939069i</v>
      </c>
      <c r="BD509" s="51">
        <f t="shared" si="465"/>
        <v>-18.7745011789107</v>
      </c>
      <c r="BE509" s="63">
        <f t="shared" si="466"/>
        <v>106.51598844085943</v>
      </c>
      <c r="BF509" s="60" t="str">
        <f t="shared" si="467"/>
        <v>-0.00317956951761857-0.00392040250711147i</v>
      </c>
      <c r="BG509" s="66">
        <f t="shared" si="468"/>
        <v>-45.938139030559299</v>
      </c>
      <c r="BH509" s="63">
        <f t="shared" si="469"/>
        <v>-129.04313756369956</v>
      </c>
      <c r="BI509" s="60" t="e">
        <f t="shared" si="476"/>
        <v>#NUM!</v>
      </c>
      <c r="BJ509" s="66" t="e">
        <f t="shared" si="470"/>
        <v>#NUM!</v>
      </c>
      <c r="BK509" s="63" t="e">
        <f t="shared" si="477"/>
        <v>#NUM!</v>
      </c>
      <c r="BL509" s="51">
        <f t="shared" si="471"/>
        <v>-45.938139030559299</v>
      </c>
      <c r="BM509" s="63">
        <f t="shared" si="472"/>
        <v>-129.04313756369956</v>
      </c>
      <c r="BO509" s="32">
        <f t="shared" si="473"/>
        <v>0</v>
      </c>
      <c r="BP509" s="32">
        <f t="shared" si="474"/>
        <v>0</v>
      </c>
    </row>
    <row r="510" spans="14:68" x14ac:dyDescent="0.25">
      <c r="N510" s="11">
        <v>92</v>
      </c>
      <c r="O510" s="52">
        <f t="shared" si="475"/>
        <v>831763.77110267128</v>
      </c>
      <c r="P510" s="50" t="str">
        <f t="shared" si="425"/>
        <v>40.9090909090909</v>
      </c>
      <c r="Q510" s="18" t="str">
        <f t="shared" si="426"/>
        <v>1+2692.24667866127i</v>
      </c>
      <c r="R510" s="18">
        <f t="shared" si="437"/>
        <v>2692.2468643797579</v>
      </c>
      <c r="S510" s="18">
        <f t="shared" si="438"/>
        <v>1.5704248898229662</v>
      </c>
      <c r="T510" s="18" t="str">
        <f t="shared" si="427"/>
        <v>1+4.18090072450927i</v>
      </c>
      <c r="U510" s="18">
        <f t="shared" si="439"/>
        <v>4.298829011277622</v>
      </c>
      <c r="V510" s="18">
        <f t="shared" si="440"/>
        <v>1.3360240784684378</v>
      </c>
      <c r="W510" s="32" t="str">
        <f t="shared" si="428"/>
        <v>1-8.69932208042424i</v>
      </c>
      <c r="X510" s="18">
        <f t="shared" si="441"/>
        <v>8.756609198711379</v>
      </c>
      <c r="Y510" s="18">
        <f t="shared" si="442"/>
        <v>-1.4563471811060609</v>
      </c>
      <c r="Z510" s="32" t="str">
        <f t="shared" si="429"/>
        <v>-10.069295534703+8.65384966139236i</v>
      </c>
      <c r="AA510" s="18">
        <f t="shared" si="443"/>
        <v>13.277041331831819</v>
      </c>
      <c r="AB510" s="18">
        <f t="shared" si="444"/>
        <v>2.4316496855853957</v>
      </c>
      <c r="AC510" s="68" t="str">
        <f t="shared" si="445"/>
        <v>-0.0239684989003161+0.0357982939861049i</v>
      </c>
      <c r="AD510" s="66">
        <f t="shared" si="446"/>
        <v>-27.314204388619842</v>
      </c>
      <c r="AE510" s="63">
        <f t="shared" si="447"/>
        <v>123.80401157343471</v>
      </c>
      <c r="AF510" s="51" t="e">
        <f t="shared" si="448"/>
        <v>#NUM!</v>
      </c>
      <c r="AG510" s="51" t="str">
        <f t="shared" si="430"/>
        <v>1+12194.2937798187i</v>
      </c>
      <c r="AH510" s="51">
        <f t="shared" si="449"/>
        <v>12194.293820821482</v>
      </c>
      <c r="AI510" s="51">
        <f t="shared" si="450"/>
        <v>1.5707143212260777</v>
      </c>
      <c r="AJ510" s="51" t="str">
        <f t="shared" si="431"/>
        <v>1+4.18090072450927i</v>
      </c>
      <c r="AK510" s="51">
        <f t="shared" si="451"/>
        <v>4.298829011277622</v>
      </c>
      <c r="AL510" s="51">
        <f t="shared" si="452"/>
        <v>1.3360240784684378</v>
      </c>
      <c r="AM510" s="51" t="e">
        <f t="shared" si="432"/>
        <v>#NUM!</v>
      </c>
      <c r="AN510" s="51" t="e">
        <f t="shared" si="453"/>
        <v>#NUM!</v>
      </c>
      <c r="AO510" s="51" t="e">
        <f t="shared" si="454"/>
        <v>#NUM!</v>
      </c>
      <c r="AP510" s="60" t="e">
        <f t="shared" si="455"/>
        <v>#NUM!</v>
      </c>
      <c r="AQ510" s="51" t="e">
        <f t="shared" si="456"/>
        <v>#NUM!</v>
      </c>
      <c r="AR510" s="63" t="e">
        <f t="shared" si="457"/>
        <v>#NUM!</v>
      </c>
      <c r="AS510" s="32" t="str">
        <f t="shared" si="433"/>
        <v>-0.00020253164556962</v>
      </c>
      <c r="AT510" s="32" t="str">
        <f t="shared" si="434"/>
        <v>0.294387672264509i</v>
      </c>
      <c r="AU510" s="32">
        <f t="shared" si="458"/>
        <v>0.29438767226450901</v>
      </c>
      <c r="AV510" s="32">
        <f t="shared" si="459"/>
        <v>1.5707963267948966</v>
      </c>
      <c r="AW510" s="32" t="str">
        <f t="shared" si="435"/>
        <v>1+3.42903627680327i</v>
      </c>
      <c r="AX510" s="32">
        <f t="shared" si="460"/>
        <v>3.5718748281025796</v>
      </c>
      <c r="AY510" s="32">
        <f t="shared" si="461"/>
        <v>1.2870386571347636</v>
      </c>
      <c r="AZ510" s="32" t="str">
        <f t="shared" si="436"/>
        <v>1+585.326101431298i</v>
      </c>
      <c r="BA510" s="32">
        <f t="shared" si="462"/>
        <v>585.32695565535175</v>
      </c>
      <c r="BB510" s="32">
        <f t="shared" si="463"/>
        <v>1.5690878791028779</v>
      </c>
      <c r="BC510" s="60" t="str">
        <f t="shared" si="464"/>
        <v>-0.0313781240942606+0.108284701791287i</v>
      </c>
      <c r="BD510" s="51">
        <f t="shared" si="465"/>
        <v>-18.958488691325172</v>
      </c>
      <c r="BE510" s="63">
        <f t="shared" si="466"/>
        <v>106.1602300337216</v>
      </c>
      <c r="BF510" s="60" t="str">
        <f t="shared" si="467"/>
        <v>-0.00312432105607493-0.00371870506686434i</v>
      </c>
      <c r="BG510" s="66">
        <f t="shared" si="468"/>
        <v>-46.272693079945</v>
      </c>
      <c r="BH510" s="63">
        <f t="shared" si="469"/>
        <v>-130.03575839284375</v>
      </c>
      <c r="BI510" s="60" t="e">
        <f t="shared" si="476"/>
        <v>#NUM!</v>
      </c>
      <c r="BJ510" s="66" t="e">
        <f t="shared" si="470"/>
        <v>#NUM!</v>
      </c>
      <c r="BK510" s="63" t="e">
        <f t="shared" si="477"/>
        <v>#NUM!</v>
      </c>
      <c r="BL510" s="51">
        <f t="shared" si="471"/>
        <v>-46.272693079945</v>
      </c>
      <c r="BM510" s="63">
        <f t="shared" si="472"/>
        <v>-130.03575839284375</v>
      </c>
      <c r="BO510" s="32">
        <f t="shared" si="473"/>
        <v>0</v>
      </c>
      <c r="BP510" s="32">
        <f t="shared" si="474"/>
        <v>0</v>
      </c>
    </row>
    <row r="511" spans="14:68" x14ac:dyDescent="0.25">
      <c r="N511" s="11">
        <v>93</v>
      </c>
      <c r="O511" s="52">
        <f t="shared" si="475"/>
        <v>851138.03820237669</v>
      </c>
      <c r="P511" s="50" t="str">
        <f t="shared" si="425"/>
        <v>40.9090909090909</v>
      </c>
      <c r="Q511" s="18" t="str">
        <f t="shared" si="426"/>
        <v>1+2754.95715976521i</v>
      </c>
      <c r="R511" s="18">
        <f t="shared" si="437"/>
        <v>2754.957341256229</v>
      </c>
      <c r="S511" s="18">
        <f t="shared" si="438"/>
        <v>1.5704333447599359</v>
      </c>
      <c r="T511" s="18" t="str">
        <f t="shared" si="427"/>
        <v>1+4.27828641281186i</v>
      </c>
      <c r="U511" s="18">
        <f t="shared" si="439"/>
        <v>4.3936015556773658</v>
      </c>
      <c r="V511" s="18">
        <f t="shared" si="440"/>
        <v>1.3411802365285801</v>
      </c>
      <c r="W511" s="32" t="str">
        <f t="shared" si="428"/>
        <v>1-8.90195532249135i</v>
      </c>
      <c r="X511" s="18">
        <f t="shared" si="441"/>
        <v>8.9579466711759395</v>
      </c>
      <c r="Y511" s="18">
        <f t="shared" si="442"/>
        <v>-1.4589304328755084</v>
      </c>
      <c r="Z511" s="32" t="str">
        <f t="shared" si="429"/>
        <v>-10.5909753611998+8.85542371475398i</v>
      </c>
      <c r="AA511" s="18">
        <f t="shared" si="443"/>
        <v>13.805335500065489</v>
      </c>
      <c r="AB511" s="18">
        <f t="shared" si="444"/>
        <v>2.4452066271918862</v>
      </c>
      <c r="AC511" s="68" t="str">
        <f t="shared" si="445"/>
        <v>-0.0231644646330443+0.0354338419119817i</v>
      </c>
      <c r="AD511" s="66">
        <f t="shared" si="446"/>
        <v>-27.466257465619957</v>
      </c>
      <c r="AE511" s="63">
        <f t="shared" si="447"/>
        <v>123.17418827561254</v>
      </c>
      <c r="AF511" s="51" t="e">
        <f t="shared" si="448"/>
        <v>#NUM!</v>
      </c>
      <c r="AG511" s="51" t="str">
        <f t="shared" si="430"/>
        <v>1+12478.3353707013i</v>
      </c>
      <c r="AH511" s="51">
        <f t="shared" si="449"/>
        <v>12478.335410770746</v>
      </c>
      <c r="AI511" s="51">
        <f t="shared" si="450"/>
        <v>1.570716187900713</v>
      </c>
      <c r="AJ511" s="51" t="str">
        <f t="shared" si="431"/>
        <v>1+4.27828641281186i</v>
      </c>
      <c r="AK511" s="51">
        <f t="shared" si="451"/>
        <v>4.3936015556773658</v>
      </c>
      <c r="AL511" s="51">
        <f t="shared" si="452"/>
        <v>1.3411802365285801</v>
      </c>
      <c r="AM511" s="51" t="e">
        <f t="shared" si="432"/>
        <v>#NUM!</v>
      </c>
      <c r="AN511" s="51" t="e">
        <f t="shared" si="453"/>
        <v>#NUM!</v>
      </c>
      <c r="AO511" s="51" t="e">
        <f t="shared" si="454"/>
        <v>#NUM!</v>
      </c>
      <c r="AP511" s="60" t="e">
        <f t="shared" si="455"/>
        <v>#NUM!</v>
      </c>
      <c r="AQ511" s="51" t="e">
        <f t="shared" si="456"/>
        <v>#NUM!</v>
      </c>
      <c r="AR511" s="63" t="e">
        <f t="shared" si="457"/>
        <v>#NUM!</v>
      </c>
      <c r="AS511" s="32" t="str">
        <f t="shared" si="433"/>
        <v>-0.00020253164556962</v>
      </c>
      <c r="AT511" s="32" t="str">
        <f t="shared" si="434"/>
        <v>0.301244842042115i</v>
      </c>
      <c r="AU511" s="32">
        <f t="shared" si="458"/>
        <v>0.30124484204211499</v>
      </c>
      <c r="AV511" s="32">
        <f t="shared" si="459"/>
        <v>1.5707963267948966</v>
      </c>
      <c r="AW511" s="32" t="str">
        <f t="shared" si="435"/>
        <v>1+3.50890879232927i</v>
      </c>
      <c r="AX511" s="32">
        <f t="shared" si="460"/>
        <v>3.6486217826578922</v>
      </c>
      <c r="AY511" s="32">
        <f t="shared" si="461"/>
        <v>1.2931674508432851</v>
      </c>
      <c r="AZ511" s="32" t="str">
        <f t="shared" si="436"/>
        <v>1+598.960097793661i</v>
      </c>
      <c r="BA511" s="32">
        <f t="shared" si="462"/>
        <v>598.96093257322877</v>
      </c>
      <c r="BB511" s="32">
        <f t="shared" si="463"/>
        <v>1.5691267680470913</v>
      </c>
      <c r="BC511" s="60" t="str">
        <f t="shared" si="464"/>
        <v>-0.0300719607175406+0.106192083093308i</v>
      </c>
      <c r="BD511" s="51">
        <f t="shared" si="465"/>
        <v>-19.143141570109748</v>
      </c>
      <c r="BE511" s="63">
        <f t="shared" si="466"/>
        <v>105.81130419308995</v>
      </c>
      <c r="BF511" s="60" t="str">
        <f t="shared" si="467"/>
        <v>-0.00306619261414453-0.00352544785517289i</v>
      </c>
      <c r="BG511" s="66">
        <f t="shared" si="468"/>
        <v>-46.609399035729709</v>
      </c>
      <c r="BH511" s="63">
        <f t="shared" si="469"/>
        <v>-131.01450753129748</v>
      </c>
      <c r="BI511" s="60" t="e">
        <f t="shared" si="476"/>
        <v>#NUM!</v>
      </c>
      <c r="BJ511" s="66" t="e">
        <f t="shared" si="470"/>
        <v>#NUM!</v>
      </c>
      <c r="BK511" s="63" t="e">
        <f t="shared" si="477"/>
        <v>#NUM!</v>
      </c>
      <c r="BL511" s="51">
        <f t="shared" si="471"/>
        <v>-46.609399035729709</v>
      </c>
      <c r="BM511" s="63">
        <f t="shared" si="472"/>
        <v>-131.01450753129748</v>
      </c>
      <c r="BO511" s="32">
        <f t="shared" si="473"/>
        <v>0</v>
      </c>
      <c r="BP511" s="32">
        <f t="shared" si="474"/>
        <v>0</v>
      </c>
    </row>
    <row r="512" spans="14:68" x14ac:dyDescent="0.25">
      <c r="N512" s="11">
        <v>94</v>
      </c>
      <c r="O512" s="52">
        <f t="shared" si="475"/>
        <v>870963.58995608077</v>
      </c>
      <c r="P512" s="50" t="str">
        <f t="shared" si="425"/>
        <v>40.9090909090909</v>
      </c>
      <c r="Q512" s="18" t="str">
        <f t="shared" si="426"/>
        <v>1+2819.12835562143i</v>
      </c>
      <c r="R512" s="18">
        <f t="shared" si="437"/>
        <v>2819.1285329812099</v>
      </c>
      <c r="S512" s="18">
        <f t="shared" si="438"/>
        <v>1.5704416072390934</v>
      </c>
      <c r="T512" s="18" t="str">
        <f t="shared" si="427"/>
        <v>1+4.37794050520034i</v>
      </c>
      <c r="U512" s="18">
        <f t="shared" si="439"/>
        <v>4.4906973920621507</v>
      </c>
      <c r="V512" s="18">
        <f t="shared" si="440"/>
        <v>1.3462310638895105</v>
      </c>
      <c r="W512" s="32" t="str">
        <f t="shared" si="428"/>
        <v>1-9.10930849910175i</v>
      </c>
      <c r="X512" s="18">
        <f t="shared" si="441"/>
        <v>9.1640330276471289</v>
      </c>
      <c r="Y512" s="18">
        <f t="shared" si="442"/>
        <v>-1.4614563321983249</v>
      </c>
      <c r="Z512" s="32" t="str">
        <f t="shared" si="429"/>
        <v>-11.1372412004669+9.06169303098454i</v>
      </c>
      <c r="AA512" s="18">
        <f t="shared" si="443"/>
        <v>14.35800898959083</v>
      </c>
      <c r="AB512" s="18">
        <f t="shared" si="444"/>
        <v>2.4585904422309919</v>
      </c>
      <c r="AC512" s="68" t="str">
        <f t="shared" si="445"/>
        <v>-0.0223789849093263+0.0350583278925191i</v>
      </c>
      <c r="AD512" s="66">
        <f t="shared" si="446"/>
        <v>-27.619776656826012</v>
      </c>
      <c r="AE512" s="63">
        <f t="shared" si="447"/>
        <v>122.55154647506217</v>
      </c>
      <c r="AF512" s="51" t="e">
        <f t="shared" si="448"/>
        <v>#NUM!</v>
      </c>
      <c r="AG512" s="51" t="str">
        <f t="shared" si="430"/>
        <v>1+12768.9931401677i</v>
      </c>
      <c r="AH512" s="51">
        <f t="shared" si="449"/>
        <v>12768.993179325056</v>
      </c>
      <c r="AI512" s="51">
        <f t="shared" si="450"/>
        <v>1.5707180120846467</v>
      </c>
      <c r="AJ512" s="51" t="str">
        <f t="shared" si="431"/>
        <v>1+4.37794050520034i</v>
      </c>
      <c r="AK512" s="51">
        <f t="shared" si="451"/>
        <v>4.4906973920621507</v>
      </c>
      <c r="AL512" s="51">
        <f t="shared" si="452"/>
        <v>1.3462310638895105</v>
      </c>
      <c r="AM512" s="51" t="e">
        <f t="shared" si="432"/>
        <v>#NUM!</v>
      </c>
      <c r="AN512" s="51" t="e">
        <f t="shared" si="453"/>
        <v>#NUM!</v>
      </c>
      <c r="AO512" s="51" t="e">
        <f t="shared" si="454"/>
        <v>#NUM!</v>
      </c>
      <c r="AP512" s="60" t="e">
        <f t="shared" si="455"/>
        <v>#NUM!</v>
      </c>
      <c r="AQ512" s="51" t="e">
        <f t="shared" si="456"/>
        <v>#NUM!</v>
      </c>
      <c r="AR512" s="63" t="e">
        <f t="shared" si="457"/>
        <v>#NUM!</v>
      </c>
      <c r="AS512" s="32" t="str">
        <f t="shared" si="433"/>
        <v>-0.00020253164556962</v>
      </c>
      <c r="AT512" s="32" t="str">
        <f t="shared" si="434"/>
        <v>0.308261735822419i</v>
      </c>
      <c r="AU512" s="32">
        <f t="shared" si="458"/>
        <v>0.308261735822419</v>
      </c>
      <c r="AV512" s="32">
        <f t="shared" si="459"/>
        <v>1.5707963267948966</v>
      </c>
      <c r="AW512" s="32" t="str">
        <f t="shared" si="435"/>
        <v>1+3.59064177774286i</v>
      </c>
      <c r="AX512" s="32">
        <f t="shared" si="460"/>
        <v>3.7272923652528793</v>
      </c>
      <c r="AY512" s="32">
        <f t="shared" si="461"/>
        <v>1.2991774951075161</v>
      </c>
      <c r="AZ512" s="32" t="str">
        <f t="shared" si="436"/>
        <v>1+612.911670728048i</v>
      </c>
      <c r="BA512" s="32">
        <f t="shared" si="462"/>
        <v>612.91248650573846</v>
      </c>
      <c r="BB512" s="32">
        <f t="shared" si="463"/>
        <v>1.5691647717757402</v>
      </c>
      <c r="BC512" s="60" t="str">
        <f t="shared" si="464"/>
        <v>-0.0288159219462473+0.104124665158936i</v>
      </c>
      <c r="BD512" s="51">
        <f t="shared" si="465"/>
        <v>-19.328434377877556</v>
      </c>
      <c r="BE512" s="63">
        <f t="shared" si="466"/>
        <v>105.46913147532008</v>
      </c>
      <c r="BF512" s="60" t="str">
        <f t="shared" si="467"/>
        <v>-0.00300556557045734-0.00334044235039726i</v>
      </c>
      <c r="BG512" s="66">
        <f t="shared" si="468"/>
        <v>-46.948211034703576</v>
      </c>
      <c r="BH512" s="63">
        <f t="shared" si="469"/>
        <v>-131.97932204961768</v>
      </c>
      <c r="BI512" s="60" t="e">
        <f t="shared" si="476"/>
        <v>#NUM!</v>
      </c>
      <c r="BJ512" s="66" t="e">
        <f t="shared" si="470"/>
        <v>#NUM!</v>
      </c>
      <c r="BK512" s="63" t="e">
        <f t="shared" si="477"/>
        <v>#NUM!</v>
      </c>
      <c r="BL512" s="51">
        <f t="shared" si="471"/>
        <v>-46.948211034703576</v>
      </c>
      <c r="BM512" s="63">
        <f t="shared" si="472"/>
        <v>-131.97932204961768</v>
      </c>
      <c r="BO512" s="32">
        <f t="shared" si="473"/>
        <v>0</v>
      </c>
      <c r="BP512" s="32">
        <f t="shared" si="474"/>
        <v>0</v>
      </c>
    </row>
    <row r="513" spans="14:68" x14ac:dyDescent="0.25">
      <c r="N513" s="11">
        <v>95</v>
      </c>
      <c r="O513" s="52">
        <f t="shared" si="475"/>
        <v>891250.93813374708</v>
      </c>
      <c r="P513" s="50" t="str">
        <f t="shared" si="425"/>
        <v>40.9090909090909</v>
      </c>
      <c r="Q513" s="18" t="str">
        <f t="shared" si="426"/>
        <v>1+2884.79429064738i</v>
      </c>
      <c r="R513" s="18">
        <f t="shared" si="437"/>
        <v>2884.7944639699585</v>
      </c>
      <c r="S513" s="18">
        <f t="shared" si="438"/>
        <v>1.5704496816413105</v>
      </c>
      <c r="T513" s="18" t="str">
        <f t="shared" si="427"/>
        <v>1+4.47991583959358i</v>
      </c>
      <c r="U513" s="18">
        <f t="shared" si="439"/>
        <v>4.5901683988543871</v>
      </c>
      <c r="V513" s="18">
        <f t="shared" si="440"/>
        <v>1.351178207298662</v>
      </c>
      <c r="W513" s="32" t="str">
        <f t="shared" si="428"/>
        <v>1-9.32149155165435i</v>
      </c>
      <c r="X513" s="18">
        <f t="shared" si="441"/>
        <v>9.3749775865099227</v>
      </c>
      <c r="Y513" s="18">
        <f t="shared" si="442"/>
        <v>-1.4639260893445309</v>
      </c>
      <c r="Z513" s="32" t="str">
        <f t="shared" si="429"/>
        <v>-11.7092517555885+9.27276697680584i</v>
      </c>
      <c r="AA513" s="18">
        <f t="shared" si="443"/>
        <v>14.93622388965475</v>
      </c>
      <c r="AB513" s="18">
        <f t="shared" si="444"/>
        <v>2.4717992385917023</v>
      </c>
      <c r="AC513" s="68" t="str">
        <f t="shared" si="445"/>
        <v>-0.0216121544623378+0.0346725031729099i</v>
      </c>
      <c r="AD513" s="66">
        <f t="shared" si="446"/>
        <v>-27.774740108872614</v>
      </c>
      <c r="AE513" s="63">
        <f t="shared" si="447"/>
        <v>121.93621933906698</v>
      </c>
      <c r="AF513" s="51" t="e">
        <f t="shared" si="448"/>
        <v>#NUM!</v>
      </c>
      <c r="AG513" s="51" t="str">
        <f t="shared" si="430"/>
        <v>1+13066.4211988146i</v>
      </c>
      <c r="AH513" s="51">
        <f t="shared" si="449"/>
        <v>13066.421237080625</v>
      </c>
      <c r="AI513" s="51">
        <f t="shared" si="450"/>
        <v>1.5707197947450851</v>
      </c>
      <c r="AJ513" s="51" t="str">
        <f t="shared" si="431"/>
        <v>1+4.47991583959358i</v>
      </c>
      <c r="AK513" s="51">
        <f t="shared" si="451"/>
        <v>4.5901683988543871</v>
      </c>
      <c r="AL513" s="51">
        <f t="shared" si="452"/>
        <v>1.351178207298662</v>
      </c>
      <c r="AM513" s="51" t="e">
        <f t="shared" si="432"/>
        <v>#NUM!</v>
      </c>
      <c r="AN513" s="51" t="e">
        <f t="shared" si="453"/>
        <v>#NUM!</v>
      </c>
      <c r="AO513" s="51" t="e">
        <f t="shared" si="454"/>
        <v>#NUM!</v>
      </c>
      <c r="AP513" s="60" t="e">
        <f t="shared" si="455"/>
        <v>#NUM!</v>
      </c>
      <c r="AQ513" s="51" t="e">
        <f t="shared" si="456"/>
        <v>#NUM!</v>
      </c>
      <c r="AR513" s="63" t="e">
        <f t="shared" si="457"/>
        <v>#NUM!</v>
      </c>
      <c r="AS513" s="32" t="str">
        <f t="shared" si="433"/>
        <v>-0.00020253164556962</v>
      </c>
      <c r="AT513" s="32" t="str">
        <f t="shared" si="434"/>
        <v>0.315442074055383i</v>
      </c>
      <c r="AU513" s="32">
        <f t="shared" si="458"/>
        <v>0.31544207405538299</v>
      </c>
      <c r="AV513" s="32">
        <f t="shared" si="459"/>
        <v>1.5707963267948966</v>
      </c>
      <c r="AW513" s="32" t="str">
        <f t="shared" si="435"/>
        <v>1+3.67427856895479i</v>
      </c>
      <c r="AX513" s="32">
        <f t="shared" si="460"/>
        <v>3.8079289649730153</v>
      </c>
      <c r="AY513" s="32">
        <f t="shared" si="461"/>
        <v>1.305070239155848</v>
      </c>
      <c r="AZ513" s="32" t="str">
        <f t="shared" si="436"/>
        <v>1+627.188217543102i</v>
      </c>
      <c r="BA513" s="32">
        <f t="shared" si="462"/>
        <v>627.18901475144912</v>
      </c>
      <c r="BB513" s="32">
        <f t="shared" si="463"/>
        <v>1.5692019104384649</v>
      </c>
      <c r="BC513" s="60" t="str">
        <f t="shared" si="464"/>
        <v>-0.0276084332827566+0.102083131269862i</v>
      </c>
      <c r="BD513" s="51">
        <f t="shared" si="465"/>
        <v>-19.514342468308165</v>
      </c>
      <c r="BE513" s="63">
        <f t="shared" si="466"/>
        <v>105.13363000023082</v>
      </c>
      <c r="BF513" s="60" t="str">
        <f t="shared" si="467"/>
        <v>-0.00294279996828478-0.00316348989159881i</v>
      </c>
      <c r="BG513" s="66">
        <f t="shared" si="468"/>
        <v>-47.289082577180793</v>
      </c>
      <c r="BH513" s="63">
        <f t="shared" si="469"/>
        <v>-132.93015066070217</v>
      </c>
      <c r="BI513" s="60" t="e">
        <f t="shared" si="476"/>
        <v>#NUM!</v>
      </c>
      <c r="BJ513" s="66" t="e">
        <f t="shared" si="470"/>
        <v>#NUM!</v>
      </c>
      <c r="BK513" s="63" t="e">
        <f t="shared" si="477"/>
        <v>#NUM!</v>
      </c>
      <c r="BL513" s="51">
        <f t="shared" si="471"/>
        <v>-47.289082577180793</v>
      </c>
      <c r="BM513" s="63">
        <f t="shared" si="472"/>
        <v>-132.93015066070217</v>
      </c>
      <c r="BO513" s="32">
        <f t="shared" si="473"/>
        <v>0</v>
      </c>
      <c r="BP513" s="32">
        <f t="shared" si="474"/>
        <v>0</v>
      </c>
    </row>
    <row r="514" spans="14:68" x14ac:dyDescent="0.25">
      <c r="N514" s="11">
        <v>96</v>
      </c>
      <c r="O514" s="52">
        <f t="shared" si="475"/>
        <v>912010.83935591124</v>
      </c>
      <c r="P514" s="50" t="str">
        <f t="shared" si="425"/>
        <v>40.9090909090909</v>
      </c>
      <c r="Q514" s="18" t="str">
        <f t="shared" si="426"/>
        <v>1+2951.98978179099i</v>
      </c>
      <c r="R514" s="18">
        <f t="shared" si="437"/>
        <v>2951.9899511682656</v>
      </c>
      <c r="S514" s="18">
        <f t="shared" si="438"/>
        <v>1.5704575722477376</v>
      </c>
      <c r="T514" s="18" t="str">
        <f t="shared" si="427"/>
        <v>1+4.58426648466366i</v>
      </c>
      <c r="U514" s="18">
        <f t="shared" si="439"/>
        <v>4.6920676894531805</v>
      </c>
      <c r="V514" s="18">
        <f t="shared" si="440"/>
        <v>1.3560233207389818</v>
      </c>
      <c r="W514" s="32" t="str">
        <f t="shared" si="428"/>
        <v>1-9.53861698241215i</v>
      </c>
      <c r="X514" s="18">
        <f t="shared" si="441"/>
        <v>9.5908922388462621</v>
      </c>
      <c r="Y514" s="18">
        <f t="shared" si="442"/>
        <v>-1.4663408932282684</v>
      </c>
      <c r="Z514" s="32" t="str">
        <f t="shared" si="429"/>
        <v>-12.3082203376427+9.48875746641781i</v>
      </c>
      <c r="AA514" s="18">
        <f t="shared" si="443"/>
        <v>15.541197062532252</v>
      </c>
      <c r="AB514" s="18">
        <f t="shared" si="444"/>
        <v>2.4848313172245895</v>
      </c>
      <c r="AC514" s="68" t="str">
        <f t="shared" si="445"/>
        <v>-0.0208640343010716+0.0342771157257549i</v>
      </c>
      <c r="AD514" s="66">
        <f t="shared" si="446"/>
        <v>-27.931124666769641</v>
      </c>
      <c r="AE514" s="63">
        <f t="shared" si="447"/>
        <v>121.32833061717641</v>
      </c>
      <c r="AF514" s="51" t="e">
        <f t="shared" si="448"/>
        <v>#NUM!</v>
      </c>
      <c r="AG514" s="51" t="str">
        <f t="shared" si="430"/>
        <v>1+13370.7772469357i</v>
      </c>
      <c r="AH514" s="51">
        <f t="shared" si="449"/>
        <v>13370.777284330683</v>
      </c>
      <c r="AI514" s="51">
        <f t="shared" si="450"/>
        <v>1.570721536827218</v>
      </c>
      <c r="AJ514" s="51" t="str">
        <f t="shared" si="431"/>
        <v>1+4.58426648466366i</v>
      </c>
      <c r="AK514" s="51">
        <f t="shared" si="451"/>
        <v>4.6920676894531805</v>
      </c>
      <c r="AL514" s="51">
        <f t="shared" si="452"/>
        <v>1.3560233207389818</v>
      </c>
      <c r="AM514" s="51" t="e">
        <f t="shared" si="432"/>
        <v>#NUM!</v>
      </c>
      <c r="AN514" s="51" t="e">
        <f t="shared" si="453"/>
        <v>#NUM!</v>
      </c>
      <c r="AO514" s="51" t="e">
        <f t="shared" si="454"/>
        <v>#NUM!</v>
      </c>
      <c r="AP514" s="60" t="e">
        <f t="shared" si="455"/>
        <v>#NUM!</v>
      </c>
      <c r="AQ514" s="51" t="e">
        <f t="shared" si="456"/>
        <v>#NUM!</v>
      </c>
      <c r="AR514" s="63" t="e">
        <f t="shared" si="457"/>
        <v>#NUM!</v>
      </c>
      <c r="AS514" s="32" t="str">
        <f t="shared" si="433"/>
        <v>-0.00020253164556962</v>
      </c>
      <c r="AT514" s="32" t="str">
        <f t="shared" si="434"/>
        <v>0.32278966385138i</v>
      </c>
      <c r="AU514" s="32">
        <f t="shared" si="458"/>
        <v>0.32278966385138003</v>
      </c>
      <c r="AV514" s="32">
        <f t="shared" si="459"/>
        <v>1.5707963267948966</v>
      </c>
      <c r="AW514" s="32" t="str">
        <f t="shared" si="435"/>
        <v>1+3.75986351129879i</v>
      </c>
      <c r="AX514" s="32">
        <f t="shared" si="460"/>
        <v>3.8905749733935298</v>
      </c>
      <c r="AY514" s="32">
        <f t="shared" si="461"/>
        <v>1.3108471697656128</v>
      </c>
      <c r="AZ514" s="32" t="str">
        <f t="shared" si="436"/>
        <v>1+641.797307852913i</v>
      </c>
      <c r="BA514" s="32">
        <f t="shared" si="462"/>
        <v>641.79808691460494</v>
      </c>
      <c r="BB514" s="32">
        <f t="shared" si="463"/>
        <v>1.569238203726266</v>
      </c>
      <c r="BC514" s="60" t="str">
        <f t="shared" si="464"/>
        <v>-0.0264479406067704+0.100068088381929i</v>
      </c>
      <c r="BD514" s="51">
        <f t="shared" si="465"/>
        <v>-19.700841976644639</v>
      </c>
      <c r="BE514" s="63">
        <f t="shared" si="466"/>
        <v>104.80471570996689</v>
      </c>
      <c r="BF514" s="60" t="str">
        <f t="shared" si="467"/>
        <v>-0.00287823470591009-0.00299438314932939i</v>
      </c>
      <c r="BG514" s="66">
        <f t="shared" si="468"/>
        <v>-47.63196664341428</v>
      </c>
      <c r="BH514" s="63">
        <f t="shared" si="469"/>
        <v>-133.86695367285674</v>
      </c>
      <c r="BI514" s="60" t="e">
        <f t="shared" si="476"/>
        <v>#NUM!</v>
      </c>
      <c r="BJ514" s="66" t="e">
        <f t="shared" si="470"/>
        <v>#NUM!</v>
      </c>
      <c r="BK514" s="63" t="e">
        <f t="shared" si="477"/>
        <v>#NUM!</v>
      </c>
      <c r="BL514" s="51">
        <f t="shared" si="471"/>
        <v>-47.63196664341428</v>
      </c>
      <c r="BM514" s="63">
        <f t="shared" si="472"/>
        <v>-133.86695367285674</v>
      </c>
      <c r="BO514" s="32">
        <f t="shared" si="473"/>
        <v>0</v>
      </c>
      <c r="BP514" s="32">
        <f t="shared" si="474"/>
        <v>0</v>
      </c>
    </row>
    <row r="515" spans="14:68" x14ac:dyDescent="0.25">
      <c r="N515" s="11">
        <v>97</v>
      </c>
      <c r="O515" s="52">
        <f t="shared" si="475"/>
        <v>933254.30079699249</v>
      </c>
      <c r="P515" s="50" t="str">
        <f t="shared" si="425"/>
        <v>40.9090909090909</v>
      </c>
      <c r="Q515" s="18" t="str">
        <f t="shared" si="426"/>
        <v>1+3020.75045699111i</v>
      </c>
      <c r="R515" s="18">
        <f t="shared" si="437"/>
        <v>3020.7506225128877</v>
      </c>
      <c r="S515" s="18">
        <f t="shared" si="438"/>
        <v>1.5704652832420749</v>
      </c>
      <c r="T515" s="18" t="str">
        <f t="shared" si="427"/>
        <v>1+4.69104776850386i</v>
      </c>
      <c r="U515" s="18">
        <f t="shared" si="439"/>
        <v>4.796449641806432</v>
      </c>
      <c r="V515" s="18">
        <f t="shared" si="440"/>
        <v>1.3607680628207686</v>
      </c>
      <c r="W515" s="32" t="str">
        <f t="shared" si="428"/>
        <v>1-9.76079991415255i</v>
      </c>
      <c r="X515" s="18">
        <f t="shared" si="441"/>
        <v>9.8118915079672799</v>
      </c>
      <c r="Y515" s="18">
        <f t="shared" si="442"/>
        <v>-1.4687019114979512</v>
      </c>
      <c r="Z515" s="32" t="str">
        <f t="shared" si="429"/>
        <v>-12.9354174392973+9.70977902083703i</v>
      </c>
      <c r="AA515" s="18">
        <f t="shared" si="443"/>
        <v>16.17420269943355</v>
      </c>
      <c r="AB515" s="18">
        <f t="shared" si="444"/>
        <v>2.4976851721675581</v>
      </c>
      <c r="AC515" s="68" t="str">
        <f t="shared" si="445"/>
        <v>-0.0201346522768425+0.0338729078789261i</v>
      </c>
      <c r="AD515" s="66">
        <f t="shared" si="446"/>
        <v>-28.08890599826805</v>
      </c>
      <c r="AE515" s="63">
        <f t="shared" si="447"/>
        <v>120.72799448499785</v>
      </c>
      <c r="AF515" s="51" t="e">
        <f t="shared" si="448"/>
        <v>#NUM!</v>
      </c>
      <c r="AG515" s="51" t="str">
        <f t="shared" si="430"/>
        <v>1+13682.2226581362i</v>
      </c>
      <c r="AH515" s="51">
        <f t="shared" si="449"/>
        <v>13682.222694679967</v>
      </c>
      <c r="AI515" s="51">
        <f t="shared" si="450"/>
        <v>1.570723239254721</v>
      </c>
      <c r="AJ515" s="51" t="str">
        <f t="shared" si="431"/>
        <v>1+4.69104776850386i</v>
      </c>
      <c r="AK515" s="51">
        <f t="shared" si="451"/>
        <v>4.796449641806432</v>
      </c>
      <c r="AL515" s="51">
        <f t="shared" si="452"/>
        <v>1.3607680628207686</v>
      </c>
      <c r="AM515" s="51" t="e">
        <f t="shared" si="432"/>
        <v>#NUM!</v>
      </c>
      <c r="AN515" s="51" t="e">
        <f t="shared" si="453"/>
        <v>#NUM!</v>
      </c>
      <c r="AO515" s="51" t="e">
        <f t="shared" si="454"/>
        <v>#NUM!</v>
      </c>
      <c r="AP515" s="60" t="e">
        <f t="shared" si="455"/>
        <v>#NUM!</v>
      </c>
      <c r="AQ515" s="51" t="e">
        <f t="shared" si="456"/>
        <v>#NUM!</v>
      </c>
      <c r="AR515" s="63" t="e">
        <f t="shared" si="457"/>
        <v>#NUM!</v>
      </c>
      <c r="AS515" s="32" t="str">
        <f t="shared" si="433"/>
        <v>-0.00020253164556962</v>
      </c>
      <c r="AT515" s="32" t="str">
        <f t="shared" si="434"/>
        <v>0.330308400999778i</v>
      </c>
      <c r="AU515" s="32">
        <f t="shared" si="458"/>
        <v>0.33030840099977798</v>
      </c>
      <c r="AV515" s="32">
        <f t="shared" si="459"/>
        <v>1.5707963267948966</v>
      </c>
      <c r="AW515" s="32" t="str">
        <f t="shared" si="435"/>
        <v>1+3.84744198304416i</v>
      </c>
      <c r="AX515" s="32">
        <f t="shared" si="460"/>
        <v>3.9752748097321251</v>
      </c>
      <c r="AY515" s="32">
        <f t="shared" si="461"/>
        <v>1.3165098069686831</v>
      </c>
      <c r="AZ515" s="32" t="str">
        <f t="shared" si="436"/>
        <v>1+656.74668759054i</v>
      </c>
      <c r="BA515" s="32">
        <f t="shared" si="462"/>
        <v>656.7474489186435</v>
      </c>
      <c r="BB515" s="32">
        <f t="shared" si="463"/>
        <v>1.5692736708819424</v>
      </c>
      <c r="BC515" s="60" t="str">
        <f t="shared" si="464"/>
        <v>-0.0253329126229385+0.098080070810554i</v>
      </c>
      <c r="BD515" s="51">
        <f t="shared" si="465"/>
        <v>-19.88790980889188</v>
      </c>
      <c r="BE515" s="63">
        <f t="shared" si="466"/>
        <v>104.48230261564879</v>
      </c>
      <c r="BF515" s="60" t="str">
        <f t="shared" si="467"/>
        <v>-0.00281218781650194-0.00283290753664027i</v>
      </c>
      <c r="BG515" s="66">
        <f t="shared" si="468"/>
        <v>-47.976815807159944</v>
      </c>
      <c r="BH515" s="63">
        <f t="shared" si="469"/>
        <v>-134.78970289935333</v>
      </c>
      <c r="BI515" s="60" t="e">
        <f t="shared" si="476"/>
        <v>#NUM!</v>
      </c>
      <c r="BJ515" s="66" t="e">
        <f t="shared" si="470"/>
        <v>#NUM!</v>
      </c>
      <c r="BK515" s="63" t="e">
        <f t="shared" si="477"/>
        <v>#NUM!</v>
      </c>
      <c r="BL515" s="51">
        <f t="shared" si="471"/>
        <v>-47.976815807159944</v>
      </c>
      <c r="BM515" s="63">
        <f t="shared" si="472"/>
        <v>-134.78970289935333</v>
      </c>
      <c r="BO515" s="32">
        <f t="shared" si="473"/>
        <v>0</v>
      </c>
      <c r="BP515" s="32">
        <f t="shared" si="474"/>
        <v>0</v>
      </c>
    </row>
    <row r="516" spans="14:68" x14ac:dyDescent="0.25">
      <c r="N516" s="11">
        <v>98</v>
      </c>
      <c r="O516" s="52">
        <f t="shared" si="475"/>
        <v>954992.58602143743</v>
      </c>
      <c r="P516" s="50" t="str">
        <f t="shared" si="425"/>
        <v>40.9090909090909</v>
      </c>
      <c r="Q516" s="18" t="str">
        <f t="shared" si="426"/>
        <v>1+3091.11277406789i</v>
      </c>
      <c r="R516" s="18">
        <f t="shared" si="437"/>
        <v>3091.1129358219318</v>
      </c>
      <c r="S516" s="18">
        <f t="shared" si="438"/>
        <v>1.5704728187127899</v>
      </c>
      <c r="T516" s="18" t="str">
        <f t="shared" si="427"/>
        <v>1+4.80031630796426i</v>
      </c>
      <c r="U516" s="18">
        <f t="shared" si="439"/>
        <v>4.903369928580509</v>
      </c>
      <c r="V516" s="18">
        <f t="shared" si="440"/>
        <v>1.3654140943434259</v>
      </c>
      <c r="W516" s="32" t="str">
        <f t="shared" si="428"/>
        <v>1-9.98815815120689i</v>
      </c>
      <c r="X516" s="18">
        <f t="shared" si="441"/>
        <v>10.038092610327952</v>
      </c>
      <c r="Y516" s="18">
        <f t="shared" si="442"/>
        <v>-1.4710102906489462</v>
      </c>
      <c r="Z516" s="32" t="str">
        <f t="shared" si="429"/>
        <v>-13.5921734296945+9.93594882861722i</v>
      </c>
      <c r="AA516" s="18">
        <f t="shared" si="443"/>
        <v>16.836574998134065</v>
      </c>
      <c r="AB516" s="18">
        <f t="shared" si="444"/>
        <v>2.5103594897888195</v>
      </c>
      <c r="AC516" s="68" t="str">
        <f t="shared" si="445"/>
        <v>-0.0194240038398147+0.0334606140633005i</v>
      </c>
      <c r="AD516" s="66">
        <f t="shared" si="446"/>
        <v>-28.248058716064172</v>
      </c>
      <c r="AE516" s="63">
        <f t="shared" si="447"/>
        <v>120.1353154412878</v>
      </c>
      <c r="AF516" s="51" t="e">
        <f t="shared" si="448"/>
        <v>#NUM!</v>
      </c>
      <c r="AG516" s="51" t="str">
        <f t="shared" si="430"/>
        <v>1+14000.9225648958i</v>
      </c>
      <c r="AH516" s="51">
        <f t="shared" si="449"/>
        <v>14000.922600607732</v>
      </c>
      <c r="AI516" s="51">
        <f t="shared" si="450"/>
        <v>1.570724902930243</v>
      </c>
      <c r="AJ516" s="51" t="str">
        <f t="shared" si="431"/>
        <v>1+4.80031630796426i</v>
      </c>
      <c r="AK516" s="51">
        <f t="shared" si="451"/>
        <v>4.903369928580509</v>
      </c>
      <c r="AL516" s="51">
        <f t="shared" si="452"/>
        <v>1.3654140943434259</v>
      </c>
      <c r="AM516" s="51" t="e">
        <f t="shared" si="432"/>
        <v>#NUM!</v>
      </c>
      <c r="AN516" s="51" t="e">
        <f t="shared" si="453"/>
        <v>#NUM!</v>
      </c>
      <c r="AO516" s="51" t="e">
        <f t="shared" si="454"/>
        <v>#NUM!</v>
      </c>
      <c r="AP516" s="60" t="e">
        <f t="shared" si="455"/>
        <v>#NUM!</v>
      </c>
      <c r="AQ516" s="51" t="e">
        <f t="shared" si="456"/>
        <v>#NUM!</v>
      </c>
      <c r="AR516" s="63" t="e">
        <f t="shared" si="457"/>
        <v>#NUM!</v>
      </c>
      <c r="AS516" s="32" t="str">
        <f t="shared" si="433"/>
        <v>-0.00020253164556962</v>
      </c>
      <c r="AT516" s="32" t="str">
        <f t="shared" si="434"/>
        <v>0.338002272034534i</v>
      </c>
      <c r="AU516" s="32">
        <f t="shared" si="458"/>
        <v>0.33800227203453398</v>
      </c>
      <c r="AV516" s="32">
        <f t="shared" si="459"/>
        <v>1.5707963267948966</v>
      </c>
      <c r="AW516" s="32" t="str">
        <f t="shared" si="435"/>
        <v>1+3.93706041945586i</v>
      </c>
      <c r="AX516" s="32">
        <f t="shared" si="460"/>
        <v>4.0620739464522249</v>
      </c>
      <c r="AY516" s="32">
        <f t="shared" si="461"/>
        <v>1.3220596999682666</v>
      </c>
      <c r="AZ516" s="32" t="str">
        <f t="shared" si="436"/>
        <v>1+672.044283114997i</v>
      </c>
      <c r="BA516" s="32">
        <f t="shared" si="462"/>
        <v>672.04502711317662</v>
      </c>
      <c r="BB516" s="32">
        <f t="shared" si="463"/>
        <v>1.5693083307102924</v>
      </c>
      <c r="BC516" s="60" t="str">
        <f t="shared" si="464"/>
        <v>-0.0242618430192982+0.0961195438784785i</v>
      </c>
      <c r="BD516" s="51">
        <f t="shared" si="465"/>
        <v>-20.075523629865106</v>
      </c>
      <c r="BE516" s="63">
        <f t="shared" si="466"/>
        <v>104.16630303190655</v>
      </c>
      <c r="BF516" s="60" t="str">
        <f t="shared" si="467"/>
        <v>-0.00274495682969042-0.00267884255510992i</v>
      </c>
      <c r="BG516" s="66">
        <f t="shared" si="468"/>
        <v>-48.323582345929282</v>
      </c>
      <c r="BH516" s="63">
        <f t="shared" si="469"/>
        <v>-135.69838152680569</v>
      </c>
      <c r="BI516" s="60" t="e">
        <f t="shared" si="476"/>
        <v>#NUM!</v>
      </c>
      <c r="BJ516" s="66" t="e">
        <f t="shared" si="470"/>
        <v>#NUM!</v>
      </c>
      <c r="BK516" s="63" t="e">
        <f t="shared" si="477"/>
        <v>#NUM!</v>
      </c>
      <c r="BL516" s="51">
        <f t="shared" si="471"/>
        <v>-48.323582345929282</v>
      </c>
      <c r="BM516" s="63">
        <f t="shared" si="472"/>
        <v>-135.69838152680569</v>
      </c>
      <c r="BO516" s="32">
        <f t="shared" si="473"/>
        <v>0</v>
      </c>
      <c r="BP516" s="32">
        <f t="shared" si="474"/>
        <v>0</v>
      </c>
    </row>
    <row r="517" spans="14:68" x14ac:dyDescent="0.25">
      <c r="N517" s="11">
        <v>99</v>
      </c>
      <c r="O517" s="52">
        <f t="shared" si="475"/>
        <v>977237.22095581202</v>
      </c>
      <c r="P517" s="50" t="str">
        <f t="shared" si="425"/>
        <v>40.9090909090909</v>
      </c>
      <c r="Q517" s="18" t="str">
        <f t="shared" si="426"/>
        <v>1+3163.11404005319i</v>
      </c>
      <c r="R517" s="18">
        <f t="shared" si="437"/>
        <v>3163.1141981252613</v>
      </c>
      <c r="S517" s="18">
        <f t="shared" si="438"/>
        <v>1.5704801826552857</v>
      </c>
      <c r="T517" s="18" t="str">
        <f t="shared" si="427"/>
        <v>1+4.91213003867086i</v>
      </c>
      <c r="U517" s="18">
        <f t="shared" si="439"/>
        <v>5.0128855479466692</v>
      </c>
      <c r="V517" s="18">
        <f t="shared" si="440"/>
        <v>1.3699630760207497</v>
      </c>
      <c r="W517" s="32" t="str">
        <f t="shared" si="428"/>
        <v>1-10.2208122419219i</v>
      </c>
      <c r="X517" s="18">
        <f t="shared" si="441"/>
        <v>10.269615517857549</v>
      </c>
      <c r="Y517" s="18">
        <f t="shared" si="442"/>
        <v>-1.473267156156828</v>
      </c>
      <c r="Z517" s="32" t="str">
        <f t="shared" si="429"/>
        <v>-14.279881376343+10.1673868079842i</v>
      </c>
      <c r="AA517" s="18">
        <f t="shared" si="443"/>
        <v>17.529710968113502</v>
      </c>
      <c r="AB517" s="18">
        <f t="shared" si="444"/>
        <v>2.5228531472896232</v>
      </c>
      <c r="AC517" s="68" t="str">
        <f t="shared" si="445"/>
        <v>-0.018732052967097+0.0330409586933412i</v>
      </c>
      <c r="AD517" s="66">
        <f t="shared" si="446"/>
        <v>-28.408556497290309</v>
      </c>
      <c r="AE517" s="63">
        <f t="shared" si="447"/>
        <v>119.55038825564694</v>
      </c>
      <c r="AF517" s="51" t="e">
        <f t="shared" si="448"/>
        <v>#NUM!</v>
      </c>
      <c r="AG517" s="51" t="str">
        <f t="shared" si="430"/>
        <v>1+14327.0459461233i</v>
      </c>
      <c r="AH517" s="51">
        <f t="shared" si="449"/>
        <v>14327.045981022327</v>
      </c>
      <c r="AI517" s="51">
        <f t="shared" si="450"/>
        <v>1.5707265287358874</v>
      </c>
      <c r="AJ517" s="51" t="str">
        <f t="shared" si="431"/>
        <v>1+4.91213003867086i</v>
      </c>
      <c r="AK517" s="51">
        <f t="shared" si="451"/>
        <v>5.0128855479466692</v>
      </c>
      <c r="AL517" s="51">
        <f t="shared" si="452"/>
        <v>1.3699630760207497</v>
      </c>
      <c r="AM517" s="51" t="e">
        <f t="shared" si="432"/>
        <v>#NUM!</v>
      </c>
      <c r="AN517" s="51" t="e">
        <f t="shared" si="453"/>
        <v>#NUM!</v>
      </c>
      <c r="AO517" s="51" t="e">
        <f t="shared" si="454"/>
        <v>#NUM!</v>
      </c>
      <c r="AP517" s="60" t="e">
        <f t="shared" si="455"/>
        <v>#NUM!</v>
      </c>
      <c r="AQ517" s="51" t="e">
        <f t="shared" si="456"/>
        <v>#NUM!</v>
      </c>
      <c r="AR517" s="63" t="e">
        <f t="shared" si="457"/>
        <v>#NUM!</v>
      </c>
      <c r="AS517" s="32" t="str">
        <f t="shared" si="433"/>
        <v>-0.00020253164556962</v>
      </c>
      <c r="AT517" s="32" t="str">
        <f t="shared" si="434"/>
        <v>0.345875356347912i</v>
      </c>
      <c r="AU517" s="32">
        <f t="shared" si="458"/>
        <v>0.345875356347912</v>
      </c>
      <c r="AV517" s="32">
        <f t="shared" si="459"/>
        <v>1.5707963267948966</v>
      </c>
      <c r="AW517" s="32" t="str">
        <f t="shared" si="435"/>
        <v>1+4.02876633741511i</v>
      </c>
      <c r="AX517" s="32">
        <f t="shared" si="460"/>
        <v>4.151018935332524</v>
      </c>
      <c r="AY517" s="32">
        <f t="shared" si="461"/>
        <v>1.3274984232643041</v>
      </c>
      <c r="AZ517" s="32" t="str">
        <f t="shared" si="436"/>
        <v>1+687.69820541392i</v>
      </c>
      <c r="BA517" s="32">
        <f t="shared" si="462"/>
        <v>687.69893247665163</v>
      </c>
      <c r="BB517" s="32">
        <f t="shared" si="463"/>
        <v>1.5693422015880825</v>
      </c>
      <c r="BC517" s="60" t="str">
        <f t="shared" si="464"/>
        <v>-0.023233252353446+0.0941869075111031i</v>
      </c>
      <c r="BD517" s="51">
        <f t="shared" si="465"/>
        <v>-20.263661850228154</v>
      </c>
      <c r="BE517" s="63">
        <f t="shared" si="466"/>
        <v>103.85662779944994</v>
      </c>
      <c r="BF517" s="60" t="str">
        <f t="shared" si="467"/>
        <v>-0.00267681920684522-0.00253196307162723i</v>
      </c>
      <c r="BG517" s="66">
        <f t="shared" si="468"/>
        <v>-48.672218347518466</v>
      </c>
      <c r="BH517" s="63">
        <f t="shared" si="469"/>
        <v>-136.59298394490307</v>
      </c>
      <c r="BI517" s="60" t="e">
        <f t="shared" si="476"/>
        <v>#NUM!</v>
      </c>
      <c r="BJ517" s="66" t="e">
        <f t="shared" si="470"/>
        <v>#NUM!</v>
      </c>
      <c r="BK517" s="63" t="e">
        <f t="shared" si="477"/>
        <v>#NUM!</v>
      </c>
      <c r="BL517" s="51">
        <f t="shared" si="471"/>
        <v>-48.672218347518466</v>
      </c>
      <c r="BM517" s="63">
        <f t="shared" si="472"/>
        <v>-136.59298394490307</v>
      </c>
      <c r="BO517" s="32">
        <f t="shared" si="473"/>
        <v>0</v>
      </c>
      <c r="BP517" s="32">
        <f t="shared" si="474"/>
        <v>0</v>
      </c>
    </row>
    <row r="518" spans="14:68" x14ac:dyDescent="0.25">
      <c r="N518" s="11">
        <v>100</v>
      </c>
      <c r="O518" s="52">
        <f t="shared" si="475"/>
        <v>1000000</v>
      </c>
      <c r="P518" s="50" t="str">
        <f t="shared" si="425"/>
        <v>40.9090909090909</v>
      </c>
      <c r="Q518" s="18" t="str">
        <f t="shared" si="426"/>
        <v>1+3236.7924309713i</v>
      </c>
      <c r="R518" s="18">
        <f t="shared" si="437"/>
        <v>3236.792585445211</v>
      </c>
      <c r="S518" s="18">
        <f t="shared" si="438"/>
        <v>1.5704873789740184</v>
      </c>
      <c r="T518" s="18" t="str">
        <f t="shared" si="427"/>
        <v>1+5.02654824574367i</v>
      </c>
      <c r="U518" s="18">
        <f t="shared" si="439"/>
        <v>5.1250548550028965</v>
      </c>
      <c r="V518" s="18">
        <f t="shared" si="440"/>
        <v>1.3744166663632307</v>
      </c>
      <c r="W518" s="32" t="str">
        <f t="shared" si="428"/>
        <v>1-10.458885542576i</v>
      </c>
      <c r="X518" s="18">
        <f t="shared" si="441"/>
        <v>10.506583021739525</v>
      </c>
      <c r="Y518" s="18">
        <f t="shared" si="442"/>
        <v>-1.4754736126293666</v>
      </c>
      <c r="Z518" s="32" t="str">
        <f t="shared" si="429"/>
        <v>-15+10.404215670418i</v>
      </c>
      <c r="AA518" s="18">
        <f t="shared" si="443"/>
        <v>18.255073369246468</v>
      </c>
      <c r="AB518" s="18">
        <f t="shared" si="444"/>
        <v>2.5351652105126168</v>
      </c>
      <c r="AC518" s="68" t="str">
        <f t="shared" si="445"/>
        <v>-0.0180587332434511+0.0326146541910558i</v>
      </c>
      <c r="AD518" s="66">
        <f t="shared" si="446"/>
        <v>-28.570372199797497</v>
      </c>
      <c r="AE518" s="63">
        <f t="shared" si="447"/>
        <v>118.97329796392837</v>
      </c>
      <c r="AF518" s="51" t="e">
        <f t="shared" si="448"/>
        <v>#NUM!</v>
      </c>
      <c r="AG518" s="51" t="str">
        <f t="shared" si="430"/>
        <v>1+14660.7657167524i</v>
      </c>
      <c r="AH518" s="51">
        <f t="shared" si="449"/>
        <v>14660.76575085703</v>
      </c>
      <c r="AI518" s="51">
        <f t="shared" si="450"/>
        <v>1.5707281175336774</v>
      </c>
      <c r="AJ518" s="51" t="str">
        <f t="shared" si="431"/>
        <v>1+5.02654824574367i</v>
      </c>
      <c r="AK518" s="51">
        <f t="shared" si="451"/>
        <v>5.1250548550028965</v>
      </c>
      <c r="AL518" s="51">
        <f t="shared" si="452"/>
        <v>1.3744166663632307</v>
      </c>
      <c r="AM518" s="51" t="e">
        <f t="shared" si="432"/>
        <v>#NUM!</v>
      </c>
      <c r="AN518" s="51" t="e">
        <f t="shared" si="453"/>
        <v>#NUM!</v>
      </c>
      <c r="AO518" s="51" t="e">
        <f t="shared" si="454"/>
        <v>#NUM!</v>
      </c>
      <c r="AP518" s="60" t="e">
        <f t="shared" si="455"/>
        <v>#NUM!</v>
      </c>
      <c r="AQ518" s="51" t="e">
        <f t="shared" si="456"/>
        <v>#NUM!</v>
      </c>
      <c r="AR518" s="63" t="e">
        <f t="shared" si="457"/>
        <v>#NUM!</v>
      </c>
      <c r="AS518" s="32" t="str">
        <f t="shared" si="433"/>
        <v>-0.00020253164556962</v>
      </c>
      <c r="AT518" s="32" t="str">
        <f t="shared" si="434"/>
        <v>0.353931828353426i</v>
      </c>
      <c r="AU518" s="32">
        <f t="shared" si="458"/>
        <v>0.35393182835342601</v>
      </c>
      <c r="AV518" s="32">
        <f t="shared" si="459"/>
        <v>1.5707963267948966</v>
      </c>
      <c r="AW518" s="32" t="str">
        <f t="shared" si="435"/>
        <v>1+4.12260836061348i</v>
      </c>
      <c r="AX518" s="32">
        <f t="shared" si="460"/>
        <v>4.2421574340187052</v>
      </c>
      <c r="AY518" s="32">
        <f t="shared" si="461"/>
        <v>1.332827572984072</v>
      </c>
      <c r="AZ518" s="32" t="str">
        <f t="shared" si="436"/>
        <v>1+703.716754404114i</v>
      </c>
      <c r="BA518" s="32">
        <f t="shared" si="462"/>
        <v>703.71746491689407</v>
      </c>
      <c r="BB518" s="32">
        <f t="shared" si="463"/>
        <v>1.5693753014737895</v>
      </c>
      <c r="BC518" s="60" t="str">
        <f t="shared" si="464"/>
        <v>-0.0222456896833061+0.0922824997666012i</v>
      </c>
      <c r="BD518" s="51">
        <f t="shared" si="465"/>
        <v>-20.45230361265466</v>
      </c>
      <c r="BE518" s="63">
        <f t="shared" si="466"/>
        <v>103.55318649586727</v>
      </c>
      <c r="BF518" s="60" t="str">
        <f t="shared" si="467"/>
        <v>-0.00260803284196647-0.00239204052258646i</v>
      </c>
      <c r="BG518" s="66">
        <f t="shared" si="468"/>
        <v>-49.02267581245215</v>
      </c>
      <c r="BH518" s="63">
        <f t="shared" si="469"/>
        <v>-137.47351554020432</v>
      </c>
      <c r="BI518" s="60" t="e">
        <f t="shared" si="476"/>
        <v>#NUM!</v>
      </c>
      <c r="BJ518" s="66" t="e">
        <f t="shared" si="470"/>
        <v>#NUM!</v>
      </c>
      <c r="BK518" s="63" t="e">
        <f t="shared" si="477"/>
        <v>#NUM!</v>
      </c>
      <c r="BL518" s="51">
        <f t="shared" si="471"/>
        <v>-49.02267581245215</v>
      </c>
      <c r="BM518" s="63">
        <f t="shared" si="472"/>
        <v>-137.47351554020432</v>
      </c>
      <c r="BO518" s="32">
        <f t="shared" si="473"/>
        <v>0</v>
      </c>
      <c r="BP518" s="32">
        <f t="shared" si="474"/>
        <v>0</v>
      </c>
    </row>
    <row r="519" spans="14:68" x14ac:dyDescent="0.25">
      <c r="N519" s="11">
        <v>1</v>
      </c>
      <c r="O519" s="52">
        <f>10^(6+(N519/100))</f>
        <v>1023292.9922807553</v>
      </c>
      <c r="P519" s="50" t="str">
        <f t="shared" si="425"/>
        <v>40.9090909090909</v>
      </c>
      <c r="Q519" s="18" t="str">
        <f t="shared" si="426"/>
        <v>1+3312.18701208032i</v>
      </c>
      <c r="R519" s="18">
        <f t="shared" si="437"/>
        <v>3312.1871630379765</v>
      </c>
      <c r="S519" s="18">
        <f t="shared" si="438"/>
        <v>1.5704944114845689</v>
      </c>
      <c r="T519" s="18" t="str">
        <f t="shared" si="427"/>
        <v>1+5.14363159523062i</v>
      </c>
      <c r="U519" s="18">
        <f t="shared" si="439"/>
        <v>5.2399375938511614</v>
      </c>
      <c r="V519" s="18">
        <f t="shared" si="440"/>
        <v>1.3787765197108504</v>
      </c>
      <c r="W519" s="32" t="str">
        <f t="shared" si="428"/>
        <v>1-10.7025042827845i</v>
      </c>
      <c r="X519" s="18">
        <f t="shared" si="441"/>
        <v>10.749120797675525</v>
      </c>
      <c r="Y519" s="18">
        <f t="shared" si="442"/>
        <v>-1.4776307439755261</v>
      </c>
      <c r="Z519" s="32" t="str">
        <f t="shared" si="429"/>
        <v>-15.7540567688144+10.6465609857163i</v>
      </c>
      <c r="AA519" s="18">
        <f t="shared" si="443"/>
        <v>19.014193790366271</v>
      </c>
      <c r="AB519" s="18">
        <f t="shared" si="444"/>
        <v>2.5472949311047071</v>
      </c>
      <c r="AC519" s="68" t="str">
        <f t="shared" si="445"/>
        <v>-0.0174039490754364+0.0321823991614964i</v>
      </c>
      <c r="AD519" s="66">
        <f t="shared" si="446"/>
        <v>-28.733477974794081</v>
      </c>
      <c r="AE519" s="63">
        <f t="shared" si="447"/>
        <v>118.40411990827903</v>
      </c>
      <c r="AF519" s="51" t="e">
        <f t="shared" si="448"/>
        <v>#NUM!</v>
      </c>
      <c r="AG519" s="51" t="str">
        <f t="shared" si="430"/>
        <v>1+15002.2588194226i</v>
      </c>
      <c r="AH519" s="51">
        <f t="shared" si="449"/>
        <v>15002.258852750911</v>
      </c>
      <c r="AI519" s="51">
        <f t="shared" si="450"/>
        <v>1.5707296701660145</v>
      </c>
      <c r="AJ519" s="51" t="str">
        <f t="shared" si="431"/>
        <v>1+5.14363159523062i</v>
      </c>
      <c r="AK519" s="51">
        <f t="shared" si="451"/>
        <v>5.2399375938511614</v>
      </c>
      <c r="AL519" s="51">
        <f t="shared" si="452"/>
        <v>1.3787765197108504</v>
      </c>
      <c r="AM519" s="51" t="e">
        <f t="shared" si="432"/>
        <v>#NUM!</v>
      </c>
      <c r="AN519" s="51" t="e">
        <f t="shared" si="453"/>
        <v>#NUM!</v>
      </c>
      <c r="AO519" s="51" t="e">
        <f t="shared" si="454"/>
        <v>#NUM!</v>
      </c>
      <c r="AP519" s="60" t="e">
        <f t="shared" si="455"/>
        <v>#NUM!</v>
      </c>
      <c r="AQ519" s="51" t="e">
        <f t="shared" si="456"/>
        <v>#NUM!</v>
      </c>
      <c r="AR519" s="63" t="e">
        <f t="shared" si="457"/>
        <v>#NUM!</v>
      </c>
      <c r="AS519" s="32" t="str">
        <f t="shared" si="433"/>
        <v>-0.00020253164556962</v>
      </c>
      <c r="AT519" s="32" t="str">
        <f t="shared" si="434"/>
        <v>0.362175959699176i</v>
      </c>
      <c r="AU519" s="32">
        <f t="shared" si="458"/>
        <v>0.36217595969917599</v>
      </c>
      <c r="AV519" s="32">
        <f t="shared" si="459"/>
        <v>1.5707963267948966</v>
      </c>
      <c r="AW519" s="32" t="str">
        <f t="shared" si="435"/>
        <v>1+4.21863624533382i</v>
      </c>
      <c r="AX519" s="32">
        <f t="shared" si="460"/>
        <v>4.3355382330737466</v>
      </c>
      <c r="AY519" s="32">
        <f t="shared" si="461"/>
        <v>1.3380487634139062</v>
      </c>
      <c r="AZ519" s="32" t="str">
        <f t="shared" si="436"/>
        <v>1+720.108423332287i</v>
      </c>
      <c r="BA519" s="32">
        <f t="shared" si="462"/>
        <v>720.10911767183734</v>
      </c>
      <c r="BB519" s="32">
        <f t="shared" si="463"/>
        <v>1.5694076479171204</v>
      </c>
      <c r="BC519" s="60" t="str">
        <f t="shared" si="464"/>
        <v>-0.0212977339592044+0.0904066002898587i</v>
      </c>
      <c r="BD519" s="51">
        <f t="shared" si="465"/>
        <v>-20.64142877723388</v>
      </c>
      <c r="BE519" s="63">
        <f t="shared" si="466"/>
        <v>103.25588763488885</v>
      </c>
      <c r="BF519" s="60" t="str">
        <f t="shared" si="467"/>
        <v>-0.0025388366201139-0.00225884404303851i</v>
      </c>
      <c r="BG519" s="66">
        <f t="shared" si="468"/>
        <v>-49.374906752027961</v>
      </c>
      <c r="BH519" s="63">
        <f t="shared" si="469"/>
        <v>-138.33999245683205</v>
      </c>
      <c r="BI519" s="60" t="e">
        <f t="shared" si="476"/>
        <v>#NUM!</v>
      </c>
      <c r="BJ519" s="66" t="e">
        <f t="shared" si="470"/>
        <v>#NUM!</v>
      </c>
      <c r="BK519" s="63" t="e">
        <f t="shared" si="477"/>
        <v>#NUM!</v>
      </c>
      <c r="BL519" s="51">
        <f t="shared" si="471"/>
        <v>-49.374906752027961</v>
      </c>
      <c r="BM519" s="63">
        <f t="shared" si="472"/>
        <v>-138.33999245683205</v>
      </c>
      <c r="BO519" s="32">
        <f t="shared" si="473"/>
        <v>0</v>
      </c>
      <c r="BP519" s="32">
        <f t="shared" si="474"/>
        <v>0</v>
      </c>
    </row>
    <row r="520" spans="14:68" x14ac:dyDescent="0.25">
      <c r="N520" s="11">
        <v>2</v>
      </c>
      <c r="O520" s="52">
        <f t="shared" ref="O520:O560" si="478">10^(6+(N520/100))</f>
        <v>1047128.5480509007</v>
      </c>
      <c r="P520" s="50" t="str">
        <f t="shared" si="425"/>
        <v>40.9090909090909</v>
      </c>
      <c r="Q520" s="18" t="str">
        <f t="shared" si="426"/>
        <v>1+3389.33775858512i</v>
      </c>
      <c r="R520" s="18">
        <f t="shared" si="437"/>
        <v>3389.3379061065607</v>
      </c>
      <c r="S520" s="18">
        <f t="shared" si="438"/>
        <v>1.5705012839156645</v>
      </c>
      <c r="T520" s="18" t="str">
        <f t="shared" si="427"/>
        <v>1+5.26344216627337i</v>
      </c>
      <c r="U520" s="18">
        <f t="shared" si="439"/>
        <v>5.3575949303492978</v>
      </c>
      <c r="V520" s="18">
        <f t="shared" si="440"/>
        <v>1.3830442844097952</v>
      </c>
      <c r="W520" s="32" t="str">
        <f t="shared" si="428"/>
        <v>1-10.9517976324282i</v>
      </c>
      <c r="X520" s="18">
        <f t="shared" si="441"/>
        <v>10.9973574726686</v>
      </c>
      <c r="Y520" s="18">
        <f t="shared" si="442"/>
        <v>-1.4797396135898582</v>
      </c>
      <c r="Z520" s="32" t="str">
        <f t="shared" si="429"/>
        <v>-16.5436511382909+10.8945512485732i</v>
      </c>
      <c r="AA520" s="18">
        <f t="shared" si="443"/>
        <v>19.808675874304715</v>
      </c>
      <c r="AB520" s="18">
        <f t="shared" si="444"/>
        <v>2.55924174308513</v>
      </c>
      <c r="AC520" s="68" t="str">
        <f t="shared" si="445"/>
        <v>-0.0167675770198801+0.0317448767256704i</v>
      </c>
      <c r="AD520" s="66">
        <f t="shared" si="446"/>
        <v>-28.897845375463504</v>
      </c>
      <c r="AE520" s="63">
        <f t="shared" si="447"/>
        <v>117.84291981862751</v>
      </c>
      <c r="AF520" s="51" t="e">
        <f t="shared" si="448"/>
        <v>#NUM!</v>
      </c>
      <c r="AG520" s="51" t="str">
        <f t="shared" si="430"/>
        <v>1+15351.7063182973i</v>
      </c>
      <c r="AH520" s="51">
        <f t="shared" si="449"/>
        <v>15351.706350866969</v>
      </c>
      <c r="AI520" s="51">
        <f t="shared" si="450"/>
        <v>1.5707311874561254</v>
      </c>
      <c r="AJ520" s="51" t="str">
        <f t="shared" si="431"/>
        <v>1+5.26344216627337i</v>
      </c>
      <c r="AK520" s="51">
        <f t="shared" si="451"/>
        <v>5.3575949303492978</v>
      </c>
      <c r="AL520" s="51">
        <f t="shared" si="452"/>
        <v>1.3830442844097952</v>
      </c>
      <c r="AM520" s="51" t="e">
        <f t="shared" si="432"/>
        <v>#NUM!</v>
      </c>
      <c r="AN520" s="51" t="e">
        <f t="shared" si="453"/>
        <v>#NUM!</v>
      </c>
      <c r="AO520" s="51" t="e">
        <f t="shared" si="454"/>
        <v>#NUM!</v>
      </c>
      <c r="AP520" s="60" t="e">
        <f t="shared" si="455"/>
        <v>#NUM!</v>
      </c>
      <c r="AQ520" s="51" t="e">
        <f t="shared" si="456"/>
        <v>#NUM!</v>
      </c>
      <c r="AR520" s="63" t="e">
        <f t="shared" si="457"/>
        <v>#NUM!</v>
      </c>
      <c r="AS520" s="32" t="str">
        <f t="shared" si="433"/>
        <v>-0.00020253164556962</v>
      </c>
      <c r="AT520" s="32" t="str">
        <f t="shared" si="434"/>
        <v>0.370612121532724i</v>
      </c>
      <c r="AU520" s="32">
        <f t="shared" si="458"/>
        <v>0.37061212153272399</v>
      </c>
      <c r="AV520" s="32">
        <f t="shared" si="459"/>
        <v>1.5707963267948966</v>
      </c>
      <c r="AW520" s="32" t="str">
        <f t="shared" si="435"/>
        <v>1+4.31690090683169i</v>
      </c>
      <c r="AX520" s="32">
        <f t="shared" si="460"/>
        <v>4.4312112835436173</v>
      </c>
      <c r="AY520" s="32">
        <f t="shared" si="461"/>
        <v>1.3431636237273847</v>
      </c>
      <c r="AZ520" s="32" t="str">
        <f t="shared" si="436"/>
        <v>1+736.881903278271i</v>
      </c>
      <c r="BA520" s="32">
        <f t="shared" si="462"/>
        <v>736.88258181273852</v>
      </c>
      <c r="BB520" s="32">
        <f t="shared" si="463"/>
        <v>1.569439258068317</v>
      </c>
      <c r="BC520" s="60" t="str">
        <f t="shared" si="464"/>
        <v>-0.0203879951936516+0.0885594336809413i</v>
      </c>
      <c r="BD520" s="51">
        <f t="shared" si="465"/>
        <v>-20.831017906237971</v>
      </c>
      <c r="BE520" s="63">
        <f t="shared" si="466"/>
        <v>102.96463885438092</v>
      </c>
      <c r="BF520" s="60" t="str">
        <f t="shared" si="467"/>
        <v>-0.00246945102540617-0.00213214151918818i</v>
      </c>
      <c r="BG520" s="66">
        <f t="shared" si="468"/>
        <v>-49.728863281701464</v>
      </c>
      <c r="BH520" s="63">
        <f t="shared" si="469"/>
        <v>-139.19244132699157</v>
      </c>
      <c r="BI520" s="60" t="e">
        <f t="shared" si="476"/>
        <v>#NUM!</v>
      </c>
      <c r="BJ520" s="66" t="e">
        <f t="shared" si="470"/>
        <v>#NUM!</v>
      </c>
      <c r="BK520" s="63" t="e">
        <f t="shared" si="477"/>
        <v>#NUM!</v>
      </c>
      <c r="BL520" s="51">
        <f t="shared" si="471"/>
        <v>-49.728863281701464</v>
      </c>
      <c r="BM520" s="63">
        <f t="shared" si="472"/>
        <v>-139.19244132699157</v>
      </c>
      <c r="BO520" s="32">
        <f t="shared" si="473"/>
        <v>0</v>
      </c>
      <c r="BP520" s="32">
        <f t="shared" si="474"/>
        <v>0</v>
      </c>
    </row>
    <row r="521" spans="14:68" x14ac:dyDescent="0.25">
      <c r="N521" s="11">
        <v>3</v>
      </c>
      <c r="O521" s="52">
        <f t="shared" si="478"/>
        <v>1071519.3052376076</v>
      </c>
      <c r="P521" s="50" t="str">
        <f t="shared" si="425"/>
        <v>40.9090909090909</v>
      </c>
      <c r="Q521" s="18" t="str">
        <f t="shared" si="426"/>
        <v>1+3468.28557683271i</v>
      </c>
      <c r="R521" s="18">
        <f t="shared" si="437"/>
        <v>3468.2857209961526</v>
      </c>
      <c r="S521" s="18">
        <f t="shared" si="438"/>
        <v>1.5705079999111564</v>
      </c>
      <c r="T521" s="18" t="str">
        <f t="shared" si="427"/>
        <v>1+5.38604348402257i</v>
      </c>
      <c r="U521" s="18">
        <f t="shared" si="439"/>
        <v>5.4780894855580797</v>
      </c>
      <c r="V521" s="18">
        <f t="shared" si="440"/>
        <v>1.3872216011265885</v>
      </c>
      <c r="W521" s="32" t="str">
        <f t="shared" si="428"/>
        <v>1-11.2068977701407i</v>
      </c>
      <c r="X521" s="18">
        <f t="shared" si="441"/>
        <v>11.251424693361484</v>
      </c>
      <c r="Y521" s="18">
        <f t="shared" si="442"/>
        <v>-1.4818012645507794</v>
      </c>
      <c r="Z521" s="32" t="str">
        <f t="shared" si="429"/>
        <v>-17.3704579439501+11.1483179467085i</v>
      </c>
      <c r="AA521" s="18">
        <f t="shared" si="443"/>
        <v>20.640198696316904</v>
      </c>
      <c r="AB521" s="18">
        <f t="shared" si="444"/>
        <v>2.5710052588709997</v>
      </c>
      <c r="AC521" s="68" t="str">
        <f t="shared" si="445"/>
        <v>-0.0161494672078679+0.0313027530145841i</v>
      </c>
      <c r="AD521" s="66">
        <f t="shared" si="446"/>
        <v>-29.063445461240175</v>
      </c>
      <c r="AE521" s="63">
        <f t="shared" si="447"/>
        <v>117.28975393233652</v>
      </c>
      <c r="AF521" s="51" t="e">
        <f t="shared" si="448"/>
        <v>#NUM!</v>
      </c>
      <c r="AG521" s="51" t="str">
        <f t="shared" si="430"/>
        <v>1+15709.2934950658i</v>
      </c>
      <c r="AH521" s="51">
        <f t="shared" si="449"/>
        <v>15709.293526894093</v>
      </c>
      <c r="AI521" s="51">
        <f t="shared" si="450"/>
        <v>1.5707326702084967</v>
      </c>
      <c r="AJ521" s="51" t="str">
        <f t="shared" si="431"/>
        <v>1+5.38604348402257i</v>
      </c>
      <c r="AK521" s="51">
        <f t="shared" si="451"/>
        <v>5.4780894855580797</v>
      </c>
      <c r="AL521" s="51">
        <f t="shared" si="452"/>
        <v>1.3872216011265885</v>
      </c>
      <c r="AM521" s="51" t="e">
        <f t="shared" si="432"/>
        <v>#NUM!</v>
      </c>
      <c r="AN521" s="51" t="e">
        <f t="shared" si="453"/>
        <v>#NUM!</v>
      </c>
      <c r="AO521" s="51" t="e">
        <f t="shared" si="454"/>
        <v>#NUM!</v>
      </c>
      <c r="AP521" s="60" t="e">
        <f t="shared" si="455"/>
        <v>#NUM!</v>
      </c>
      <c r="AQ521" s="51" t="e">
        <f t="shared" si="456"/>
        <v>#NUM!</v>
      </c>
      <c r="AR521" s="63" t="e">
        <f t="shared" si="457"/>
        <v>#NUM!</v>
      </c>
      <c r="AS521" s="32" t="str">
        <f t="shared" si="433"/>
        <v>-0.00020253164556962</v>
      </c>
      <c r="AT521" s="32" t="str">
        <f t="shared" si="434"/>
        <v>0.379244786818739i</v>
      </c>
      <c r="AU521" s="32">
        <f t="shared" si="458"/>
        <v>0.37924478681873902</v>
      </c>
      <c r="AV521" s="32">
        <f t="shared" si="459"/>
        <v>1.5707963267948966</v>
      </c>
      <c r="AW521" s="32" t="str">
        <f t="shared" si="435"/>
        <v>1+4.4174544463313i</v>
      </c>
      <c r="AX521" s="32">
        <f t="shared" si="460"/>
        <v>4.5292277250555832</v>
      </c>
      <c r="AY521" s="32">
        <f t="shared" si="461"/>
        <v>1.3481737949048234</v>
      </c>
      <c r="AZ521" s="32" t="str">
        <f t="shared" si="436"/>
        <v>1+754.046087763159i</v>
      </c>
      <c r="BA521" s="32">
        <f t="shared" si="462"/>
        <v>754.04675085230997</v>
      </c>
      <c r="BB521" s="32">
        <f t="shared" si="463"/>
        <v>1.5694701486872469</v>
      </c>
      <c r="BC521" s="60" t="str">
        <f t="shared" si="464"/>
        <v>-0.0195151154248643+0.0867411727703885i</v>
      </c>
      <c r="BD521" s="51">
        <f t="shared" si="465"/>
        <v>-21.021052248356206</v>
      </c>
      <c r="BE521" s="63">
        <f t="shared" si="466"/>
        <v>102.67934709336681</v>
      </c>
      <c r="BF521" s="60" t="str">
        <f t="shared" si="467"/>
        <v>-0.00240007879081524-0.00201170056342302i</v>
      </c>
      <c r="BG521" s="66">
        <f t="shared" si="468"/>
        <v>-50.08449770959637</v>
      </c>
      <c r="BH521" s="63">
        <f t="shared" si="469"/>
        <v>-140.03089897429669</v>
      </c>
      <c r="BI521" s="60" t="e">
        <f t="shared" si="476"/>
        <v>#NUM!</v>
      </c>
      <c r="BJ521" s="66" t="e">
        <f t="shared" si="470"/>
        <v>#NUM!</v>
      </c>
      <c r="BK521" s="63" t="e">
        <f t="shared" si="477"/>
        <v>#NUM!</v>
      </c>
      <c r="BL521" s="51">
        <f t="shared" si="471"/>
        <v>-50.08449770959637</v>
      </c>
      <c r="BM521" s="63">
        <f t="shared" si="472"/>
        <v>-140.03089897429669</v>
      </c>
      <c r="BO521" s="32">
        <f t="shared" si="473"/>
        <v>0</v>
      </c>
      <c r="BP521" s="32">
        <f t="shared" si="474"/>
        <v>0</v>
      </c>
    </row>
    <row r="522" spans="14:68" x14ac:dyDescent="0.25">
      <c r="N522" s="11">
        <v>4</v>
      </c>
      <c r="O522" s="52">
        <f t="shared" si="478"/>
        <v>1096478.196143186</v>
      </c>
      <c r="P522" s="50" t="str">
        <f t="shared" si="425"/>
        <v>40.9090909090909</v>
      </c>
      <c r="Q522" s="18" t="str">
        <f t="shared" si="426"/>
        <v>1+3549.07232600132i</v>
      </c>
      <c r="R522" s="18">
        <f t="shared" si="437"/>
        <v>3549.0724668832022</v>
      </c>
      <c r="S522" s="18">
        <f t="shared" si="438"/>
        <v>1.5705145630319521</v>
      </c>
      <c r="T522" s="18" t="str">
        <f t="shared" si="427"/>
        <v>1+5.51150055331971i</v>
      </c>
      <c r="U522" s="18">
        <f t="shared" si="439"/>
        <v>5.6014853699035463</v>
      </c>
      <c r="V522" s="18">
        <f t="shared" si="440"/>
        <v>1.3913101012931706</v>
      </c>
      <c r="W522" s="32" t="str">
        <f t="shared" si="428"/>
        <v>1-11.4679399533918i</v>
      </c>
      <c r="X522" s="18">
        <f t="shared" si="441"/>
        <v>11.511457195967846</v>
      </c>
      <c r="Y522" s="18">
        <f t="shared" si="442"/>
        <v>-1.4838167198313288</v>
      </c>
      <c r="Z522" s="32" t="str">
        <f t="shared" si="429"/>
        <v>-18.2362309538786+11.4079956305846i</v>
      </c>
      <c r="AA522" s="18">
        <f t="shared" si="443"/>
        <v>21.510520303113015</v>
      </c>
      <c r="AB522" s="18">
        <f t="shared" si="444"/>
        <v>2.5825852648131251</v>
      </c>
      <c r="AC522" s="68" t="str">
        <f t="shared" si="445"/>
        <v>-0.0155494448459782+0.0308566758261208i</v>
      </c>
      <c r="AD522" s="66">
        <f t="shared" si="446"/>
        <v>-29.230248897478958</v>
      </c>
      <c r="AE522" s="63">
        <f t="shared" si="447"/>
        <v>116.74466914870516</v>
      </c>
      <c r="AF522" s="51" t="e">
        <f t="shared" si="448"/>
        <v>#NUM!</v>
      </c>
      <c r="AG522" s="51" t="str">
        <f t="shared" si="430"/>
        <v>1+16075.2099471825i</v>
      </c>
      <c r="AH522" s="51">
        <f t="shared" si="449"/>
        <v>16075.209978286292</v>
      </c>
      <c r="AI522" s="51">
        <f t="shared" si="450"/>
        <v>1.5707341192093038</v>
      </c>
      <c r="AJ522" s="51" t="str">
        <f t="shared" si="431"/>
        <v>1+5.51150055331971i</v>
      </c>
      <c r="AK522" s="51">
        <f t="shared" si="451"/>
        <v>5.6014853699035463</v>
      </c>
      <c r="AL522" s="51">
        <f t="shared" si="452"/>
        <v>1.3913101012931706</v>
      </c>
      <c r="AM522" s="51" t="e">
        <f t="shared" si="432"/>
        <v>#NUM!</v>
      </c>
      <c r="AN522" s="51" t="e">
        <f t="shared" si="453"/>
        <v>#NUM!</v>
      </c>
      <c r="AO522" s="51" t="e">
        <f t="shared" si="454"/>
        <v>#NUM!</v>
      </c>
      <c r="AP522" s="60" t="e">
        <f t="shared" si="455"/>
        <v>#NUM!</v>
      </c>
      <c r="AQ522" s="51" t="e">
        <f t="shared" si="456"/>
        <v>#NUM!</v>
      </c>
      <c r="AR522" s="63" t="e">
        <f t="shared" si="457"/>
        <v>#NUM!</v>
      </c>
      <c r="AS522" s="32" t="str">
        <f t="shared" si="433"/>
        <v>-0.00020253164556962</v>
      </c>
      <c r="AT522" s="32" t="str">
        <f t="shared" si="434"/>
        <v>0.388078532710624i</v>
      </c>
      <c r="AU522" s="32">
        <f t="shared" si="458"/>
        <v>0.38807853271062398</v>
      </c>
      <c r="AV522" s="32">
        <f t="shared" si="459"/>
        <v>1.5707963267948966</v>
      </c>
      <c r="AW522" s="32" t="str">
        <f t="shared" si="435"/>
        <v>1+4.52035017865028i</v>
      </c>
      <c r="AX522" s="32">
        <f t="shared" si="460"/>
        <v>4.6296399144667415</v>
      </c>
      <c r="AY522" s="32">
        <f t="shared" si="461"/>
        <v>1.3530809268385311</v>
      </c>
      <c r="AZ522" s="32" t="str">
        <f t="shared" si="436"/>
        <v>1+771.61007746476i</v>
      </c>
      <c r="BA522" s="32">
        <f t="shared" si="462"/>
        <v>771.61072546017203</v>
      </c>
      <c r="BB522" s="32">
        <f t="shared" si="463"/>
        <v>1.569500336152289</v>
      </c>
      <c r="BC522" s="60" t="str">
        <f t="shared" si="464"/>
        <v>-0.0186777694895699+0.0849519417950269i</v>
      </c>
      <c r="BD522" s="51">
        <f t="shared" si="465"/>
        <v>-21.211513722496743</v>
      </c>
      <c r="BE522" s="63">
        <f t="shared" si="466"/>
        <v>102.39991875839256</v>
      </c>
      <c r="BF522" s="60" t="str">
        <f t="shared" si="467"/>
        <v>-0.00233090558224467-0.00189728941179519i</v>
      </c>
      <c r="BG522" s="66">
        <f t="shared" si="468"/>
        <v>-50.441762619975691</v>
      </c>
      <c r="BH522" s="63">
        <f t="shared" si="469"/>
        <v>-140.8554120929023</v>
      </c>
      <c r="BI522" s="60" t="e">
        <f t="shared" si="476"/>
        <v>#NUM!</v>
      </c>
      <c r="BJ522" s="66" t="e">
        <f t="shared" si="470"/>
        <v>#NUM!</v>
      </c>
      <c r="BK522" s="63" t="e">
        <f t="shared" si="477"/>
        <v>#NUM!</v>
      </c>
      <c r="BL522" s="51">
        <f t="shared" si="471"/>
        <v>-50.441762619975691</v>
      </c>
      <c r="BM522" s="63">
        <f t="shared" si="472"/>
        <v>-140.8554120929023</v>
      </c>
      <c r="BO522" s="32">
        <f t="shared" si="473"/>
        <v>0</v>
      </c>
      <c r="BP522" s="32">
        <f t="shared" si="474"/>
        <v>0</v>
      </c>
    </row>
    <row r="523" spans="14:68" x14ac:dyDescent="0.25">
      <c r="N523" s="11">
        <v>5</v>
      </c>
      <c r="O523" s="52">
        <f t="shared" si="478"/>
        <v>1122018.4543019643</v>
      </c>
      <c r="P523" s="50" t="str">
        <f t="shared" si="425"/>
        <v>40.9090909090909</v>
      </c>
      <c r="Q523" s="18" t="str">
        <f t="shared" si="426"/>
        <v>1+3631.74084029471i</v>
      </c>
      <c r="R523" s="18">
        <f t="shared" si="437"/>
        <v>3631.7409779697286</v>
      </c>
      <c r="S523" s="18">
        <f t="shared" si="438"/>
        <v>1.5705209767579027</v>
      </c>
      <c r="T523" s="18" t="str">
        <f t="shared" si="427"/>
        <v>1+5.63987989316356i</v>
      </c>
      <c r="U523" s="18">
        <f t="shared" si="439"/>
        <v>5.7278482180754926</v>
      </c>
      <c r="V523" s="18">
        <f t="shared" si="440"/>
        <v>1.3953114056765701</v>
      </c>
      <c r="W523" s="32" t="str">
        <f t="shared" si="428"/>
        <v>1-11.7350625902023i</v>
      </c>
      <c r="X523" s="18">
        <f t="shared" si="441"/>
        <v>11.777592877832273</v>
      </c>
      <c r="Y523" s="18">
        <f t="shared" si="442"/>
        <v>-1.4857869825210759</v>
      </c>
      <c r="Z523" s="32" t="str">
        <f t="shared" si="429"/>
        <v>-19.1428065887066+11.6737219847466i</v>
      </c>
      <c r="AA523" s="18">
        <f t="shared" si="443"/>
        <v>22.421481420053066</v>
      </c>
      <c r="AB523" s="18">
        <f t="shared" si="444"/>
        <v>2.5939817162952172</v>
      </c>
      <c r="AC523" s="68" t="str">
        <f t="shared" si="445"/>
        <v>-0.0149673117771906+0.030407273444603i</v>
      </c>
      <c r="AD523" s="66">
        <f t="shared" si="446"/>
        <v>-29.398226050308551</v>
      </c>
      <c r="AE523" s="63">
        <f t="shared" si="447"/>
        <v>116.20770321498908</v>
      </c>
      <c r="AF523" s="51" t="e">
        <f t="shared" si="448"/>
        <v>#NUM!</v>
      </c>
      <c r="AG523" s="51" t="str">
        <f t="shared" si="430"/>
        <v>1+16449.6496883937i</v>
      </c>
      <c r="AH523" s="51">
        <f t="shared" si="449"/>
        <v>16449.649718789482</v>
      </c>
      <c r="AI523" s="51">
        <f t="shared" si="450"/>
        <v>1.5707355352268262</v>
      </c>
      <c r="AJ523" s="51" t="str">
        <f t="shared" si="431"/>
        <v>1+5.63987989316356i</v>
      </c>
      <c r="AK523" s="51">
        <f t="shared" si="451"/>
        <v>5.7278482180754926</v>
      </c>
      <c r="AL523" s="51">
        <f t="shared" si="452"/>
        <v>1.3953114056765701</v>
      </c>
      <c r="AM523" s="51" t="e">
        <f t="shared" si="432"/>
        <v>#NUM!</v>
      </c>
      <c r="AN523" s="51" t="e">
        <f t="shared" si="453"/>
        <v>#NUM!</v>
      </c>
      <c r="AO523" s="51" t="e">
        <f t="shared" si="454"/>
        <v>#NUM!</v>
      </c>
      <c r="AP523" s="60" t="e">
        <f t="shared" si="455"/>
        <v>#NUM!</v>
      </c>
      <c r="AQ523" s="51" t="e">
        <f t="shared" si="456"/>
        <v>#NUM!</v>
      </c>
      <c r="AR523" s="63" t="e">
        <f t="shared" si="457"/>
        <v>#NUM!</v>
      </c>
      <c r="AS523" s="32" t="str">
        <f t="shared" si="433"/>
        <v>-0.00020253164556962</v>
      </c>
      <c r="AT523" s="32" t="str">
        <f t="shared" si="434"/>
        <v>0.397118042977379i</v>
      </c>
      <c r="AU523" s="32">
        <f t="shared" si="458"/>
        <v>0.39711804297737902</v>
      </c>
      <c r="AV523" s="32">
        <f t="shared" si="459"/>
        <v>1.5707963267948966</v>
      </c>
      <c r="AW523" s="32" t="str">
        <f t="shared" si="435"/>
        <v>1+4.62564266046788i</v>
      </c>
      <c r="AX523" s="32">
        <f t="shared" si="460"/>
        <v>4.732501455080639</v>
      </c>
      <c r="AY523" s="32">
        <f t="shared" si="461"/>
        <v>1.3578866756179473</v>
      </c>
      <c r="AZ523" s="32" t="str">
        <f t="shared" si="436"/>
        <v>1+789.583185042898i</v>
      </c>
      <c r="BA523" s="32">
        <f t="shared" si="462"/>
        <v>789.58381828814561</v>
      </c>
      <c r="BB523" s="32">
        <f t="shared" si="463"/>
        <v>1.5695298364690171</v>
      </c>
      <c r="BC523" s="60" t="str">
        <f t="shared" si="464"/>
        <v>-0.0178746656201174+0.0831918194693334i</v>
      </c>
      <c r="BD523" s="51">
        <f t="shared" si="465"/>
        <v>-21.402384901246126</v>
      </c>
      <c r="BE523" s="63">
        <f t="shared" si="466"/>
        <v>102.12625987957473</v>
      </c>
      <c r="BF523" s="60" t="str">
        <f t="shared" si="467"/>
        <v>-0.00226210070970874-0.00178867774455102i</v>
      </c>
      <c r="BG523" s="66">
        <f t="shared" si="468"/>
        <v>-50.800610951554681</v>
      </c>
      <c r="BH523" s="63">
        <f t="shared" si="469"/>
        <v>-141.66603690543621</v>
      </c>
      <c r="BI523" s="60" t="e">
        <f t="shared" si="476"/>
        <v>#NUM!</v>
      </c>
      <c r="BJ523" s="66" t="e">
        <f t="shared" si="470"/>
        <v>#NUM!</v>
      </c>
      <c r="BK523" s="63" t="e">
        <f t="shared" si="477"/>
        <v>#NUM!</v>
      </c>
      <c r="BL523" s="51">
        <f t="shared" si="471"/>
        <v>-50.800610951554681</v>
      </c>
      <c r="BM523" s="63">
        <f t="shared" si="472"/>
        <v>-141.66603690543621</v>
      </c>
      <c r="BO523" s="32">
        <f t="shared" si="473"/>
        <v>0</v>
      </c>
      <c r="BP523" s="32">
        <f t="shared" si="474"/>
        <v>0</v>
      </c>
    </row>
    <row r="524" spans="14:68" x14ac:dyDescent="0.25">
      <c r="N524" s="11">
        <v>6</v>
      </c>
      <c r="O524" s="52">
        <f t="shared" si="478"/>
        <v>1148153.6214968837</v>
      </c>
      <c r="P524" s="50" t="str">
        <f t="shared" si="425"/>
        <v>40.9090909090909</v>
      </c>
      <c r="Q524" s="18" t="str">
        <f t="shared" si="426"/>
        <v>1+3716.33495165339i</v>
      </c>
      <c r="R524" s="18">
        <f t="shared" si="437"/>
        <v>3716.3350861945437</v>
      </c>
      <c r="S524" s="18">
        <f t="shared" si="438"/>
        <v>1.5705272444896485</v>
      </c>
      <c r="T524" s="18" t="str">
        <f t="shared" si="427"/>
        <v>1+5.7712495719794i</v>
      </c>
      <c r="U524" s="18">
        <f t="shared" si="439"/>
        <v>5.8572452246830515</v>
      </c>
      <c r="V524" s="18">
        <f t="shared" si="440"/>
        <v>1.3992271230669169</v>
      </c>
      <c r="W524" s="32" t="str">
        <f t="shared" si="428"/>
        <v>1-12.00840731253i</v>
      </c>
      <c r="X524" s="18">
        <f t="shared" si="441"/>
        <v>12.04997287065925</v>
      </c>
      <c r="Y524" s="18">
        <f t="shared" si="442"/>
        <v>-1.48771303605796</v>
      </c>
      <c r="Z524" s="32" t="str">
        <f t="shared" si="429"/>
        <v>-20.0921078169024+11.945637900825i</v>
      </c>
      <c r="AA524" s="18">
        <f t="shared" si="443"/>
        <v>23.375009334407913</v>
      </c>
      <c r="AB524" s="18">
        <f t="shared" si="444"/>
        <v>2.605194732448993</v>
      </c>
      <c r="AC524" s="68" t="str">
        <f t="shared" si="445"/>
        <v>-0.0144028480847811+0.0299551536212196i</v>
      </c>
      <c r="AD524" s="66">
        <f t="shared" si="446"/>
        <v>-29.567347076507833</v>
      </c>
      <c r="AE524" s="63">
        <f t="shared" si="447"/>
        <v>115.67888494064273</v>
      </c>
      <c r="AF524" s="51" t="e">
        <f t="shared" si="448"/>
        <v>#NUM!</v>
      </c>
      <c r="AG524" s="51" t="str">
        <f t="shared" si="430"/>
        <v>1+16832.8112516066i</v>
      </c>
      <c r="AH524" s="51">
        <f t="shared" si="449"/>
        <v>16832.811281310489</v>
      </c>
      <c r="AI524" s="51">
        <f t="shared" si="450"/>
        <v>1.5707369190118545</v>
      </c>
      <c r="AJ524" s="51" t="str">
        <f t="shared" si="431"/>
        <v>1+5.7712495719794i</v>
      </c>
      <c r="AK524" s="51">
        <f t="shared" si="451"/>
        <v>5.8572452246830515</v>
      </c>
      <c r="AL524" s="51">
        <f t="shared" si="452"/>
        <v>1.3992271230669169</v>
      </c>
      <c r="AM524" s="51" t="e">
        <f t="shared" si="432"/>
        <v>#NUM!</v>
      </c>
      <c r="AN524" s="51" t="e">
        <f t="shared" si="453"/>
        <v>#NUM!</v>
      </c>
      <c r="AO524" s="51" t="e">
        <f t="shared" si="454"/>
        <v>#NUM!</v>
      </c>
      <c r="AP524" s="60" t="e">
        <f t="shared" si="455"/>
        <v>#NUM!</v>
      </c>
      <c r="AQ524" s="51" t="e">
        <f t="shared" si="456"/>
        <v>#NUM!</v>
      </c>
      <c r="AR524" s="63" t="e">
        <f t="shared" si="457"/>
        <v>#NUM!</v>
      </c>
      <c r="AS524" s="32" t="str">
        <f t="shared" si="433"/>
        <v>-0.00020253164556962</v>
      </c>
      <c r="AT524" s="32" t="str">
        <f t="shared" si="434"/>
        <v>0.406368110487i</v>
      </c>
      <c r="AU524" s="32">
        <f t="shared" si="458"/>
        <v>0.406368110487</v>
      </c>
      <c r="AV524" s="32">
        <f t="shared" si="459"/>
        <v>1.5707963267948966</v>
      </c>
      <c r="AW524" s="32" t="str">
        <f t="shared" si="435"/>
        <v>1+4.73338771925169i</v>
      </c>
      <c r="AX524" s="32">
        <f t="shared" si="460"/>
        <v>4.8378672264503821</v>
      </c>
      <c r="AY524" s="32">
        <f t="shared" si="461"/>
        <v>1.362592700988539</v>
      </c>
      <c r="AZ524" s="32" t="str">
        <f t="shared" si="436"/>
        <v>1+807.974940077116i</v>
      </c>
      <c r="BA524" s="32">
        <f t="shared" si="462"/>
        <v>807.9755589079532</v>
      </c>
      <c r="BB524" s="32">
        <f t="shared" si="463"/>
        <v>1.5695586652786837</v>
      </c>
      <c r="BC524" s="60" t="str">
        <f t="shared" si="464"/>
        <v>-0.0171045458803183+0.081460841948533i</v>
      </c>
      <c r="BD524" s="51">
        <f t="shared" si="465"/>
        <v>-21.593648994071806</v>
      </c>
      <c r="BE524" s="63">
        <f t="shared" si="466"/>
        <v>101.85827625668063</v>
      </c>
      <c r="BF524" s="60" t="str">
        <f t="shared" si="467"/>
        <v>-0.0021938178588088-0.00168563743090922i</v>
      </c>
      <c r="BG524" s="66">
        <f t="shared" si="468"/>
        <v>-51.160996070579642</v>
      </c>
      <c r="BH524" s="63">
        <f t="shared" si="469"/>
        <v>-142.46283880267654</v>
      </c>
      <c r="BI524" s="60" t="e">
        <f t="shared" si="476"/>
        <v>#NUM!</v>
      </c>
      <c r="BJ524" s="66" t="e">
        <f t="shared" si="470"/>
        <v>#NUM!</v>
      </c>
      <c r="BK524" s="63" t="e">
        <f t="shared" si="477"/>
        <v>#NUM!</v>
      </c>
      <c r="BL524" s="51">
        <f t="shared" si="471"/>
        <v>-51.160996070579642</v>
      </c>
      <c r="BM524" s="63">
        <f t="shared" si="472"/>
        <v>-142.46283880267654</v>
      </c>
      <c r="BO524" s="32">
        <f t="shared" si="473"/>
        <v>0</v>
      </c>
      <c r="BP524" s="32">
        <f t="shared" si="474"/>
        <v>0</v>
      </c>
    </row>
    <row r="525" spans="14:68" x14ac:dyDescent="0.25">
      <c r="N525" s="11">
        <v>7</v>
      </c>
      <c r="O525" s="52">
        <f t="shared" si="478"/>
        <v>1174897.5549395324</v>
      </c>
      <c r="P525" s="50" t="str">
        <f t="shared" si="425"/>
        <v>40.9090909090909</v>
      </c>
      <c r="Q525" s="18" t="str">
        <f t="shared" si="426"/>
        <v>1+3802.89951299496i</v>
      </c>
      <c r="R525" s="18">
        <f t="shared" si="437"/>
        <v>3802.8996444735826</v>
      </c>
      <c r="S525" s="18">
        <f t="shared" si="438"/>
        <v>1.570533369550422</v>
      </c>
      <c r="T525" s="18" t="str">
        <f t="shared" si="427"/>
        <v>1+5.90567924370983i</v>
      </c>
      <c r="U525" s="18">
        <f t="shared" si="439"/>
        <v>5.9897451806888338</v>
      </c>
      <c r="V525" s="18">
        <f t="shared" si="440"/>
        <v>1.4030588490776859</v>
      </c>
      <c r="W525" s="32" t="str">
        <f t="shared" si="428"/>
        <v>1-12.288119051365i</v>
      </c>
      <c r="X525" s="18">
        <f t="shared" si="441"/>
        <v>12.328741615449626</v>
      </c>
      <c r="Y525" s="18">
        <f t="shared" si="442"/>
        <v>-1.4895958444689115</v>
      </c>
      <c r="Z525" s="32" t="str">
        <f t="shared" si="429"/>
        <v>-21.0861482336462+12.2238875522376i</v>
      </c>
      <c r="AA525" s="18">
        <f t="shared" si="443"/>
        <v>24.373121962954396</v>
      </c>
      <c r="AB525" s="18">
        <f t="shared" si="444"/>
        <v>2.6162245905369299</v>
      </c>
      <c r="AC525" s="68" t="str">
        <f t="shared" si="445"/>
        <v>-0.0138558137235075+0.0295009027120031i</v>
      </c>
      <c r="AD525" s="66">
        <f t="shared" si="446"/>
        <v>-29.737582008294339</v>
      </c>
      <c r="AE525" s="63">
        <f t="shared" si="447"/>
        <v>115.15823443653251</v>
      </c>
      <c r="AF525" s="51" t="e">
        <f t="shared" si="448"/>
        <v>#NUM!</v>
      </c>
      <c r="AG525" s="51" t="str">
        <f t="shared" si="430"/>
        <v>1+17224.8977941537i</v>
      </c>
      <c r="AH525" s="51">
        <f t="shared" si="449"/>
        <v>17224.897823181451</v>
      </c>
      <c r="AI525" s="51">
        <f t="shared" si="450"/>
        <v>1.5707382712980904</v>
      </c>
      <c r="AJ525" s="51" t="str">
        <f t="shared" si="431"/>
        <v>1+5.90567924370983i</v>
      </c>
      <c r="AK525" s="51">
        <f t="shared" si="451"/>
        <v>5.9897451806888338</v>
      </c>
      <c r="AL525" s="51">
        <f t="shared" si="452"/>
        <v>1.4030588490776859</v>
      </c>
      <c r="AM525" s="51" t="e">
        <f t="shared" si="432"/>
        <v>#NUM!</v>
      </c>
      <c r="AN525" s="51" t="e">
        <f t="shared" si="453"/>
        <v>#NUM!</v>
      </c>
      <c r="AO525" s="51" t="e">
        <f t="shared" si="454"/>
        <v>#NUM!</v>
      </c>
      <c r="AP525" s="60" t="e">
        <f t="shared" si="455"/>
        <v>#NUM!</v>
      </c>
      <c r="AQ525" s="51" t="e">
        <f t="shared" si="456"/>
        <v>#NUM!</v>
      </c>
      <c r="AR525" s="63" t="e">
        <f t="shared" si="457"/>
        <v>#NUM!</v>
      </c>
      <c r="AS525" s="32" t="str">
        <f t="shared" si="433"/>
        <v>-0.00020253164556962</v>
      </c>
      <c r="AT525" s="32" t="str">
        <f t="shared" si="434"/>
        <v>0.415833639747719i</v>
      </c>
      <c r="AU525" s="32">
        <f t="shared" si="458"/>
        <v>0.41583363974771897</v>
      </c>
      <c r="AV525" s="32">
        <f t="shared" si="459"/>
        <v>1.5707963267948966</v>
      </c>
      <c r="AW525" s="32" t="str">
        <f t="shared" si="435"/>
        <v>1+4.84364248285804i</v>
      </c>
      <c r="AX525" s="32">
        <f t="shared" si="460"/>
        <v>4.9457934147866709</v>
      </c>
      <c r="AY525" s="32">
        <f t="shared" si="461"/>
        <v>1.3672006639781342</v>
      </c>
      <c r="AZ525" s="32" t="str">
        <f t="shared" si="436"/>
        <v>1+826.795094119376i</v>
      </c>
      <c r="BA525" s="32">
        <f t="shared" si="462"/>
        <v>826.79569886391391</v>
      </c>
      <c r="BB525" s="32">
        <f t="shared" si="463"/>
        <v>1.5695868378665137</v>
      </c>
      <c r="BC525" s="60" t="str">
        <f t="shared" si="464"/>
        <v>-0.0163661864538267+0.0797590056807053i</v>
      </c>
      <c r="BD525" s="51">
        <f t="shared" si="465"/>
        <v>-21.7852898303437</v>
      </c>
      <c r="BE525" s="63">
        <f t="shared" si="466"/>
        <v>101.59587359560493</v>
      </c>
      <c r="BF525" s="60" t="str">
        <f t="shared" si="467"/>
        <v>-0.00212619583612418-0.00158794319982487i</v>
      </c>
      <c r="BG525" s="66">
        <f t="shared" si="468"/>
        <v>-51.522871838638039</v>
      </c>
      <c r="BH525" s="63">
        <f t="shared" si="469"/>
        <v>-143.24589196786266</v>
      </c>
      <c r="BI525" s="60" t="e">
        <f t="shared" si="476"/>
        <v>#NUM!</v>
      </c>
      <c r="BJ525" s="66" t="e">
        <f t="shared" si="470"/>
        <v>#NUM!</v>
      </c>
      <c r="BK525" s="63" t="e">
        <f t="shared" si="477"/>
        <v>#NUM!</v>
      </c>
      <c r="BL525" s="51">
        <f t="shared" si="471"/>
        <v>-51.522871838638039</v>
      </c>
      <c r="BM525" s="63">
        <f t="shared" si="472"/>
        <v>-143.24589196786266</v>
      </c>
      <c r="BO525" s="32">
        <f t="shared" si="473"/>
        <v>0</v>
      </c>
      <c r="BP525" s="32">
        <f t="shared" si="474"/>
        <v>0</v>
      </c>
    </row>
    <row r="526" spans="14:68" x14ac:dyDescent="0.25">
      <c r="N526" s="11">
        <v>8</v>
      </c>
      <c r="O526" s="52">
        <f t="shared" si="478"/>
        <v>1202264.4346174158</v>
      </c>
      <c r="P526" s="50" t="str">
        <f t="shared" si="425"/>
        <v>40.9090909090909</v>
      </c>
      <c r="Q526" s="18" t="str">
        <f t="shared" si="426"/>
        <v>1+3891.48042199563i</v>
      </c>
      <c r="R526" s="18">
        <f t="shared" si="437"/>
        <v>3891.480550481434</v>
      </c>
      <c r="S526" s="18">
        <f t="shared" si="438"/>
        <v>1.5705393551878095</v>
      </c>
      <c r="T526" s="18" t="str">
        <f t="shared" si="427"/>
        <v>1+6.04324018474618i</v>
      </c>
      <c r="U526" s="18">
        <f t="shared" si="439"/>
        <v>6.1254185106432564</v>
      </c>
      <c r="V526" s="18">
        <f t="shared" si="440"/>
        <v>1.406808165052214</v>
      </c>
      <c r="W526" s="32" t="str">
        <f t="shared" si="428"/>
        <v>1-12.5743461135734i</v>
      </c>
      <c r="X526" s="18">
        <f t="shared" si="441"/>
        <v>12.614046939184048</v>
      </c>
      <c r="Y526" s="18">
        <f t="shared" si="442"/>
        <v>-1.491436352618184</v>
      </c>
      <c r="Z526" s="32" t="str">
        <f t="shared" si="429"/>
        <v>-22.1270363319349+12.5086184706327i</v>
      </c>
      <c r="AA526" s="18">
        <f t="shared" si="443"/>
        <v>25.417932112558262</v>
      </c>
      <c r="AB526" s="18">
        <f t="shared" si="444"/>
        <v>2.6270717200529146</v>
      </c>
      <c r="AC526" s="68" t="str">
        <f t="shared" si="445"/>
        <v>-0.0133259501634972+0.0290450849687379i</v>
      </c>
      <c r="AD526" s="66">
        <f t="shared" si="446"/>
        <v>-29.908900832957951</v>
      </c>
      <c r="AE526" s="63">
        <f t="shared" si="447"/>
        <v>114.6457633759635</v>
      </c>
      <c r="AF526" s="51" t="e">
        <f t="shared" si="448"/>
        <v>#NUM!</v>
      </c>
      <c r="AG526" s="51" t="str">
        <f t="shared" si="430"/>
        <v>1+17626.1172055097i</v>
      </c>
      <c r="AH526" s="51">
        <f t="shared" si="449"/>
        <v>17626.117233876696</v>
      </c>
      <c r="AI526" s="51">
        <f t="shared" si="450"/>
        <v>1.5707395928025336</v>
      </c>
      <c r="AJ526" s="51" t="str">
        <f t="shared" si="431"/>
        <v>1+6.04324018474618i</v>
      </c>
      <c r="AK526" s="51">
        <f t="shared" si="451"/>
        <v>6.1254185106432564</v>
      </c>
      <c r="AL526" s="51">
        <f t="shared" si="452"/>
        <v>1.406808165052214</v>
      </c>
      <c r="AM526" s="51" t="e">
        <f t="shared" si="432"/>
        <v>#NUM!</v>
      </c>
      <c r="AN526" s="51" t="e">
        <f t="shared" si="453"/>
        <v>#NUM!</v>
      </c>
      <c r="AO526" s="51" t="e">
        <f t="shared" si="454"/>
        <v>#NUM!</v>
      </c>
      <c r="AP526" s="60" t="e">
        <f t="shared" si="455"/>
        <v>#NUM!</v>
      </c>
      <c r="AQ526" s="51" t="e">
        <f t="shared" si="456"/>
        <v>#NUM!</v>
      </c>
      <c r="AR526" s="63" t="e">
        <f t="shared" si="457"/>
        <v>#NUM!</v>
      </c>
      <c r="AS526" s="32" t="str">
        <f t="shared" si="433"/>
        <v>-0.00020253164556962</v>
      </c>
      <c r="AT526" s="32" t="str">
        <f t="shared" si="434"/>
        <v>0.42551964950844i</v>
      </c>
      <c r="AU526" s="32">
        <f t="shared" si="458"/>
        <v>0.42551964950844001</v>
      </c>
      <c r="AV526" s="32">
        <f t="shared" si="459"/>
        <v>1.5707963267948966</v>
      </c>
      <c r="AW526" s="32" t="str">
        <f t="shared" si="435"/>
        <v>1+4.95646540982199i</v>
      </c>
      <c r="AX526" s="32">
        <f t="shared" si="460"/>
        <v>5.0563375439899056</v>
      </c>
      <c r="AY526" s="32">
        <f t="shared" si="461"/>
        <v>1.3717122246842586</v>
      </c>
      <c r="AZ526" s="32" t="str">
        <f t="shared" si="436"/>
        <v>1+846.053625864465i</v>
      </c>
      <c r="BA526" s="32">
        <f t="shared" si="462"/>
        <v>846.05421684334635</v>
      </c>
      <c r="BB526" s="32">
        <f t="shared" si="463"/>
        <v>1.5696143691698068</v>
      </c>
      <c r="BC526" s="60" t="str">
        <f t="shared" si="464"/>
        <v>-0.0156583977982027+0.0780862701461091i</v>
      </c>
      <c r="BD526" s="51">
        <f t="shared" si="465"/>
        <v>-21.977291842246139</v>
      </c>
      <c r="BE526" s="63">
        <f t="shared" si="466"/>
        <v>101.33895763561011</v>
      </c>
      <c r="BF526" s="60" t="str">
        <f t="shared" si="467"/>
        <v>-0.0020593593225865-0.00149537323894353i</v>
      </c>
      <c r="BG526" s="66">
        <f t="shared" si="468"/>
        <v>-51.886192675204079</v>
      </c>
      <c r="BH526" s="63">
        <f t="shared" si="469"/>
        <v>-144.0152789884263</v>
      </c>
      <c r="BI526" s="60" t="e">
        <f t="shared" si="476"/>
        <v>#NUM!</v>
      </c>
      <c r="BJ526" s="66" t="e">
        <f t="shared" si="470"/>
        <v>#NUM!</v>
      </c>
      <c r="BK526" s="63" t="e">
        <f t="shared" si="477"/>
        <v>#NUM!</v>
      </c>
      <c r="BL526" s="51">
        <f t="shared" si="471"/>
        <v>-51.886192675204079</v>
      </c>
      <c r="BM526" s="63">
        <f t="shared" si="472"/>
        <v>-144.0152789884263</v>
      </c>
      <c r="BO526" s="32">
        <f t="shared" si="473"/>
        <v>0</v>
      </c>
      <c r="BP526" s="32">
        <f t="shared" si="474"/>
        <v>0</v>
      </c>
    </row>
    <row r="527" spans="14:68" x14ac:dyDescent="0.25">
      <c r="N527" s="11">
        <v>9</v>
      </c>
      <c r="O527" s="52">
        <f t="shared" si="478"/>
        <v>1230268.770812382</v>
      </c>
      <c r="P527" s="50" t="str">
        <f t="shared" si="425"/>
        <v>40.9090909090909</v>
      </c>
      <c r="Q527" s="18" t="str">
        <f t="shared" si="426"/>
        <v>1+3982.12464542588i</v>
      </c>
      <c r="R527" s="18">
        <f t="shared" si="437"/>
        <v>3982.1247709869904</v>
      </c>
      <c r="S527" s="18">
        <f t="shared" si="438"/>
        <v>1.5705452045754733</v>
      </c>
      <c r="T527" s="18" t="str">
        <f t="shared" si="427"/>
        <v>1+6.1840053317202i</v>
      </c>
      <c r="U527" s="18">
        <f t="shared" si="439"/>
        <v>6.2643373107411655</v>
      </c>
      <c r="V527" s="18">
        <f t="shared" si="440"/>
        <v>1.4104766370707007</v>
      </c>
      <c r="W527" s="32" t="str">
        <f t="shared" si="428"/>
        <v>1-12.8672402605324i</v>
      </c>
      <c r="X527" s="18">
        <f t="shared" si="441"/>
        <v>12.906040133296733</v>
      </c>
      <c r="Y527" s="18">
        <f t="shared" si="442"/>
        <v>-1.4932354864624198</v>
      </c>
      <c r="Z527" s="32" t="str">
        <f t="shared" si="429"/>
        <v>-23.2169799749793+12.799981624112i</v>
      </c>
      <c r="AA527" s="18">
        <f t="shared" si="443"/>
        <v>26.511651942800444</v>
      </c>
      <c r="AB527" s="18">
        <f t="shared" si="444"/>
        <v>2.637736696589521</v>
      </c>
      <c r="AC527" s="68" t="str">
        <f t="shared" si="445"/>
        <v>-0.0128129820334115+0.0285882419770637i</v>
      </c>
      <c r="AD527" s="66">
        <f t="shared" si="446"/>
        <v>-30.081273567315371</v>
      </c>
      <c r="AE527" s="63">
        <f t="shared" si="447"/>
        <v>114.1414752744512</v>
      </c>
      <c r="AF527" s="51" t="e">
        <f t="shared" si="448"/>
        <v>#NUM!</v>
      </c>
      <c r="AG527" s="51" t="str">
        <f t="shared" si="430"/>
        <v>1+18036.6822175172i</v>
      </c>
      <c r="AH527" s="51">
        <f t="shared" si="449"/>
        <v>18036.682245238484</v>
      </c>
      <c r="AI527" s="51">
        <f t="shared" si="450"/>
        <v>1.5707408842258634</v>
      </c>
      <c r="AJ527" s="51" t="str">
        <f t="shared" si="431"/>
        <v>1+6.1840053317202i</v>
      </c>
      <c r="AK527" s="51">
        <f t="shared" si="451"/>
        <v>6.2643373107411655</v>
      </c>
      <c r="AL527" s="51">
        <f t="shared" si="452"/>
        <v>1.4104766370707007</v>
      </c>
      <c r="AM527" s="51" t="e">
        <f t="shared" si="432"/>
        <v>#NUM!</v>
      </c>
      <c r="AN527" s="51" t="e">
        <f t="shared" si="453"/>
        <v>#NUM!</v>
      </c>
      <c r="AO527" s="51" t="e">
        <f t="shared" si="454"/>
        <v>#NUM!</v>
      </c>
      <c r="AP527" s="60" t="e">
        <f t="shared" si="455"/>
        <v>#NUM!</v>
      </c>
      <c r="AQ527" s="51" t="e">
        <f t="shared" si="456"/>
        <v>#NUM!</v>
      </c>
      <c r="AR527" s="63" t="e">
        <f t="shared" si="457"/>
        <v>#NUM!</v>
      </c>
      <c r="AS527" s="32" t="str">
        <f t="shared" si="433"/>
        <v>-0.00020253164556962</v>
      </c>
      <c r="AT527" s="32" t="str">
        <f t="shared" si="434"/>
        <v>0.435431275419749i</v>
      </c>
      <c r="AU527" s="32">
        <f t="shared" si="458"/>
        <v>0.43543127541974902</v>
      </c>
      <c r="AV527" s="32">
        <f t="shared" si="459"/>
        <v>1.5707963267948966</v>
      </c>
      <c r="AW527" s="32" t="str">
        <f t="shared" si="435"/>
        <v>1+5.07191632035279i</v>
      </c>
      <c r="AX527" s="32">
        <f t="shared" si="460"/>
        <v>5.1695585073254557</v>
      </c>
      <c r="AY527" s="32">
        <f t="shared" si="461"/>
        <v>1.3761290402159434</v>
      </c>
      <c r="AZ527" s="32" t="str">
        <f t="shared" si="436"/>
        <v>1+865.760746440828i</v>
      </c>
      <c r="BA527" s="32">
        <f t="shared" si="462"/>
        <v>865.76132396739661</v>
      </c>
      <c r="BB527" s="32">
        <f t="shared" si="463"/>
        <v>1.5696412737858578</v>
      </c>
      <c r="BC527" s="60" t="str">
        <f t="shared" si="464"/>
        <v>-0.0149800246771405+0.0764425604827995i</v>
      </c>
      <c r="BD527" s="51">
        <f t="shared" si="465"/>
        <v>-22.169640047643675</v>
      </c>
      <c r="BE527" s="63">
        <f t="shared" si="466"/>
        <v>101.08743426770586</v>
      </c>
      <c r="BF527" s="60" t="str">
        <f t="shared" si="467"/>
        <v>-0.00199341962938034-0.00140770972434656i</v>
      </c>
      <c r="BG527" s="66">
        <f t="shared" si="468"/>
        <v>-52.250913614959046</v>
      </c>
      <c r="BH527" s="63">
        <f t="shared" si="469"/>
        <v>-144.77109045784297</v>
      </c>
      <c r="BI527" s="60" t="e">
        <f t="shared" si="476"/>
        <v>#NUM!</v>
      </c>
      <c r="BJ527" s="66" t="e">
        <f t="shared" si="470"/>
        <v>#NUM!</v>
      </c>
      <c r="BK527" s="63" t="e">
        <f t="shared" si="477"/>
        <v>#NUM!</v>
      </c>
      <c r="BL527" s="51">
        <f t="shared" si="471"/>
        <v>-52.250913614959046</v>
      </c>
      <c r="BM527" s="63">
        <f t="shared" si="472"/>
        <v>-144.77109045784297</v>
      </c>
      <c r="BO527" s="32">
        <f t="shared" si="473"/>
        <v>0</v>
      </c>
      <c r="BP527" s="32">
        <f t="shared" si="474"/>
        <v>0</v>
      </c>
    </row>
    <row r="528" spans="14:68" x14ac:dyDescent="0.25">
      <c r="N528" s="11">
        <v>10</v>
      </c>
      <c r="O528" s="52">
        <f t="shared" si="478"/>
        <v>1258925.4117941677</v>
      </c>
      <c r="P528" s="50" t="str">
        <f t="shared" si="425"/>
        <v>40.9090909090909</v>
      </c>
      <c r="Q528" s="18" t="str">
        <f t="shared" si="426"/>
        <v>1+4074.88024405278i</v>
      </c>
      <c r="R528" s="18">
        <f t="shared" si="437"/>
        <v>4074.8803667557704</v>
      </c>
      <c r="S528" s="18">
        <f t="shared" si="438"/>
        <v>1.5705509208148349</v>
      </c>
      <c r="T528" s="18" t="str">
        <f t="shared" si="427"/>
        <v>1+6.3280493201761i</v>
      </c>
      <c r="U528" s="18">
        <f t="shared" si="439"/>
        <v>6.4065753877232412</v>
      </c>
      <c r="V528" s="18">
        <f t="shared" si="440"/>
        <v>1.4140658150520824</v>
      </c>
      <c r="W528" s="32" t="str">
        <f t="shared" si="428"/>
        <v>1-13.1669567885956i</v>
      </c>
      <c r="X528" s="18">
        <f t="shared" si="441"/>
        <v>13.204876033978653</v>
      </c>
      <c r="Y528" s="18">
        <f t="shared" si="442"/>
        <v>-1.4949941533115061</v>
      </c>
      <c r="Z528" s="32" t="str">
        <f t="shared" si="429"/>
        <v>-24.3582910793777+13.0981314972763i</v>
      </c>
      <c r="AA528" s="18">
        <f t="shared" si="443"/>
        <v>27.656597640122559</v>
      </c>
      <c r="AB528" s="18">
        <f t="shared" si="444"/>
        <v>2.6482202355183944</v>
      </c>
      <c r="AC528" s="68" t="str">
        <f t="shared" si="445"/>
        <v>-0.0123166187506897+0.028130892235105i</v>
      </c>
      <c r="AD528" s="66">
        <f t="shared" si="446"/>
        <v>-30.254670326997338</v>
      </c>
      <c r="AE528" s="63">
        <f t="shared" si="447"/>
        <v>113.64536578530775</v>
      </c>
      <c r="AF528" s="51" t="e">
        <f t="shared" si="448"/>
        <v>#NUM!</v>
      </c>
      <c r="AG528" s="51" t="str">
        <f t="shared" si="430"/>
        <v>1+18456.8105171803i</v>
      </c>
      <c r="AH528" s="51">
        <f t="shared" si="449"/>
        <v>18456.810544270567</v>
      </c>
      <c r="AI528" s="51">
        <f t="shared" si="450"/>
        <v>1.5707421462528095</v>
      </c>
      <c r="AJ528" s="51" t="str">
        <f t="shared" si="431"/>
        <v>1+6.3280493201761i</v>
      </c>
      <c r="AK528" s="51">
        <f t="shared" si="451"/>
        <v>6.4065753877232412</v>
      </c>
      <c r="AL528" s="51">
        <f t="shared" si="452"/>
        <v>1.4140658150520824</v>
      </c>
      <c r="AM528" s="51" t="e">
        <f t="shared" si="432"/>
        <v>#NUM!</v>
      </c>
      <c r="AN528" s="51" t="e">
        <f t="shared" si="453"/>
        <v>#NUM!</v>
      </c>
      <c r="AO528" s="51" t="e">
        <f t="shared" si="454"/>
        <v>#NUM!</v>
      </c>
      <c r="AP528" s="60" t="e">
        <f t="shared" si="455"/>
        <v>#NUM!</v>
      </c>
      <c r="AQ528" s="51" t="e">
        <f t="shared" si="456"/>
        <v>#NUM!</v>
      </c>
      <c r="AR528" s="63" t="e">
        <f t="shared" si="457"/>
        <v>#NUM!</v>
      </c>
      <c r="AS528" s="32" t="str">
        <f t="shared" si="433"/>
        <v>-0.00020253164556962</v>
      </c>
      <c r="AT528" s="32" t="str">
        <f t="shared" si="434"/>
        <v>0.4455737727569i</v>
      </c>
      <c r="AU528" s="32">
        <f t="shared" si="458"/>
        <v>0.44557377275690002</v>
      </c>
      <c r="AV528" s="32">
        <f t="shared" si="459"/>
        <v>1.5707963267948966</v>
      </c>
      <c r="AW528" s="32" t="str">
        <f t="shared" si="435"/>
        <v>1+5.19005642805139i</v>
      </c>
      <c r="AX528" s="32">
        <f t="shared" si="460"/>
        <v>5.2855165997618014</v>
      </c>
      <c r="AY528" s="32">
        <f t="shared" si="461"/>
        <v>1.3804527627834609</v>
      </c>
      <c r="AZ528" s="32" t="str">
        <f t="shared" si="436"/>
        <v>1+885.926904824653i</v>
      </c>
      <c r="BA528" s="32">
        <f t="shared" si="462"/>
        <v>885.92746920512059</v>
      </c>
      <c r="BB528" s="32">
        <f t="shared" si="463"/>
        <v>1.5696675659796941</v>
      </c>
      <c r="BC528" s="60" t="str">
        <f t="shared" si="464"/>
        <v>-0.0143299460826584+0.0748277699983618i</v>
      </c>
      <c r="BD528" s="51">
        <f t="shared" si="465"/>
        <v>-22.362320032958294</v>
      </c>
      <c r="BE528" s="63">
        <f t="shared" si="466"/>
        <v>100.84120964454262</v>
      </c>
      <c r="BF528" s="60" t="str">
        <f t="shared" si="467"/>
        <v>-0.0019284754513991-0.00132473928402025i</v>
      </c>
      <c r="BG528" s="66">
        <f t="shared" si="468"/>
        <v>-52.616990359955622</v>
      </c>
      <c r="BH528" s="63">
        <f t="shared" si="469"/>
        <v>-145.51342457014962</v>
      </c>
      <c r="BI528" s="60" t="e">
        <f t="shared" si="476"/>
        <v>#NUM!</v>
      </c>
      <c r="BJ528" s="66" t="e">
        <f t="shared" si="470"/>
        <v>#NUM!</v>
      </c>
      <c r="BK528" s="63" t="e">
        <f t="shared" si="477"/>
        <v>#NUM!</v>
      </c>
      <c r="BL528" s="51">
        <f t="shared" si="471"/>
        <v>-52.616990359955622</v>
      </c>
      <c r="BM528" s="63">
        <f t="shared" si="472"/>
        <v>-145.51342457014962</v>
      </c>
      <c r="BO528" s="32">
        <f t="shared" si="473"/>
        <v>0</v>
      </c>
      <c r="BP528" s="32">
        <f t="shared" si="474"/>
        <v>0</v>
      </c>
    </row>
    <row r="529" spans="14:68" x14ac:dyDescent="0.25">
      <c r="N529" s="11">
        <v>11</v>
      </c>
      <c r="O529" s="52">
        <f t="shared" si="478"/>
        <v>1288249.5516931366</v>
      </c>
      <c r="P529" s="50" t="str">
        <f t="shared" si="425"/>
        <v>40.9090909090909</v>
      </c>
      <c r="Q529" s="18" t="str">
        <f t="shared" si="426"/>
        <v>1+4169.79639812251i</v>
      </c>
      <c r="R529" s="18">
        <f t="shared" si="437"/>
        <v>4169.79651803244</v>
      </c>
      <c r="S529" s="18">
        <f t="shared" si="438"/>
        <v>1.5705565069367187</v>
      </c>
      <c r="T529" s="18" t="str">
        <f t="shared" si="427"/>
        <v>1+6.4754485241432i</v>
      </c>
      <c r="U529" s="18">
        <f t="shared" si="439"/>
        <v>6.5522082986446897</v>
      </c>
      <c r="V529" s="18">
        <f t="shared" si="440"/>
        <v>1.417577231945347</v>
      </c>
      <c r="W529" s="32" t="str">
        <f t="shared" si="428"/>
        <v>1-13.4736546114334i</v>
      </c>
      <c r="X529" s="18">
        <f t="shared" si="441"/>
        <v>13.510713104355393</v>
      </c>
      <c r="Y529" s="18">
        <f t="shared" si="442"/>
        <v>-1.4967132420943858</v>
      </c>
      <c r="Z529" s="32" t="str">
        <f t="shared" si="429"/>
        <v>-25.5533905190009+13.4032261731346i</v>
      </c>
      <c r="AA529" s="18">
        <f t="shared" si="443"/>
        <v>28.855194313412024</v>
      </c>
      <c r="AB529" s="18">
        <f t="shared" si="444"/>
        <v>2.6585231855281286</v>
      </c>
      <c r="AC529" s="68" t="str">
        <f t="shared" si="445"/>
        <v>-0.0118365561279061+0.0276735308651954i</v>
      </c>
      <c r="AD529" s="66">
        <f t="shared" si="446"/>
        <v>-30.429061390617203</v>
      </c>
      <c r="AE529" s="63">
        <f t="shared" si="447"/>
        <v>113.15742300823563</v>
      </c>
      <c r="AF529" s="51" t="e">
        <f t="shared" si="448"/>
        <v>#NUM!</v>
      </c>
      <c r="AG529" s="51" t="str">
        <f t="shared" si="430"/>
        <v>1+18886.7248620843i</v>
      </c>
      <c r="AH529" s="51">
        <f t="shared" si="449"/>
        <v>18886.724888557917</v>
      </c>
      <c r="AI529" s="51">
        <f t="shared" si="450"/>
        <v>1.5707433795525152</v>
      </c>
      <c r="AJ529" s="51" t="str">
        <f t="shared" si="431"/>
        <v>1+6.4754485241432i</v>
      </c>
      <c r="AK529" s="51">
        <f t="shared" si="451"/>
        <v>6.5522082986446897</v>
      </c>
      <c r="AL529" s="51">
        <f t="shared" si="452"/>
        <v>1.417577231945347</v>
      </c>
      <c r="AM529" s="51" t="e">
        <f t="shared" si="432"/>
        <v>#NUM!</v>
      </c>
      <c r="AN529" s="51" t="e">
        <f t="shared" si="453"/>
        <v>#NUM!</v>
      </c>
      <c r="AO529" s="51" t="e">
        <f t="shared" si="454"/>
        <v>#NUM!</v>
      </c>
      <c r="AP529" s="60" t="e">
        <f t="shared" si="455"/>
        <v>#NUM!</v>
      </c>
      <c r="AQ529" s="51" t="e">
        <f t="shared" si="456"/>
        <v>#NUM!</v>
      </c>
      <c r="AR529" s="63" t="e">
        <f t="shared" si="457"/>
        <v>#NUM!</v>
      </c>
      <c r="AS529" s="32" t="str">
        <f t="shared" si="433"/>
        <v>-0.00020253164556962</v>
      </c>
      <c r="AT529" s="32" t="str">
        <f t="shared" si="434"/>
        <v>0.455952519206233i</v>
      </c>
      <c r="AU529" s="32">
        <f t="shared" si="458"/>
        <v>0.45595251920623298</v>
      </c>
      <c r="AV529" s="32">
        <f t="shared" si="459"/>
        <v>1.5707963267948966</v>
      </c>
      <c r="AW529" s="32" t="str">
        <f t="shared" si="435"/>
        <v>1+5.31094837236668i</v>
      </c>
      <c r="AX529" s="32">
        <f t="shared" si="460"/>
        <v>5.4042735509913165</v>
      </c>
      <c r="AY529" s="32">
        <f t="shared" si="461"/>
        <v>1.3846850379294349</v>
      </c>
      <c r="AZ529" s="32" t="str">
        <f t="shared" si="436"/>
        <v>1+906.562793380048i</v>
      </c>
      <c r="BA529" s="32">
        <f t="shared" si="462"/>
        <v>906.56334491365556</v>
      </c>
      <c r="BB529" s="32">
        <f t="shared" si="463"/>
        <v>1.5696932596916395</v>
      </c>
      <c r="BC529" s="60" t="str">
        <f t="shared" si="464"/>
        <v>-0.0137070750583643+0.0732417625682367i</v>
      </c>
      <c r="BD529" s="51">
        <f t="shared" si="465"/>
        <v>-22.555317936111216</v>
      </c>
      <c r="BE529" s="63">
        <f t="shared" si="466"/>
        <v>100.60019028219473</v>
      </c>
      <c r="BF529" s="60" t="str">
        <f t="shared" si="467"/>
        <v>-0.00186461361377566-0.0012462533982449i</v>
      </c>
      <c r="BG529" s="66">
        <f t="shared" si="468"/>
        <v>-52.98437932672843</v>
      </c>
      <c r="BH529" s="63">
        <f t="shared" si="469"/>
        <v>-146.24238670956962</v>
      </c>
      <c r="BI529" s="60" t="e">
        <f t="shared" si="476"/>
        <v>#NUM!</v>
      </c>
      <c r="BJ529" s="66" t="e">
        <f t="shared" si="470"/>
        <v>#NUM!</v>
      </c>
      <c r="BK529" s="63" t="e">
        <f t="shared" si="477"/>
        <v>#NUM!</v>
      </c>
      <c r="BL529" s="51">
        <f t="shared" si="471"/>
        <v>-52.98437932672843</v>
      </c>
      <c r="BM529" s="63">
        <f t="shared" si="472"/>
        <v>-146.24238670956962</v>
      </c>
      <c r="BO529" s="32">
        <f t="shared" si="473"/>
        <v>0</v>
      </c>
      <c r="BP529" s="32">
        <f t="shared" si="474"/>
        <v>0</v>
      </c>
    </row>
    <row r="530" spans="14:68" x14ac:dyDescent="0.25">
      <c r="N530" s="11">
        <v>12</v>
      </c>
      <c r="O530" s="52">
        <f t="shared" si="478"/>
        <v>1318256.7385564097</v>
      </c>
      <c r="P530" s="50" t="str">
        <f t="shared" si="425"/>
        <v>40.9090909090909</v>
      </c>
      <c r="Q530" s="18" t="str">
        <f t="shared" si="426"/>
        <v>1+4266.92343343629i</v>
      </c>
      <c r="R530" s="18">
        <f t="shared" si="437"/>
        <v>4266.923550616737</v>
      </c>
      <c r="S530" s="18">
        <f t="shared" si="438"/>
        <v>1.5705619659029586</v>
      </c>
      <c r="T530" s="18" t="str">
        <f t="shared" si="427"/>
        <v>1+6.6262810966305i</v>
      </c>
      <c r="U530" s="18">
        <f t="shared" si="439"/>
        <v>6.7013133915347289</v>
      </c>
      <c r="V530" s="18">
        <f t="shared" si="440"/>
        <v>1.4210124030050659</v>
      </c>
      <c r="W530" s="32" t="str">
        <f t="shared" si="428"/>
        <v>1-13.787496344291i</v>
      </c>
      <c r="X530" s="18">
        <f t="shared" si="441"/>
        <v>13.823713518582396</v>
      </c>
      <c r="Y530" s="18">
        <f t="shared" si="442"/>
        <v>-1.498393623629017</v>
      </c>
      <c r="Z530" s="32" t="str">
        <f t="shared" si="429"/>
        <v>-26.80481325999+13.7154274169227i</v>
      </c>
      <c r="AA530" s="18">
        <f t="shared" si="443"/>
        <v>30.109981121412392</v>
      </c>
      <c r="AB530" s="18">
        <f t="shared" si="444"/>
        <v>2.6686465220613433</v>
      </c>
      <c r="AC530" s="68" t="str">
        <f t="shared" si="445"/>
        <v>-0.0113724779455294+0.0272166294506827i</v>
      </c>
      <c r="AD530" s="66">
        <f t="shared" si="446"/>
        <v>-30.604417258896838</v>
      </c>
      <c r="AE530" s="63">
        <f t="shared" si="447"/>
        <v>112.6776278082871</v>
      </c>
      <c r="AF530" s="51" t="e">
        <f t="shared" si="448"/>
        <v>#NUM!</v>
      </c>
      <c r="AG530" s="51" t="str">
        <f t="shared" si="430"/>
        <v>1+19326.6531985056i</v>
      </c>
      <c r="AH530" s="51">
        <f t="shared" si="449"/>
        <v>19326.653224376605</v>
      </c>
      <c r="AI530" s="51">
        <f t="shared" si="450"/>
        <v>1.5707445847788923</v>
      </c>
      <c r="AJ530" s="51" t="str">
        <f t="shared" si="431"/>
        <v>1+6.6262810966305i</v>
      </c>
      <c r="AK530" s="51">
        <f t="shared" si="451"/>
        <v>6.7013133915347289</v>
      </c>
      <c r="AL530" s="51">
        <f t="shared" si="452"/>
        <v>1.4210124030050659</v>
      </c>
      <c r="AM530" s="51" t="e">
        <f t="shared" si="432"/>
        <v>#NUM!</v>
      </c>
      <c r="AN530" s="51" t="e">
        <f t="shared" si="453"/>
        <v>#NUM!</v>
      </c>
      <c r="AO530" s="51" t="e">
        <f t="shared" si="454"/>
        <v>#NUM!</v>
      </c>
      <c r="AP530" s="60" t="e">
        <f t="shared" si="455"/>
        <v>#NUM!</v>
      </c>
      <c r="AQ530" s="51" t="e">
        <f t="shared" si="456"/>
        <v>#NUM!</v>
      </c>
      <c r="AR530" s="63" t="e">
        <f t="shared" si="457"/>
        <v>#NUM!</v>
      </c>
      <c r="AS530" s="32" t="str">
        <f t="shared" si="433"/>
        <v>-0.00020253164556962</v>
      </c>
      <c r="AT530" s="32" t="str">
        <f t="shared" si="434"/>
        <v>0.466573017716495i</v>
      </c>
      <c r="AU530" s="32">
        <f t="shared" si="458"/>
        <v>0.46657301771649501</v>
      </c>
      <c r="AV530" s="32">
        <f t="shared" si="459"/>
        <v>1.5707963267948966</v>
      </c>
      <c r="AW530" s="32" t="str">
        <f t="shared" si="435"/>
        <v>1+5.43465625180771i</v>
      </c>
      <c r="AX530" s="32">
        <f t="shared" si="460"/>
        <v>5.5258925591539176</v>
      </c>
      <c r="AY530" s="32">
        <f t="shared" si="461"/>
        <v>1.3888275028948331</v>
      </c>
      <c r="AZ530" s="32" t="str">
        <f t="shared" si="436"/>
        <v>1+927.679353528269i</v>
      </c>
      <c r="BA530" s="32">
        <f t="shared" si="462"/>
        <v>927.6798925074462</v>
      </c>
      <c r="BB530" s="32">
        <f t="shared" si="463"/>
        <v>1.5697183685447045</v>
      </c>
      <c r="BC530" s="60" t="str">
        <f t="shared" si="464"/>
        <v>-0.0131103584342363+0.0716843749217048i</v>
      </c>
      <c r="BD530" s="51">
        <f t="shared" si="465"/>
        <v>-22.748620429574903</v>
      </c>
      <c r="BE530" s="63">
        <f t="shared" si="466"/>
        <v>100.36428315420559</v>
      </c>
      <c r="BF530" s="60" t="str">
        <f t="shared" si="467"/>
        <v>-0.00180190980749651-0.00117204874030639i</v>
      </c>
      <c r="BG530" s="66">
        <f t="shared" si="468"/>
        <v>-53.353037688471758</v>
      </c>
      <c r="BH530" s="63">
        <f t="shared" si="469"/>
        <v>-146.95808903750725</v>
      </c>
      <c r="BI530" s="60" t="e">
        <f t="shared" si="476"/>
        <v>#NUM!</v>
      </c>
      <c r="BJ530" s="66" t="e">
        <f t="shared" si="470"/>
        <v>#NUM!</v>
      </c>
      <c r="BK530" s="63" t="e">
        <f t="shared" si="477"/>
        <v>#NUM!</v>
      </c>
      <c r="BL530" s="51">
        <f t="shared" si="471"/>
        <v>-53.353037688471758</v>
      </c>
      <c r="BM530" s="63">
        <f t="shared" si="472"/>
        <v>-146.95808903750725</v>
      </c>
      <c r="BO530" s="32">
        <f t="shared" si="473"/>
        <v>0</v>
      </c>
      <c r="BP530" s="32">
        <f t="shared" si="474"/>
        <v>0</v>
      </c>
    </row>
    <row r="531" spans="14:68" x14ac:dyDescent="0.25">
      <c r="N531" s="11">
        <v>13</v>
      </c>
      <c r="O531" s="52">
        <f t="shared" si="478"/>
        <v>1348962.8825916562</v>
      </c>
      <c r="P531" s="50" t="str">
        <f t="shared" ref="P531:P560" si="479">COMPLEX(Adc,0)</f>
        <v>40.9090909090909</v>
      </c>
      <c r="Q531" s="18" t="str">
        <f t="shared" ref="Q531:Q560" si="480">IMSUM(COMPLEX(1,0),IMDIV(COMPLEX(0,2*PI()*O531),COMPLEX(wp_lf,0)))</f>
        <v>1+4366.31284803389i</v>
      </c>
      <c r="R531" s="18">
        <f t="shared" si="437"/>
        <v>4366.3129625469837</v>
      </c>
      <c r="S531" s="18">
        <f t="shared" si="438"/>
        <v>1.5705673006079697</v>
      </c>
      <c r="T531" s="18" t="str">
        <f t="shared" ref="T531:T560" si="481">IMSUM(COMPLEX(1,0),IMDIV(COMPLEX(0,2*PI()*O531),COMPLEX(wz_esr,0)))</f>
        <v>1+6.78062701106441i</v>
      </c>
      <c r="U531" s="18">
        <f t="shared" si="439"/>
        <v>6.853969846970168</v>
      </c>
      <c r="V531" s="18">
        <f t="shared" si="440"/>
        <v>1.4243728251461028</v>
      </c>
      <c r="W531" s="32" t="str">
        <f t="shared" ref="W531:W560" si="482">IMSUB(COMPLEX(1,0),IMDIV(COMPLEX(0,2*PI()*O531),COMPLEX(wz_rhp,0)))</f>
        <v>1-14.1086483902095i</v>
      </c>
      <c r="X531" s="18">
        <f t="shared" si="441"/>
        <v>14.14404324790338</v>
      </c>
      <c r="Y531" s="18">
        <f t="shared" si="442"/>
        <v>-1.5000361508957556</v>
      </c>
      <c r="Z531" s="32" t="str">
        <f t="shared" ref="Z531:Z560" si="483">IMSUM(COMPLEX(1,0),IMDIV(COMPLEX(0,2*PI()*O531),COMPLEX(Q*(wsl/2),0)),IMDIV(IMPOWER(COMPLEX(0,2*PI()*O531),2),IMPOWER(COMPLEX(wsl/2,0),2)))</f>
        <v>-28.1152137377597+14.0349007618723i</v>
      </c>
      <c r="AA531" s="18">
        <f t="shared" si="443"/>
        <v>31.423616642829568</v>
      </c>
      <c r="AB531" s="18">
        <f t="shared" si="444"/>
        <v>2.6785913406902275</v>
      </c>
      <c r="AC531" s="68" t="str">
        <f t="shared" si="445"/>
        <v>-0.0109240574825872+0.0267606359893567i</v>
      </c>
      <c r="AD531" s="66">
        <f t="shared" si="446"/>
        <v>-30.780708708857336</v>
      </c>
      <c r="AE531" s="63">
        <f t="shared" si="447"/>
        <v>112.20595414269155</v>
      </c>
      <c r="AF531" s="51" t="e">
        <f t="shared" si="448"/>
        <v>#NUM!</v>
      </c>
      <c r="AG531" s="51" t="str">
        <f t="shared" ref="AG531:AG560" si="484">IMSUM(COMPLEX(1,0),IMDIV(COMPLEX(0,2*PI()*O531),COMPLEX(wp_lf_DCM,0)))</f>
        <v>1+19776.8287822712i</v>
      </c>
      <c r="AH531" s="51">
        <f t="shared" si="449"/>
        <v>19776.828807553313</v>
      </c>
      <c r="AI531" s="51">
        <f t="shared" si="450"/>
        <v>1.5707457625709678</v>
      </c>
      <c r="AJ531" s="51" t="str">
        <f t="shared" ref="AJ531:AJ560" si="485">IMSUM(COMPLEX(1,0),IMDIV(COMPLEX(0,2*PI()*O531),COMPLEX(wz1_dcm,0)))</f>
        <v>1+6.78062701106441i</v>
      </c>
      <c r="AK531" s="51">
        <f t="shared" si="451"/>
        <v>6.853969846970168</v>
      </c>
      <c r="AL531" s="51">
        <f t="shared" si="452"/>
        <v>1.4243728251461028</v>
      </c>
      <c r="AM531" s="51" t="e">
        <f t="shared" ref="AM531:AM560" si="486">IMSUB(COMPLEX(1,0),IMDIV(COMPLEX(0,2*PI()*O531),COMPLEX(wz2_dcm,0)))</f>
        <v>#NUM!</v>
      </c>
      <c r="AN531" s="51" t="e">
        <f t="shared" si="453"/>
        <v>#NUM!</v>
      </c>
      <c r="AO531" s="51" t="e">
        <f t="shared" si="454"/>
        <v>#NUM!</v>
      </c>
      <c r="AP531" s="60" t="e">
        <f t="shared" si="455"/>
        <v>#NUM!</v>
      </c>
      <c r="AQ531" s="51" t="e">
        <f t="shared" si="456"/>
        <v>#NUM!</v>
      </c>
      <c r="AR531" s="63" t="e">
        <f t="shared" si="457"/>
        <v>#NUM!</v>
      </c>
      <c r="AS531" s="32" t="str">
        <f t="shared" ref="AS531:AS560" si="487">COMPLEX(Adc_ea,0)</f>
        <v>-0.00020253164556962</v>
      </c>
      <c r="AT531" s="32" t="str">
        <f t="shared" ref="AT531:AT560" si="488">COMPLEX(0,2*PI()*O531*wp0_ea)</f>
        <v>0.477440899416573i</v>
      </c>
      <c r="AU531" s="32">
        <f t="shared" si="458"/>
        <v>0.47744089941657297</v>
      </c>
      <c r="AV531" s="32">
        <f t="shared" si="459"/>
        <v>1.5707963267948966</v>
      </c>
      <c r="AW531" s="32" t="str">
        <f t="shared" ref="AW531:AW560" si="489">IMSUM(COMPLEX(1,0),IMDIV(COMPLEX(0,2*PI()*O531),COMPLEX(wp1_ea,0)))</f>
        <v>1+5.56124565792961i</v>
      </c>
      <c r="AX531" s="32">
        <f t="shared" si="460"/>
        <v>5.6504383252842372</v>
      </c>
      <c r="AY531" s="32">
        <f t="shared" si="461"/>
        <v>1.3928817851134181</v>
      </c>
      <c r="AZ531" s="32" t="str">
        <f t="shared" ref="AZ531:AZ560" si="490">IMSUM(COMPLEX(1,0),IMDIV(COMPLEX(0,2*PI()*O531),COMPLEX(wz_ea,0)))</f>
        <v>1+949.287781549017i</v>
      </c>
      <c r="BA531" s="32">
        <f t="shared" si="462"/>
        <v>949.28830825953719</v>
      </c>
      <c r="BB531" s="32">
        <f t="shared" si="463"/>
        <v>1.5697429058518084</v>
      </c>
      <c r="BC531" s="60" t="str">
        <f t="shared" si="464"/>
        <v>-0.0125387764826866+0.0701554188170804i</v>
      </c>
      <c r="BD531" s="51">
        <f t="shared" si="465"/>
        <v>-22.942214703577779</v>
      </c>
      <c r="BE531" s="63">
        <f t="shared" si="466"/>
        <v>100.13339577826346</v>
      </c>
      <c r="BF531" s="60" t="str">
        <f t="shared" si="467"/>
        <v>-0.00174042931058657-0.00110192746107785i</v>
      </c>
      <c r="BG531" s="66">
        <f t="shared" si="468"/>
        <v>-53.722923412435115</v>
      </c>
      <c r="BH531" s="63">
        <f t="shared" si="469"/>
        <v>-147.6606500790449</v>
      </c>
      <c r="BI531" s="60" t="e">
        <f t="shared" si="476"/>
        <v>#NUM!</v>
      </c>
      <c r="BJ531" s="66" t="e">
        <f t="shared" si="470"/>
        <v>#NUM!</v>
      </c>
      <c r="BK531" s="63" t="e">
        <f t="shared" si="477"/>
        <v>#NUM!</v>
      </c>
      <c r="BL531" s="51">
        <f t="shared" si="471"/>
        <v>-53.722923412435115</v>
      </c>
      <c r="BM531" s="63">
        <f t="shared" si="472"/>
        <v>-147.6606500790449</v>
      </c>
      <c r="BO531" s="32">
        <f t="shared" si="473"/>
        <v>0</v>
      </c>
      <c r="BP531" s="32">
        <f t="shared" si="474"/>
        <v>0</v>
      </c>
    </row>
    <row r="532" spans="14:68" x14ac:dyDescent="0.25">
      <c r="N532" s="11">
        <v>14</v>
      </c>
      <c r="O532" s="52">
        <f t="shared" si="478"/>
        <v>1380384.2646028849</v>
      </c>
      <c r="P532" s="50" t="str">
        <f t="shared" si="479"/>
        <v>40.9090909090909</v>
      </c>
      <c r="Q532" s="18" t="str">
        <f t="shared" si="480"/>
        <v>1+4468.01733949849i</v>
      </c>
      <c r="R532" s="18">
        <f t="shared" ref="R532:R560" si="491">IMABS(Q532)</f>
        <v>4468.0174514049486</v>
      </c>
      <c r="S532" s="18">
        <f t="shared" ref="S532:S560" si="492">IMARGUMENT(Q532)</f>
        <v>1.5705725138802817</v>
      </c>
      <c r="T532" s="18" t="str">
        <f t="shared" si="481"/>
        <v>1+6.93856810369179i</v>
      </c>
      <c r="U532" s="18">
        <f t="shared" ref="U532:U560" si="493">IMABS(T532)</f>
        <v>7.0102587205872151</v>
      </c>
      <c r="V532" s="18">
        <f t="shared" ref="V532:V560" si="494">IMARGUMENT(T532)</f>
        <v>1.4276599763726647</v>
      </c>
      <c r="W532" s="32" t="str">
        <f t="shared" si="482"/>
        <v>1-14.4372810282545i</v>
      </c>
      <c r="X532" s="18">
        <f t="shared" ref="X532:X560" si="495">IMABS(W532)</f>
        <v>14.471872148716532</v>
      </c>
      <c r="Y532" s="18">
        <f t="shared" ref="Y532:Y560" si="496">IMARGUMENT(W532)</f>
        <v>-1.5016416593134718</v>
      </c>
      <c r="Z532" s="32" t="str">
        <f t="shared" si="483"/>
        <v>-29.4873714874118+14.3618155969797i</v>
      </c>
      <c r="AA532" s="18">
        <f t="shared" ref="AA532:AA560" si="497">IMABS(Z532)</f>
        <v>32.798884500517332</v>
      </c>
      <c r="AB532" s="18">
        <f t="shared" ref="AB532:AB560" si="498">IMARGUMENT(Z532)</f>
        <v>2.6883588504668201</v>
      </c>
      <c r="AC532" s="68" t="str">
        <f t="shared" ref="AC532:AC560" si="499">(IMDIV(IMPRODUCT(P532,T532,W532),IMPRODUCT(Q532,Z532)))</f>
        <v>-0.0104909589979487+0.026305974954766i</v>
      </c>
      <c r="AD532" s="66">
        <f t="shared" ref="AD532:AD560" si="500">20*LOG(IMABS(AC532))</f>
        <v>-30.957906843200615</v>
      </c>
      <c r="AE532" s="63">
        <f t="shared" ref="AE532:AE560" si="501">(180/PI())*IMARGUMENT(AC532)</f>
        <v>111.7423693932344</v>
      </c>
      <c r="AF532" s="51" t="e">
        <f t="shared" ref="AF532:AF560" si="502">COMPLEX($B$68,0)</f>
        <v>#NUM!</v>
      </c>
      <c r="AG532" s="51" t="str">
        <f t="shared" si="484"/>
        <v>1+20237.4903024344i</v>
      </c>
      <c r="AH532" s="51">
        <f t="shared" ref="AH532:AH560" si="503">IMABS(AG532)</f>
        <v>20237.490327141018</v>
      </c>
      <c r="AI532" s="51">
        <f t="shared" ref="AI532:AI560" si="504">IMARGUMENT(AG532)</f>
        <v>1.5707469135532228</v>
      </c>
      <c r="AJ532" s="51" t="str">
        <f t="shared" si="485"/>
        <v>1+6.93856810369179i</v>
      </c>
      <c r="AK532" s="51">
        <f t="shared" ref="AK532:AK560" si="505">IMABS(AJ532)</f>
        <v>7.0102587205872151</v>
      </c>
      <c r="AL532" s="51">
        <f t="shared" ref="AL532:AL560" si="506">IMARGUMENT(AJ532)</f>
        <v>1.4276599763726647</v>
      </c>
      <c r="AM532" s="51" t="e">
        <f t="shared" si="486"/>
        <v>#NUM!</v>
      </c>
      <c r="AN532" s="51" t="e">
        <f t="shared" ref="AN532:AN560" si="507">IMABS(AM532)</f>
        <v>#NUM!</v>
      </c>
      <c r="AO532" s="51" t="e">
        <f t="shared" ref="AO532:AO560" si="508">IMARGUMENT(AM532)</f>
        <v>#NUM!</v>
      </c>
      <c r="AP532" s="60" t="e">
        <f t="shared" ref="AP532:AP560" si="509">(IMDIV(IMPRODUCT(AF532,AJ532,AM532),IMPRODUCT(AG532)))</f>
        <v>#NUM!</v>
      </c>
      <c r="AQ532" s="51" t="e">
        <f t="shared" ref="AQ532:AQ560" si="510">20*LOG(IMABS(AP532))</f>
        <v>#NUM!</v>
      </c>
      <c r="AR532" s="63" t="e">
        <f t="shared" ref="AR532:AR560" si="511">(180/PI())*IMARGUMENT(AP532)</f>
        <v>#NUM!</v>
      </c>
      <c r="AS532" s="32" t="str">
        <f t="shared" si="487"/>
        <v>-0.00020253164556962</v>
      </c>
      <c r="AT532" s="32" t="str">
        <f t="shared" si="488"/>
        <v>0.488561926601199i</v>
      </c>
      <c r="AU532" s="32">
        <f t="shared" ref="AU532:AU560" si="512">IMABS(AT532)</f>
        <v>0.48856192660119901</v>
      </c>
      <c r="AV532" s="32">
        <f t="shared" ref="AV532:AV560" si="513">IMARGUMENT(AT532)</f>
        <v>1.5707963267948966</v>
      </c>
      <c r="AW532" s="32" t="str">
        <f t="shared" si="489"/>
        <v>1+5.69078371011113i</v>
      </c>
      <c r="AX532" s="32">
        <f t="shared" ref="AX532:AX560" si="514">IMABS(AW532)</f>
        <v>5.777977088503051</v>
      </c>
      <c r="AY532" s="32">
        <f t="shared" ref="AY532:AY560" si="515">IMARGUMENT(AW532)</f>
        <v>1.3968495008283359</v>
      </c>
      <c r="AZ532" s="32" t="str">
        <f t="shared" si="490"/>
        <v>1+971.399534516851i</v>
      </c>
      <c r="BA532" s="32">
        <f t="shared" ref="BA532:BA560" si="516">IMABS(AZ532)</f>
        <v>971.40004923798244</v>
      </c>
      <c r="BB532" s="32">
        <f t="shared" ref="BB532:BB560" si="517">IMARGUMENT(AZ532)</f>
        <v>1.5697668846228381</v>
      </c>
      <c r="BC532" s="60" t="str">
        <f t="shared" ref="BC532:BC560" si="518">IMPRODUCT(AS532,IMDIV(AZ532,IMPRODUCT(AT532,AW532)))</f>
        <v>-0.0119913425050236+0.0686546831080941i</v>
      </c>
      <c r="BD532" s="51">
        <f t="shared" ref="BD532:BD560" si="519">20*LOG(IMABS(BC532))</f>
        <v>-23.136088449498796</v>
      </c>
      <c r="BE532" s="63">
        <f t="shared" ref="BE532:BE560" si="520">(180/PI())*IMARGUMENT(BC532)</f>
        <v>99.907436295868862</v>
      </c>
      <c r="BF532" s="60" t="str">
        <f t="shared" ref="BF532:BF560" si="521">IMPRODUCT(AC532,BC532)</f>
        <v>-0.00168022769181836-0.00103569742111535i</v>
      </c>
      <c r="BG532" s="66">
        <f t="shared" ref="BG532:BG560" si="522">20*LOG(IMABS(BF532))</f>
        <v>-54.093995292699404</v>
      </c>
      <c r="BH532" s="63">
        <f t="shared" ref="BH532:BH560" si="523">(180/PI())*IMARGUMENT(BF532)</f>
        <v>-148.35019431089671</v>
      </c>
      <c r="BI532" s="60" t="e">
        <f t="shared" si="476"/>
        <v>#NUM!</v>
      </c>
      <c r="BJ532" s="66" t="e">
        <f t="shared" ref="BJ532:BJ560" si="524">20*LOG(IMABS(BI532))</f>
        <v>#NUM!</v>
      </c>
      <c r="BK532" s="63" t="e">
        <f t="shared" si="477"/>
        <v>#NUM!</v>
      </c>
      <c r="BL532" s="51">
        <f t="shared" ref="BL532:BL560" si="525">IF($B$31=0,BJ532,BG532)</f>
        <v>-54.093995292699404</v>
      </c>
      <c r="BM532" s="63">
        <f t="shared" ref="BM532:BM560" si="526">IF($B$31=0,BK532,BH532)</f>
        <v>-148.35019431089671</v>
      </c>
      <c r="BO532" s="32">
        <f t="shared" ref="BO532:BO559" si="527">SUM((BL533&lt;0)*(BL532&gt;0))*O532</f>
        <v>0</v>
      </c>
      <c r="BP532" s="32">
        <f t="shared" ref="BP532:BP559" si="528">IF(BO532&gt;0,BM532,0)</f>
        <v>0</v>
      </c>
    </row>
    <row r="533" spans="14:68" x14ac:dyDescent="0.25">
      <c r="N533" s="11">
        <v>15</v>
      </c>
      <c r="O533" s="52">
        <f t="shared" si="478"/>
        <v>1412537.5446227565</v>
      </c>
      <c r="P533" s="50" t="str">
        <f t="shared" si="479"/>
        <v>40.9090909090909</v>
      </c>
      <c r="Q533" s="18" t="str">
        <f t="shared" si="480"/>
        <v>1+4572.09083289771i</v>
      </c>
      <c r="R533" s="18">
        <f t="shared" si="491"/>
        <v>4572.0909422568666</v>
      </c>
      <c r="S533" s="18">
        <f t="shared" si="492"/>
        <v>1.5705776084840402</v>
      </c>
      <c r="T533" s="18" t="str">
        <f t="shared" si="481"/>
        <v>1+7.10018811697058i</v>
      </c>
      <c r="U533" s="18">
        <f t="shared" si="493"/>
        <v>7.1702629865556693</v>
      </c>
      <c r="V533" s="18">
        <f t="shared" si="494"/>
        <v>1.4308753152770604</v>
      </c>
      <c r="W533" s="32" t="str">
        <f t="shared" si="482"/>
        <v>1-14.7735685038008i</v>
      </c>
      <c r="X533" s="18">
        <f t="shared" si="495"/>
        <v>14.807374052697357</v>
      </c>
      <c r="Y533" s="18">
        <f t="shared" si="496"/>
        <v>-1.5032109670177833</v>
      </c>
      <c r="Z533" s="32" t="str">
        <f t="shared" si="483"/>
        <v>-30.924197039502+14.6963452568178i</v>
      </c>
      <c r="AA533" s="18">
        <f t="shared" si="497"/>
        <v>34.238699251658716</v>
      </c>
      <c r="AB533" s="18">
        <f t="shared" si="498"/>
        <v>2.6979503672816723</v>
      </c>
      <c r="AC533" s="68" t="str">
        <f t="shared" si="499"/>
        <v>-0.0100728391560796+0.025853047456523i</v>
      </c>
      <c r="AD533" s="66">
        <f t="shared" si="500"/>
        <v>-31.135983135032099</v>
      </c>
      <c r="AE533" s="63">
        <f t="shared" si="501"/>
        <v>111.28683470203241</v>
      </c>
      <c r="AF533" s="51" t="e">
        <f t="shared" si="502"/>
        <v>#NUM!</v>
      </c>
      <c r="AG533" s="51" t="str">
        <f t="shared" si="484"/>
        <v>1+20708.8820078308i</v>
      </c>
      <c r="AH533" s="51">
        <f t="shared" si="503"/>
        <v>20708.88203197503</v>
      </c>
      <c r="AI533" s="51">
        <f t="shared" si="504"/>
        <v>1.5707480383359231</v>
      </c>
      <c r="AJ533" s="51" t="str">
        <f t="shared" si="485"/>
        <v>1+7.10018811697058i</v>
      </c>
      <c r="AK533" s="51">
        <f t="shared" si="505"/>
        <v>7.1702629865556693</v>
      </c>
      <c r="AL533" s="51">
        <f t="shared" si="506"/>
        <v>1.4308753152770604</v>
      </c>
      <c r="AM533" s="51" t="e">
        <f t="shared" si="486"/>
        <v>#NUM!</v>
      </c>
      <c r="AN533" s="51" t="e">
        <f t="shared" si="507"/>
        <v>#NUM!</v>
      </c>
      <c r="AO533" s="51" t="e">
        <f t="shared" si="508"/>
        <v>#NUM!</v>
      </c>
      <c r="AP533" s="60" t="e">
        <f t="shared" si="509"/>
        <v>#NUM!</v>
      </c>
      <c r="AQ533" s="51" t="e">
        <f t="shared" si="510"/>
        <v>#NUM!</v>
      </c>
      <c r="AR533" s="63" t="e">
        <f t="shared" si="511"/>
        <v>#NUM!</v>
      </c>
      <c r="AS533" s="32" t="str">
        <f t="shared" si="487"/>
        <v>-0.00020253164556962</v>
      </c>
      <c r="AT533" s="32" t="str">
        <f t="shared" si="488"/>
        <v>0.499941995786191i</v>
      </c>
      <c r="AU533" s="32">
        <f t="shared" si="512"/>
        <v>0.49994199578619097</v>
      </c>
      <c r="AV533" s="32">
        <f t="shared" si="513"/>
        <v>1.5707963267948966</v>
      </c>
      <c r="AW533" s="32" t="str">
        <f t="shared" si="489"/>
        <v>1+5.8233390911422i</v>
      </c>
      <c r="AX533" s="32">
        <f t="shared" si="514"/>
        <v>5.9085766619740889</v>
      </c>
      <c r="AY533" s="32">
        <f t="shared" si="515"/>
        <v>1.4007322538246407</v>
      </c>
      <c r="AZ533" s="32" t="str">
        <f t="shared" si="490"/>
        <v>1+994.026336375882i</v>
      </c>
      <c r="BA533" s="32">
        <f t="shared" si="516"/>
        <v>994.0268393805361</v>
      </c>
      <c r="BB533" s="32">
        <f t="shared" si="517"/>
        <v>1.5697903175715451</v>
      </c>
      <c r="BC533" s="60" t="str">
        <f t="shared" si="518"/>
        <v>-0.0114671023567972+0.0671819357038122i</v>
      </c>
      <c r="BD533" s="51">
        <f t="shared" si="519"/>
        <v>-23.330229843483501</v>
      </c>
      <c r="BE533" s="63">
        <f t="shared" si="520"/>
        <v>99.686313545351311</v>
      </c>
      <c r="BF533" s="60" t="str">
        <f t="shared" si="521"/>
        <v>-0.00162135149434541-0.000973172373957666i</v>
      </c>
      <c r="BG533" s="66">
        <f t="shared" si="522"/>
        <v>-54.466212978515614</v>
      </c>
      <c r="BH533" s="63">
        <f t="shared" si="523"/>
        <v>-149.02685175261621</v>
      </c>
      <c r="BI533" s="60" t="e">
        <f t="shared" si="476"/>
        <v>#NUM!</v>
      </c>
      <c r="BJ533" s="66" t="e">
        <f t="shared" si="524"/>
        <v>#NUM!</v>
      </c>
      <c r="BK533" s="63" t="e">
        <f t="shared" si="477"/>
        <v>#NUM!</v>
      </c>
      <c r="BL533" s="51">
        <f t="shared" si="525"/>
        <v>-54.466212978515614</v>
      </c>
      <c r="BM533" s="63">
        <f t="shared" si="526"/>
        <v>-149.02685175261621</v>
      </c>
      <c r="BO533" s="32">
        <f t="shared" si="527"/>
        <v>0</v>
      </c>
      <c r="BP533" s="32">
        <f t="shared" si="528"/>
        <v>0</v>
      </c>
    </row>
    <row r="534" spans="14:68" x14ac:dyDescent="0.25">
      <c r="N534" s="11">
        <v>16</v>
      </c>
      <c r="O534" s="52">
        <f t="shared" si="478"/>
        <v>1445439.7707459298</v>
      </c>
      <c r="P534" s="50" t="str">
        <f t="shared" si="479"/>
        <v>40.9090909090909</v>
      </c>
      <c r="Q534" s="18" t="str">
        <f t="shared" si="480"/>
        <v>1+4678.58850937531i</v>
      </c>
      <c r="R534" s="18">
        <f t="shared" si="491"/>
        <v>4678.5886162451479</v>
      </c>
      <c r="S534" s="18">
        <f t="shared" si="492"/>
        <v>1.5705825871204697</v>
      </c>
      <c r="T534" s="18" t="str">
        <f t="shared" si="481"/>
        <v>1+7.26557274397109i</v>
      </c>
      <c r="U534" s="18">
        <f t="shared" si="493"/>
        <v>7.3340675820403778</v>
      </c>
      <c r="V534" s="18">
        <f t="shared" si="494"/>
        <v>1.434020280603729</v>
      </c>
      <c r="W534" s="32" t="str">
        <f t="shared" si="482"/>
        <v>1-15.117689120919i</v>
      </c>
      <c r="X534" s="18">
        <f t="shared" si="495"/>
        <v>15.150726859024047</v>
      </c>
      <c r="Y534" s="18">
        <f t="shared" si="496"/>
        <v>-1.5047448751408177</v>
      </c>
      <c r="Z534" s="32" t="str">
        <f t="shared" si="483"/>
        <v>-32.4287380936646+15.0386671134402i</v>
      </c>
      <c r="AA534" s="18">
        <f t="shared" si="497"/>
        <v>35.746112556421586</v>
      </c>
      <c r="AB534" s="18">
        <f t="shared" si="498"/>
        <v>2.707367307261566</v>
      </c>
      <c r="AC534" s="68" t="str">
        <f t="shared" si="499"/>
        <v>-0.00966934839222347+0.0254022314906672i</v>
      </c>
      <c r="AD534" s="66">
        <f t="shared" si="500"/>
        <v>-31.314909468088533</v>
      </c>
      <c r="AE534" s="63">
        <f t="shared" si="501"/>
        <v>110.83930530872388</v>
      </c>
      <c r="AF534" s="51" t="e">
        <f t="shared" si="502"/>
        <v>#NUM!</v>
      </c>
      <c r="AG534" s="51" t="str">
        <f t="shared" si="484"/>
        <v>1+21191.2538365823i</v>
      </c>
      <c r="AH534" s="51">
        <f t="shared" si="503"/>
        <v>21191.253860176937</v>
      </c>
      <c r="AI534" s="51">
        <f t="shared" si="504"/>
        <v>1.5707491375154434</v>
      </c>
      <c r="AJ534" s="51" t="str">
        <f t="shared" si="485"/>
        <v>1+7.26557274397109i</v>
      </c>
      <c r="AK534" s="51">
        <f t="shared" si="505"/>
        <v>7.3340675820403778</v>
      </c>
      <c r="AL534" s="51">
        <f t="shared" si="506"/>
        <v>1.434020280603729</v>
      </c>
      <c r="AM534" s="51" t="e">
        <f t="shared" si="486"/>
        <v>#NUM!</v>
      </c>
      <c r="AN534" s="51" t="e">
        <f t="shared" si="507"/>
        <v>#NUM!</v>
      </c>
      <c r="AO534" s="51" t="e">
        <f t="shared" si="508"/>
        <v>#NUM!</v>
      </c>
      <c r="AP534" s="60" t="e">
        <f t="shared" si="509"/>
        <v>#NUM!</v>
      </c>
      <c r="AQ534" s="51" t="e">
        <f t="shared" si="510"/>
        <v>#NUM!</v>
      </c>
      <c r="AR534" s="63" t="e">
        <f t="shared" si="511"/>
        <v>#NUM!</v>
      </c>
      <c r="AS534" s="32" t="str">
        <f t="shared" si="487"/>
        <v>-0.00020253164556962</v>
      </c>
      <c r="AT534" s="32" t="str">
        <f t="shared" si="488"/>
        <v>0.511587140834864i</v>
      </c>
      <c r="AU534" s="32">
        <f t="shared" si="512"/>
        <v>0.51158714083486401</v>
      </c>
      <c r="AV534" s="32">
        <f t="shared" si="513"/>
        <v>1.5707963267948966</v>
      </c>
      <c r="AW534" s="32" t="str">
        <f t="shared" si="489"/>
        <v>1+5.9589820836404i</v>
      </c>
      <c r="AX534" s="32">
        <f t="shared" si="514"/>
        <v>6.0423064696477695</v>
      </c>
      <c r="AY534" s="32">
        <f t="shared" si="515"/>
        <v>1.4045316342717091</v>
      </c>
      <c r="AZ534" s="32" t="str">
        <f t="shared" si="490"/>
        <v>1+1017.18018415595i</v>
      </c>
      <c r="BA534" s="32">
        <f t="shared" si="516"/>
        <v>1017.180675710826</v>
      </c>
      <c r="BB534" s="32">
        <f t="shared" si="517"/>
        <v>1.5698132171222858</v>
      </c>
      <c r="BC534" s="60" t="str">
        <f t="shared" si="518"/>
        <v>-0.0109651339198886+0.0657369254247211i</v>
      </c>
      <c r="BD534" s="51">
        <f t="shared" si="519"/>
        <v>-23.524627530311459</v>
      </c>
      <c r="BE534" s="63">
        <f t="shared" si="520"/>
        <v>99.469937128579872</v>
      </c>
      <c r="BF534" s="60" t="str">
        <f t="shared" si="521"/>
        <v>-0.0015638388970847-0.000914172104324418i</v>
      </c>
      <c r="BG534" s="66">
        <f t="shared" si="522"/>
        <v>-54.8395369984</v>
      </c>
      <c r="BH534" s="63">
        <f t="shared" si="523"/>
        <v>-149.69075756269623</v>
      </c>
      <c r="BI534" s="60" t="e">
        <f t="shared" si="476"/>
        <v>#NUM!</v>
      </c>
      <c r="BJ534" s="66" t="e">
        <f t="shared" si="524"/>
        <v>#NUM!</v>
      </c>
      <c r="BK534" s="63" t="e">
        <f t="shared" si="477"/>
        <v>#NUM!</v>
      </c>
      <c r="BL534" s="51">
        <f t="shared" si="525"/>
        <v>-54.8395369984</v>
      </c>
      <c r="BM534" s="63">
        <f t="shared" si="526"/>
        <v>-149.69075756269623</v>
      </c>
      <c r="BO534" s="32">
        <f t="shared" si="527"/>
        <v>0</v>
      </c>
      <c r="BP534" s="32">
        <f t="shared" si="528"/>
        <v>0</v>
      </c>
    </row>
    <row r="535" spans="14:68" x14ac:dyDescent="0.25">
      <c r="N535" s="11">
        <v>17</v>
      </c>
      <c r="O535" s="52">
        <f t="shared" si="478"/>
        <v>1479108.3881682095</v>
      </c>
      <c r="P535" s="50" t="str">
        <f t="shared" si="479"/>
        <v>40.9090909090909</v>
      </c>
      <c r="Q535" s="18" t="str">
        <f t="shared" si="480"/>
        <v>1+4787.56683540901i</v>
      </c>
      <c r="R535" s="18">
        <f t="shared" si="491"/>
        <v>4787.5669398461932</v>
      </c>
      <c r="S535" s="18">
        <f t="shared" si="492"/>
        <v>1.5705874524293084</v>
      </c>
      <c r="T535" s="18" t="str">
        <f t="shared" si="481"/>
        <v>1+7.43480967381166i</v>
      </c>
      <c r="U535" s="18">
        <f t="shared" si="493"/>
        <v>7.5017594526753149</v>
      </c>
      <c r="V535" s="18">
        <f t="shared" si="494"/>
        <v>1.4370962908743092</v>
      </c>
      <c r="W535" s="32" t="str">
        <f t="shared" si="482"/>
        <v>1-15.4698253369154i</v>
      </c>
      <c r="X535" s="18">
        <f t="shared" si="495"/>
        <v>15.502112628757081</v>
      </c>
      <c r="Y535" s="18">
        <f t="shared" si="496"/>
        <v>-1.5062441680919765</v>
      </c>
      <c r="Z535" s="32" t="str">
        <f t="shared" si="483"/>
        <v>-34.0041859831928+15.3889626704263i</v>
      </c>
      <c r="AA535" s="18">
        <f t="shared" si="497"/>
        <v>37.32431963815737</v>
      </c>
      <c r="AB535" s="18">
        <f t="shared" si="498"/>
        <v>2.7166111802341768</v>
      </c>
      <c r="AC535" s="68" t="str">
        <f t="shared" si="499"/>
        <v>-0.00928013221299177+0.024953882271216i</v>
      </c>
      <c r="AD535" s="66">
        <f t="shared" si="500"/>
        <v>-31.494658172651356</v>
      </c>
      <c r="AE535" s="63">
        <f t="shared" si="501"/>
        <v>110.39973088726379</v>
      </c>
      <c r="AF535" s="51" t="e">
        <f t="shared" si="502"/>
        <v>#NUM!</v>
      </c>
      <c r="AG535" s="51" t="str">
        <f t="shared" si="484"/>
        <v>1+21684.8615486173i</v>
      </c>
      <c r="AH535" s="51">
        <f t="shared" si="503"/>
        <v>21684.861571674861</v>
      </c>
      <c r="AI535" s="51">
        <f t="shared" si="504"/>
        <v>1.5707502116745833</v>
      </c>
      <c r="AJ535" s="51" t="str">
        <f t="shared" si="485"/>
        <v>1+7.43480967381166i</v>
      </c>
      <c r="AK535" s="51">
        <f t="shared" si="505"/>
        <v>7.5017594526753149</v>
      </c>
      <c r="AL535" s="51">
        <f t="shared" si="506"/>
        <v>1.4370962908743092</v>
      </c>
      <c r="AM535" s="51" t="e">
        <f t="shared" si="486"/>
        <v>#NUM!</v>
      </c>
      <c r="AN535" s="51" t="e">
        <f t="shared" si="507"/>
        <v>#NUM!</v>
      </c>
      <c r="AO535" s="51" t="e">
        <f t="shared" si="508"/>
        <v>#NUM!</v>
      </c>
      <c r="AP535" s="60" t="e">
        <f t="shared" si="509"/>
        <v>#NUM!</v>
      </c>
      <c r="AQ535" s="51" t="e">
        <f t="shared" si="510"/>
        <v>#NUM!</v>
      </c>
      <c r="AR535" s="63" t="e">
        <f t="shared" si="511"/>
        <v>#NUM!</v>
      </c>
      <c r="AS535" s="32" t="str">
        <f t="shared" si="487"/>
        <v>-0.00020253164556962</v>
      </c>
      <c r="AT535" s="32" t="str">
        <f t="shared" si="488"/>
        <v>0.523503536157264i</v>
      </c>
      <c r="AU535" s="32">
        <f t="shared" si="512"/>
        <v>0.52350353615726397</v>
      </c>
      <c r="AV535" s="32">
        <f t="shared" si="513"/>
        <v>1.5707963267948966</v>
      </c>
      <c r="AW535" s="32" t="str">
        <f t="shared" si="489"/>
        <v>1+6.09778460731578i</v>
      </c>
      <c r="AX535" s="32">
        <f t="shared" si="514"/>
        <v>6.17923758381382</v>
      </c>
      <c r="AY535" s="32">
        <f t="shared" si="515"/>
        <v>1.4082492176696475</v>
      </c>
      <c r="AZ535" s="32" t="str">
        <f t="shared" si="490"/>
        <v>1+1040.87335433363i</v>
      </c>
      <c r="BA535" s="32">
        <f t="shared" si="516"/>
        <v>1040.8738346993562</v>
      </c>
      <c r="BB535" s="32">
        <f t="shared" si="517"/>
        <v>1.569835595416609</v>
      </c>
      <c r="BC535" s="60" t="str">
        <f t="shared" si="518"/>
        <v>-0.0104845465286247+0.0643193837578709i</v>
      </c>
      <c r="BD535" s="51">
        <f t="shared" si="519"/>
        <v>-23.719270607538498</v>
      </c>
      <c r="BE535" s="63">
        <f t="shared" si="520"/>
        <v>99.258217471707539</v>
      </c>
      <c r="BF535" s="60" t="str">
        <f t="shared" si="521"/>
        <v>-0.00150772035207217-0.000858522524873585i</v>
      </c>
      <c r="BG535" s="66">
        <f t="shared" si="522"/>
        <v>-55.21392878018986</v>
      </c>
      <c r="BH535" s="63">
        <f t="shared" si="523"/>
        <v>-150.34205164102863</v>
      </c>
      <c r="BI535" s="60" t="e">
        <f t="shared" si="476"/>
        <v>#NUM!</v>
      </c>
      <c r="BJ535" s="66" t="e">
        <f t="shared" si="524"/>
        <v>#NUM!</v>
      </c>
      <c r="BK535" s="63" t="e">
        <f t="shared" si="477"/>
        <v>#NUM!</v>
      </c>
      <c r="BL535" s="51">
        <f t="shared" si="525"/>
        <v>-55.21392878018986</v>
      </c>
      <c r="BM535" s="63">
        <f t="shared" si="526"/>
        <v>-150.34205164102863</v>
      </c>
      <c r="BO535" s="32">
        <f t="shared" si="527"/>
        <v>0</v>
      </c>
      <c r="BP535" s="32">
        <f t="shared" si="528"/>
        <v>0</v>
      </c>
    </row>
    <row r="536" spans="14:68" x14ac:dyDescent="0.25">
      <c r="N536" s="11">
        <v>18</v>
      </c>
      <c r="O536" s="52">
        <f t="shared" si="478"/>
        <v>1513561.2484362102</v>
      </c>
      <c r="P536" s="50" t="str">
        <f t="shared" si="479"/>
        <v>40.9090909090909</v>
      </c>
      <c r="Q536" s="18" t="str">
        <f t="shared" si="480"/>
        <v>1+4899.08359274979i</v>
      </c>
      <c r="R536" s="18">
        <f t="shared" si="491"/>
        <v>4899.083694809693</v>
      </c>
      <c r="S536" s="18">
        <f t="shared" si="492"/>
        <v>1.5705922069902067</v>
      </c>
      <c r="T536" s="18" t="str">
        <f t="shared" si="481"/>
        <v>1+7.60798863815263i</v>
      </c>
      <c r="U536" s="18">
        <f t="shared" si="493"/>
        <v>7.673427599075886</v>
      </c>
      <c r="V536" s="18">
        <f t="shared" si="494"/>
        <v>1.4401047440697061</v>
      </c>
      <c r="W536" s="32" t="str">
        <f t="shared" si="482"/>
        <v>1-15.8301638590728i</v>
      </c>
      <c r="X536" s="18">
        <f t="shared" si="495"/>
        <v>15.861717681420718</v>
      </c>
      <c r="Y536" s="18">
        <f t="shared" si="496"/>
        <v>-1.5077096138392039</v>
      </c>
      <c r="Z536" s="32" t="str">
        <f t="shared" si="483"/>
        <v>-35.6538824442843+15.7474176591174i</v>
      </c>
      <c r="AA536" s="18">
        <f t="shared" si="497"/>
        <v>38.976666048823709</v>
      </c>
      <c r="AB536" s="18">
        <f t="shared" si="498"/>
        <v>2.725683583284721</v>
      </c>
      <c r="AC536" s="68" t="str">
        <f t="shared" si="499"/>
        <v>-0.00890483242931195+0.0245083326341953i</v>
      </c>
      <c r="AD536" s="66">
        <f t="shared" si="500"/>
        <v>-31.675202057334545</v>
      </c>
      <c r="AE536" s="63">
        <f t="shared" si="501"/>
        <v>109.96805588069039</v>
      </c>
      <c r="AF536" s="51" t="e">
        <f t="shared" si="502"/>
        <v>#NUM!</v>
      </c>
      <c r="AG536" s="51" t="str">
        <f t="shared" si="484"/>
        <v>1+22189.9668612785i</v>
      </c>
      <c r="AH536" s="51">
        <f t="shared" si="503"/>
        <v>22189.966883811205</v>
      </c>
      <c r="AI536" s="51">
        <f t="shared" si="504"/>
        <v>1.5707512613828762</v>
      </c>
      <c r="AJ536" s="51" t="str">
        <f t="shared" si="485"/>
        <v>1+7.60798863815263i</v>
      </c>
      <c r="AK536" s="51">
        <f t="shared" si="505"/>
        <v>7.673427599075886</v>
      </c>
      <c r="AL536" s="51">
        <f t="shared" si="506"/>
        <v>1.4401047440697061</v>
      </c>
      <c r="AM536" s="51" t="e">
        <f t="shared" si="486"/>
        <v>#NUM!</v>
      </c>
      <c r="AN536" s="51" t="e">
        <f t="shared" si="507"/>
        <v>#NUM!</v>
      </c>
      <c r="AO536" s="51" t="e">
        <f t="shared" si="508"/>
        <v>#NUM!</v>
      </c>
      <c r="AP536" s="60" t="e">
        <f t="shared" si="509"/>
        <v>#NUM!</v>
      </c>
      <c r="AQ536" s="51" t="e">
        <f t="shared" si="510"/>
        <v>#NUM!</v>
      </c>
      <c r="AR536" s="63" t="e">
        <f t="shared" si="511"/>
        <v>#NUM!</v>
      </c>
      <c r="AS536" s="32" t="str">
        <f t="shared" si="487"/>
        <v>-0.00020253164556962</v>
      </c>
      <c r="AT536" s="32" t="str">
        <f t="shared" si="488"/>
        <v>0.535697499983922i</v>
      </c>
      <c r="AU536" s="32">
        <f t="shared" si="512"/>
        <v>0.53569749998392202</v>
      </c>
      <c r="AV536" s="32">
        <f t="shared" si="513"/>
        <v>1.5707963267948966</v>
      </c>
      <c r="AW536" s="32" t="str">
        <f t="shared" si="489"/>
        <v>1+6.23982025710369i</v>
      </c>
      <c r="AX536" s="32">
        <f t="shared" si="514"/>
        <v>6.3194427634848918</v>
      </c>
      <c r="AY536" s="32">
        <f t="shared" si="515"/>
        <v>1.4118865638939733</v>
      </c>
      <c r="AZ536" s="32" t="str">
        <f t="shared" si="490"/>
        <v>1+1065.11840934137i</v>
      </c>
      <c r="BA536" s="32">
        <f t="shared" si="516"/>
        <v>1065.1188787726419</v>
      </c>
      <c r="BB536" s="32">
        <f t="shared" si="517"/>
        <v>1.5698574643196932</v>
      </c>
      <c r="BC536" s="60" t="str">
        <f t="shared" si="518"/>
        <v>-0.0100244803566212+0.0629290265141466i</v>
      </c>
      <c r="BD536" s="51">
        <f t="shared" si="519"/>
        <v>-23.914148609936422</v>
      </c>
      <c r="BE536" s="63">
        <f t="shared" si="520"/>
        <v>99.05106588027509</v>
      </c>
      <c r="BF536" s="60" t="str">
        <f t="shared" si="521"/>
        <v>-0.00145301919638816-0.000806055735113233i</v>
      </c>
      <c r="BG536" s="66">
        <f t="shared" si="522"/>
        <v>-55.589350667270963</v>
      </c>
      <c r="BH536" s="63">
        <f t="shared" si="523"/>
        <v>-150.98087823903455</v>
      </c>
      <c r="BI536" s="60" t="e">
        <f t="shared" si="476"/>
        <v>#NUM!</v>
      </c>
      <c r="BJ536" s="66" t="e">
        <f t="shared" si="524"/>
        <v>#NUM!</v>
      </c>
      <c r="BK536" s="63" t="e">
        <f t="shared" si="477"/>
        <v>#NUM!</v>
      </c>
      <c r="BL536" s="51">
        <f t="shared" si="525"/>
        <v>-55.589350667270963</v>
      </c>
      <c r="BM536" s="63">
        <f t="shared" si="526"/>
        <v>-150.98087823903455</v>
      </c>
      <c r="BO536" s="32">
        <f t="shared" si="527"/>
        <v>0</v>
      </c>
      <c r="BP536" s="32">
        <f t="shared" si="528"/>
        <v>0</v>
      </c>
    </row>
    <row r="537" spans="14:68" x14ac:dyDescent="0.25">
      <c r="N537" s="11">
        <v>19</v>
      </c>
      <c r="O537" s="52">
        <f t="shared" si="478"/>
        <v>1548816.6189124861</v>
      </c>
      <c r="P537" s="50" t="str">
        <f t="shared" si="479"/>
        <v>40.9090909090909</v>
      </c>
      <c r="Q537" s="18" t="str">
        <f t="shared" si="480"/>
        <v>1+5013.19790905849i</v>
      </c>
      <c r="R537" s="18">
        <f t="shared" si="491"/>
        <v>5013.1980087952261</v>
      </c>
      <c r="S537" s="18">
        <f t="shared" si="492"/>
        <v>1.5705968533240946</v>
      </c>
      <c r="T537" s="18" t="str">
        <f t="shared" si="481"/>
        <v>1+7.7852014587732i</v>
      </c>
      <c r="U537" s="18">
        <f t="shared" si="493"/>
        <v>7.8491631244155178</v>
      </c>
      <c r="V537" s="18">
        <f t="shared" si="494"/>
        <v>1.4430470173653076</v>
      </c>
      <c r="W537" s="32" t="str">
        <f t="shared" si="482"/>
        <v>1-16.1988957436453i</v>
      </c>
      <c r="X537" s="18">
        <f t="shared" si="495"/>
        <v>16.229732693839715</v>
      </c>
      <c r="Y537" s="18">
        <f t="shared" si="496"/>
        <v>-1.509141964190315</v>
      </c>
      <c r="Z537" s="32" t="str">
        <f t="shared" si="483"/>
        <v>-37.3813267043119+16.1142221370931i</v>
      </c>
      <c r="AA537" s="18">
        <f t="shared" si="497"/>
        <v>40.706654753959867</v>
      </c>
      <c r="AB537" s="18">
        <f t="shared" si="498"/>
        <v>2.7345861944269685</v>
      </c>
      <c r="AC537" s="68" t="str">
        <f t="shared" si="499"/>
        <v>-0.00854308831956135+0.024065893505677i</v>
      </c>
      <c r="AD537" s="66">
        <f t="shared" si="500"/>
        <v>-31.856514436945147</v>
      </c>
      <c r="AE537" s="63">
        <f t="shared" si="501"/>
        <v>109.54421983238079</v>
      </c>
      <c r="AF537" s="51" t="e">
        <f t="shared" si="502"/>
        <v>#NUM!</v>
      </c>
      <c r="AG537" s="51" t="str">
        <f t="shared" si="484"/>
        <v>1+22706.8375880885i</v>
      </c>
      <c r="AH537" s="51">
        <f t="shared" si="503"/>
        <v>22706.837610108294</v>
      </c>
      <c r="AI537" s="51">
        <f t="shared" si="504"/>
        <v>1.5707522871968913</v>
      </c>
      <c r="AJ537" s="51" t="str">
        <f t="shared" si="485"/>
        <v>1+7.7852014587732i</v>
      </c>
      <c r="AK537" s="51">
        <f t="shared" si="505"/>
        <v>7.8491631244155178</v>
      </c>
      <c r="AL537" s="51">
        <f t="shared" si="506"/>
        <v>1.4430470173653076</v>
      </c>
      <c r="AM537" s="51" t="e">
        <f t="shared" si="486"/>
        <v>#NUM!</v>
      </c>
      <c r="AN537" s="51" t="e">
        <f t="shared" si="507"/>
        <v>#NUM!</v>
      </c>
      <c r="AO537" s="51" t="e">
        <f t="shared" si="508"/>
        <v>#NUM!</v>
      </c>
      <c r="AP537" s="60" t="e">
        <f t="shared" si="509"/>
        <v>#NUM!</v>
      </c>
      <c r="AQ537" s="51" t="e">
        <f t="shared" si="510"/>
        <v>#NUM!</v>
      </c>
      <c r="AR537" s="63" t="e">
        <f t="shared" si="511"/>
        <v>#NUM!</v>
      </c>
      <c r="AS537" s="32" t="str">
        <f t="shared" si="487"/>
        <v>-0.00020253164556962</v>
      </c>
      <c r="AT537" s="32" t="str">
        <f t="shared" si="488"/>
        <v>0.548175497715868i</v>
      </c>
      <c r="AU537" s="32">
        <f t="shared" si="512"/>
        <v>0.54817549771586804</v>
      </c>
      <c r="AV537" s="32">
        <f t="shared" si="513"/>
        <v>1.5707963267948966</v>
      </c>
      <c r="AW537" s="32" t="str">
        <f t="shared" si="489"/>
        <v>1+6.38516434218571i</v>
      </c>
      <c r="AX537" s="32">
        <f t="shared" si="514"/>
        <v>6.4629964936335726</v>
      </c>
      <c r="AY537" s="32">
        <f t="shared" si="515"/>
        <v>1.4154452163330231</v>
      </c>
      <c r="AZ537" s="32" t="str">
        <f t="shared" si="490"/>
        <v>1+1089.92820422825i</v>
      </c>
      <c r="BA537" s="32">
        <f t="shared" si="516"/>
        <v>1089.9286629739663</v>
      </c>
      <c r="BB537" s="32">
        <f t="shared" si="517"/>
        <v>1.569878835426636</v>
      </c>
      <c r="BC537" s="60" t="str">
        <f t="shared" si="518"/>
        <v>-0.00958410577052815+0.0615655553909073i</v>
      </c>
      <c r="BD537" s="51">
        <f t="shared" si="519"/>
        <v>-24.109251494247033</v>
      </c>
      <c r="BE537" s="63">
        <f t="shared" si="520"/>
        <v>98.848394588994992</v>
      </c>
      <c r="BF537" s="60" t="str">
        <f t="shared" si="521"/>
        <v>-0.00139975223759379-0.000756610045968042i</v>
      </c>
      <c r="BG537" s="66">
        <f t="shared" si="522"/>
        <v>-55.965765931192202</v>
      </c>
      <c r="BH537" s="63">
        <f t="shared" si="523"/>
        <v>-151.60738557862416</v>
      </c>
      <c r="BI537" s="60" t="e">
        <f t="shared" si="476"/>
        <v>#NUM!</v>
      </c>
      <c r="BJ537" s="66" t="e">
        <f t="shared" si="524"/>
        <v>#NUM!</v>
      </c>
      <c r="BK537" s="63" t="e">
        <f t="shared" si="477"/>
        <v>#NUM!</v>
      </c>
      <c r="BL537" s="51">
        <f t="shared" si="525"/>
        <v>-55.965765931192202</v>
      </c>
      <c r="BM537" s="63">
        <f t="shared" si="526"/>
        <v>-151.60738557862416</v>
      </c>
      <c r="BO537" s="32">
        <f t="shared" si="527"/>
        <v>0</v>
      </c>
      <c r="BP537" s="32">
        <f t="shared" si="528"/>
        <v>0</v>
      </c>
    </row>
    <row r="538" spans="14:68" x14ac:dyDescent="0.25">
      <c r="N538" s="11">
        <v>20</v>
      </c>
      <c r="O538" s="52">
        <f t="shared" si="478"/>
        <v>1584893.1924611153</v>
      </c>
      <c r="P538" s="50" t="str">
        <f t="shared" si="479"/>
        <v>40.9090909090909</v>
      </c>
      <c r="Q538" s="18" t="str">
        <f t="shared" si="480"/>
        <v>1+5129.97028925607i</v>
      </c>
      <c r="R538" s="18">
        <f t="shared" si="491"/>
        <v>5129.9703867225198</v>
      </c>
      <c r="S538" s="18">
        <f t="shared" si="492"/>
        <v>1.5706013938945194</v>
      </c>
      <c r="T538" s="18" t="str">
        <f t="shared" si="481"/>
        <v>1+7.9665420962565i</v>
      </c>
      <c r="U538" s="18">
        <f t="shared" si="493"/>
        <v>8.0290592830933143</v>
      </c>
      <c r="V538" s="18">
        <f t="shared" si="494"/>
        <v>1.4459244669156981</v>
      </c>
      <c r="W538" s="32" t="str">
        <f t="shared" si="482"/>
        <v>1-16.5762164971587i</v>
      </c>
      <c r="X538" s="18">
        <f t="shared" si="495"/>
        <v>16.606352801282895</v>
      </c>
      <c r="Y538" s="18">
        <f t="shared" si="496"/>
        <v>-1.5105419550739652</v>
      </c>
      <c r="Z538" s="32" t="str">
        <f t="shared" si="483"/>
        <v>-39.1901829041532+16.4895705889427i</v>
      </c>
      <c r="AA538" s="18">
        <f t="shared" si="497"/>
        <v>42.51795355221963</v>
      </c>
      <c r="AB538" s="18">
        <f t="shared" si="498"/>
        <v>2.7433207664082206</v>
      </c>
      <c r="AC538" s="68" t="str">
        <f t="shared" si="499"/>
        <v>-0.00819453772153071+0.0236268544256465i</v>
      </c>
      <c r="AD538" s="66">
        <f t="shared" si="500"/>
        <v>-32.038569156620831</v>
      </c>
      <c r="AE538" s="63">
        <f t="shared" si="501"/>
        <v>109.12815771248918</v>
      </c>
      <c r="AF538" s="51" t="e">
        <f t="shared" si="502"/>
        <v>#NUM!</v>
      </c>
      <c r="AG538" s="51" t="str">
        <f t="shared" si="484"/>
        <v>1+23235.7477807481i</v>
      </c>
      <c r="AH538" s="51">
        <f t="shared" si="503"/>
        <v>23235.747802266666</v>
      </c>
      <c r="AI538" s="51">
        <f t="shared" si="504"/>
        <v>1.5707532896605285</v>
      </c>
      <c r="AJ538" s="51" t="str">
        <f t="shared" si="485"/>
        <v>1+7.9665420962565i</v>
      </c>
      <c r="AK538" s="51">
        <f t="shared" si="505"/>
        <v>8.0290592830933143</v>
      </c>
      <c r="AL538" s="51">
        <f t="shared" si="506"/>
        <v>1.4459244669156981</v>
      </c>
      <c r="AM538" s="51" t="e">
        <f t="shared" si="486"/>
        <v>#NUM!</v>
      </c>
      <c r="AN538" s="51" t="e">
        <f t="shared" si="507"/>
        <v>#NUM!</v>
      </c>
      <c r="AO538" s="51" t="e">
        <f t="shared" si="508"/>
        <v>#NUM!</v>
      </c>
      <c r="AP538" s="60" t="e">
        <f t="shared" si="509"/>
        <v>#NUM!</v>
      </c>
      <c r="AQ538" s="51" t="e">
        <f t="shared" si="510"/>
        <v>#NUM!</v>
      </c>
      <c r="AR538" s="63" t="e">
        <f t="shared" si="511"/>
        <v>#NUM!</v>
      </c>
      <c r="AS538" s="32" t="str">
        <f t="shared" si="487"/>
        <v>-0.00020253164556962</v>
      </c>
      <c r="AT538" s="32" t="str">
        <f t="shared" si="488"/>
        <v>0.560944145352661i</v>
      </c>
      <c r="AU538" s="32">
        <f t="shared" si="512"/>
        <v>0.56094414535266102</v>
      </c>
      <c r="AV538" s="32">
        <f t="shared" si="513"/>
        <v>1.5707963267948966</v>
      </c>
      <c r="AW538" s="32" t="str">
        <f t="shared" si="489"/>
        <v>1+6.53389392591957i</v>
      </c>
      <c r="AX538" s="32">
        <f t="shared" si="514"/>
        <v>6.6099750253059693</v>
      </c>
      <c r="AY538" s="32">
        <f t="shared" si="515"/>
        <v>1.4189267011127444</v>
      </c>
      <c r="AZ538" s="32" t="str">
        <f t="shared" si="490"/>
        <v>1+1115.31589347591i</v>
      </c>
      <c r="BA538" s="32">
        <f t="shared" si="516"/>
        <v>1115.3163417793032</v>
      </c>
      <c r="BB538" s="32">
        <f t="shared" si="517"/>
        <v>1.5698997200686036</v>
      </c>
      <c r="BC538" s="60" t="str">
        <f t="shared" si="518"/>
        <v>-0.00916262265633011+0.0602286594433338i</v>
      </c>
      <c r="BD538" s="51">
        <f t="shared" si="519"/>
        <v>-24.304569624266009</v>
      </c>
      <c r="BE538" s="63">
        <f t="shared" si="520"/>
        <v>98.650116806519293</v>
      </c>
      <c r="BF538" s="60" t="str">
        <f t="shared" si="521"/>
        <v>-0.00134793031193404-0.000710029973383868i</v>
      </c>
      <c r="BG538" s="66">
        <f t="shared" si="522"/>
        <v>-56.343138780886825</v>
      </c>
      <c r="BH538" s="63">
        <f t="shared" si="523"/>
        <v>-152.22172548099155</v>
      </c>
      <c r="BI538" s="60" t="e">
        <f t="shared" si="476"/>
        <v>#NUM!</v>
      </c>
      <c r="BJ538" s="66" t="e">
        <f t="shared" si="524"/>
        <v>#NUM!</v>
      </c>
      <c r="BK538" s="63" t="e">
        <f t="shared" si="477"/>
        <v>#NUM!</v>
      </c>
      <c r="BL538" s="51">
        <f t="shared" si="525"/>
        <v>-56.343138780886825</v>
      </c>
      <c r="BM538" s="63">
        <f t="shared" si="526"/>
        <v>-152.22172548099155</v>
      </c>
      <c r="BO538" s="32">
        <f t="shared" si="527"/>
        <v>0</v>
      </c>
      <c r="BP538" s="32">
        <f t="shared" si="528"/>
        <v>0</v>
      </c>
    </row>
    <row r="539" spans="14:68" x14ac:dyDescent="0.25">
      <c r="N539" s="11">
        <v>21</v>
      </c>
      <c r="O539" s="52">
        <f t="shared" si="478"/>
        <v>1621810.0973589318</v>
      </c>
      <c r="P539" s="50" t="str">
        <f t="shared" si="479"/>
        <v>40.9090909090909</v>
      </c>
      <c r="Q539" s="18" t="str">
        <f t="shared" si="480"/>
        <v>1+5249.46264760419i</v>
      </c>
      <c r="R539" s="18">
        <f t="shared" si="491"/>
        <v>5249.4627428520334</v>
      </c>
      <c r="S539" s="18">
        <f t="shared" si="492"/>
        <v>1.5706058311089506</v>
      </c>
      <c r="T539" s="18" t="str">
        <f t="shared" si="481"/>
        <v>1+8.15210669980888i</v>
      </c>
      <c r="U539" s="18">
        <f t="shared" si="493"/>
        <v>8.2132115305201303</v>
      </c>
      <c r="V539" s="18">
        <f t="shared" si="494"/>
        <v>1.4487384276853985</v>
      </c>
      <c r="W539" s="32" t="str">
        <f t="shared" si="482"/>
        <v>1-16.9623261800711i</v>
      </c>
      <c r="X539" s="18">
        <f t="shared" si="495"/>
        <v>16.991777700968353</v>
      </c>
      <c r="Y539" s="18">
        <f t="shared" si="496"/>
        <v>-1.5119103068198851</v>
      </c>
      <c r="Z539" s="32" t="str">
        <f t="shared" si="483"/>
        <v>-41.0842878703257+16.8736620293838i</v>
      </c>
      <c r="AA539" s="18">
        <f t="shared" si="497"/>
        <v>44.414402845176923</v>
      </c>
      <c r="AB539" s="18">
        <f t="shared" si="498"/>
        <v>2.751889120665445</v>
      </c>
      <c r="AC539" s="68" t="str">
        <f t="shared" si="499"/>
        <v>-0.00785881805258934+0.0231914841198806i</v>
      </c>
      <c r="AD539" s="66">
        <f t="shared" si="500"/>
        <v>-32.221340612451279</v>
      </c>
      <c r="AE539" s="63">
        <f t="shared" si="501"/>
        <v>108.71980023840621</v>
      </c>
      <c r="AF539" s="51" t="e">
        <f t="shared" si="502"/>
        <v>#NUM!</v>
      </c>
      <c r="AG539" s="51" t="str">
        <f t="shared" si="484"/>
        <v>1+23776.9778744425i</v>
      </c>
      <c r="AH539" s="51">
        <f t="shared" si="503"/>
        <v>23776.977895471242</v>
      </c>
      <c r="AI539" s="51">
        <f t="shared" si="504"/>
        <v>1.5707542693053076</v>
      </c>
      <c r="AJ539" s="51" t="str">
        <f t="shared" si="485"/>
        <v>1+8.15210669980888i</v>
      </c>
      <c r="AK539" s="51">
        <f t="shared" si="505"/>
        <v>8.2132115305201303</v>
      </c>
      <c r="AL539" s="51">
        <f t="shared" si="506"/>
        <v>1.4487384276853985</v>
      </c>
      <c r="AM539" s="51" t="e">
        <f t="shared" si="486"/>
        <v>#NUM!</v>
      </c>
      <c r="AN539" s="51" t="e">
        <f t="shared" si="507"/>
        <v>#NUM!</v>
      </c>
      <c r="AO539" s="51" t="e">
        <f t="shared" si="508"/>
        <v>#NUM!</v>
      </c>
      <c r="AP539" s="60" t="e">
        <f t="shared" si="509"/>
        <v>#NUM!</v>
      </c>
      <c r="AQ539" s="51" t="e">
        <f t="shared" si="510"/>
        <v>#NUM!</v>
      </c>
      <c r="AR539" s="63" t="e">
        <f t="shared" si="511"/>
        <v>#NUM!</v>
      </c>
      <c r="AS539" s="32" t="str">
        <f t="shared" si="487"/>
        <v>-0.00020253164556962</v>
      </c>
      <c r="AT539" s="32" t="str">
        <f t="shared" si="488"/>
        <v>0.574010213000295i</v>
      </c>
      <c r="AU539" s="32">
        <f t="shared" si="512"/>
        <v>0.57401021300029498</v>
      </c>
      <c r="AV539" s="32">
        <f t="shared" si="513"/>
        <v>1.5707963267948966</v>
      </c>
      <c r="AW539" s="32" t="str">
        <f t="shared" si="489"/>
        <v>1+6.68608786669926i</v>
      </c>
      <c r="AX539" s="32">
        <f t="shared" si="514"/>
        <v>6.7604564166351269</v>
      </c>
      <c r="AY539" s="32">
        <f t="shared" si="515"/>
        <v>1.4223325264037132</v>
      </c>
      <c r="AZ539" s="32" t="str">
        <f t="shared" si="490"/>
        <v>1+1141.29493797324i</v>
      </c>
      <c r="BA539" s="32">
        <f t="shared" si="516"/>
        <v>1141.2953760720061</v>
      </c>
      <c r="BB539" s="32">
        <f t="shared" si="517"/>
        <v>1.5699201293188363</v>
      </c>
      <c r="BC539" s="60" t="str">
        <f t="shared" si="518"/>
        <v>-0.00875925972337234+0.0589180164679029i</v>
      </c>
      <c r="BD539" s="51">
        <f t="shared" si="519"/>
        <v>-24.500093756269404</v>
      </c>
      <c r="BE539" s="63">
        <f t="shared" si="520"/>
        <v>98.456146755489243</v>
      </c>
      <c r="BF539" s="60" t="str">
        <f t="shared" si="521"/>
        <v>-0.00129755881484888-0.000666166204217211i</v>
      </c>
      <c r="BG539" s="66">
        <f t="shared" si="522"/>
        <v>-56.721434368720658</v>
      </c>
      <c r="BH539" s="63">
        <f t="shared" si="523"/>
        <v>-152.82405300610461</v>
      </c>
      <c r="BI539" s="60" t="e">
        <f t="shared" si="476"/>
        <v>#NUM!</v>
      </c>
      <c r="BJ539" s="66" t="e">
        <f t="shared" si="524"/>
        <v>#NUM!</v>
      </c>
      <c r="BK539" s="63" t="e">
        <f t="shared" si="477"/>
        <v>#NUM!</v>
      </c>
      <c r="BL539" s="51">
        <f t="shared" si="525"/>
        <v>-56.721434368720658</v>
      </c>
      <c r="BM539" s="63">
        <f t="shared" si="526"/>
        <v>-152.82405300610461</v>
      </c>
      <c r="BO539" s="32">
        <f t="shared" si="527"/>
        <v>0</v>
      </c>
      <c r="BP539" s="32">
        <f t="shared" si="528"/>
        <v>0</v>
      </c>
    </row>
    <row r="540" spans="14:68" x14ac:dyDescent="0.25">
      <c r="N540" s="11">
        <v>22</v>
      </c>
      <c r="O540" s="52">
        <f t="shared" si="478"/>
        <v>1659586.9074375622</v>
      </c>
      <c r="P540" s="50" t="str">
        <f t="shared" si="479"/>
        <v>40.9090909090909</v>
      </c>
      <c r="Q540" s="18" t="str">
        <f t="shared" si="480"/>
        <v>1+5371.73834053296i</v>
      </c>
      <c r="R540" s="18">
        <f t="shared" si="491"/>
        <v>5371.7384336126979</v>
      </c>
      <c r="S540" s="18">
        <f t="shared" si="492"/>
        <v>1.5706101673200572</v>
      </c>
      <c r="T540" s="18" t="str">
        <f t="shared" si="481"/>
        <v>1+8.34199365823944i</v>
      </c>
      <c r="U540" s="18">
        <f t="shared" si="493"/>
        <v>8.401717574050382</v>
      </c>
      <c r="V540" s="18">
        <f t="shared" si="494"/>
        <v>1.451490213322334</v>
      </c>
      <c r="W540" s="32" t="str">
        <f t="shared" si="482"/>
        <v>1-17.3574295128472i</v>
      </c>
      <c r="X540" s="18">
        <f t="shared" si="495"/>
        <v>17.38621175798394</v>
      </c>
      <c r="Y540" s="18">
        <f t="shared" si="496"/>
        <v>-1.5132477244380331</v>
      </c>
      <c r="Z540" s="32" t="str">
        <f t="shared" si="483"/>
        <v>-43.0676592534105+17.2667001087824i</v>
      </c>
      <c r="AA540" s="18">
        <f t="shared" si="497"/>
        <v>46.400023773857072</v>
      </c>
      <c r="AB540" s="18">
        <f t="shared" si="498"/>
        <v>2.7602931414472396</v>
      </c>
      <c r="AC540" s="68" t="str">
        <f t="shared" si="499"/>
        <v>-0.0075355672580786+0.0227600311124082i</v>
      </c>
      <c r="AD540" s="66">
        <f t="shared" si="500"/>
        <v>-32.404803768792412</v>
      </c>
      <c r="AE540" s="63">
        <f t="shared" si="501"/>
        <v>108.31907418822846</v>
      </c>
      <c r="AF540" s="51" t="e">
        <f t="shared" si="502"/>
        <v>#NUM!</v>
      </c>
      <c r="AG540" s="51" t="str">
        <f t="shared" si="484"/>
        <v>1+24330.8148365317i</v>
      </c>
      <c r="AH540" s="51">
        <f t="shared" si="503"/>
        <v>24330.814857081768</v>
      </c>
      <c r="AI540" s="51">
        <f t="shared" si="504"/>
        <v>1.5707552266506493</v>
      </c>
      <c r="AJ540" s="51" t="str">
        <f t="shared" si="485"/>
        <v>1+8.34199365823944i</v>
      </c>
      <c r="AK540" s="51">
        <f t="shared" si="505"/>
        <v>8.401717574050382</v>
      </c>
      <c r="AL540" s="51">
        <f t="shared" si="506"/>
        <v>1.451490213322334</v>
      </c>
      <c r="AM540" s="51" t="e">
        <f t="shared" si="486"/>
        <v>#NUM!</v>
      </c>
      <c r="AN540" s="51" t="e">
        <f t="shared" si="507"/>
        <v>#NUM!</v>
      </c>
      <c r="AO540" s="51" t="e">
        <f t="shared" si="508"/>
        <v>#NUM!</v>
      </c>
      <c r="AP540" s="60" t="e">
        <f t="shared" si="509"/>
        <v>#NUM!</v>
      </c>
      <c r="AQ540" s="51" t="e">
        <f t="shared" si="510"/>
        <v>#NUM!</v>
      </c>
      <c r="AR540" s="63" t="e">
        <f t="shared" si="511"/>
        <v>#NUM!</v>
      </c>
      <c r="AS540" s="32" t="str">
        <f t="shared" si="487"/>
        <v>-0.00020253164556962</v>
      </c>
      <c r="AT540" s="32" t="str">
        <f t="shared" si="488"/>
        <v>0.587380628460785i</v>
      </c>
      <c r="AU540" s="32">
        <f t="shared" si="512"/>
        <v>0.58738062846078498</v>
      </c>
      <c r="AV540" s="32">
        <f t="shared" si="513"/>
        <v>1.5707963267948966</v>
      </c>
      <c r="AW540" s="32" t="str">
        <f t="shared" si="489"/>
        <v>1+6.84182685976675i</v>
      </c>
      <c r="AX540" s="32">
        <f t="shared" si="514"/>
        <v>6.9145205747778178</v>
      </c>
      <c r="AY540" s="32">
        <f t="shared" si="515"/>
        <v>1.4256641818054163</v>
      </c>
      <c r="AZ540" s="32" t="str">
        <f t="shared" si="490"/>
        <v>1+1167.87911215352i</v>
      </c>
      <c r="BA540" s="32">
        <f t="shared" si="516"/>
        <v>1167.8795402799444</v>
      </c>
      <c r="BB540" s="32">
        <f t="shared" si="517"/>
        <v>1.5699400739985208</v>
      </c>
      <c r="BC540" s="60" t="str">
        <f t="shared" si="518"/>
        <v>-0.00837327379082306+0.057633294301462i</v>
      </c>
      <c r="BD540" s="51">
        <f t="shared" si="519"/>
        <v>-24.695815024792118</v>
      </c>
      <c r="BE540" s="63">
        <f t="shared" si="520"/>
        <v>98.266399708149351</v>
      </c>
      <c r="BF540" s="60" t="str">
        <f t="shared" si="521"/>
        <v>-0.0012486382035908-0.00062487553750515i</v>
      </c>
      <c r="BG540" s="66">
        <f t="shared" si="522"/>
        <v>-57.10061879358453</v>
      </c>
      <c r="BH540" s="63">
        <f t="shared" si="523"/>
        <v>-153.41452610362219</v>
      </c>
      <c r="BI540" s="60" t="e">
        <f t="shared" si="476"/>
        <v>#NUM!</v>
      </c>
      <c r="BJ540" s="66" t="e">
        <f t="shared" si="524"/>
        <v>#NUM!</v>
      </c>
      <c r="BK540" s="63" t="e">
        <f t="shared" si="477"/>
        <v>#NUM!</v>
      </c>
      <c r="BL540" s="51">
        <f t="shared" si="525"/>
        <v>-57.10061879358453</v>
      </c>
      <c r="BM540" s="63">
        <f t="shared" si="526"/>
        <v>-153.41452610362219</v>
      </c>
      <c r="BO540" s="32">
        <f t="shared" si="527"/>
        <v>0</v>
      </c>
      <c r="BP540" s="32">
        <f t="shared" si="528"/>
        <v>0</v>
      </c>
    </row>
    <row r="541" spans="14:68" x14ac:dyDescent="0.25">
      <c r="N541" s="11">
        <v>23</v>
      </c>
      <c r="O541" s="52">
        <f t="shared" si="478"/>
        <v>1698243.6524617488</v>
      </c>
      <c r="P541" s="50" t="str">
        <f t="shared" si="479"/>
        <v>40.9090909090909</v>
      </c>
      <c r="Q541" s="18" t="str">
        <f t="shared" si="480"/>
        <v>1+5496.86220023326i</v>
      </c>
      <c r="R541" s="18">
        <f t="shared" si="491"/>
        <v>5496.8622911942439</v>
      </c>
      <c r="S541" s="18">
        <f t="shared" si="492"/>
        <v>1.5706144048269555</v>
      </c>
      <c r="T541" s="18" t="str">
        <f t="shared" si="481"/>
        <v>1+8.53630365212696i</v>
      </c>
      <c r="U541" s="18">
        <f t="shared" si="493"/>
        <v>8.5946774250879301</v>
      </c>
      <c r="V541" s="18">
        <f t="shared" si="494"/>
        <v>1.4541811160709179</v>
      </c>
      <c r="W541" s="32" t="str">
        <f t="shared" si="482"/>
        <v>1-17.7617359845037i</v>
      </c>
      <c r="X541" s="18">
        <f t="shared" si="495"/>
        <v>17.789864113680398</v>
      </c>
      <c r="Y541" s="18">
        <f t="shared" si="496"/>
        <v>-1.514554897896349</v>
      </c>
      <c r="Z541" s="32" t="str">
        <f t="shared" si="483"/>
        <v>-45.144504050026+17.6688932211304i</v>
      </c>
      <c r="AA541" s="18">
        <f t="shared" si="497"/>
        <v>48.479026739225297</v>
      </c>
      <c r="AB541" s="18">
        <f t="shared" si="498"/>
        <v>2.7685347701140257</v>
      </c>
      <c r="AC541" s="68" t="str">
        <f t="shared" si="499"/>
        <v>-0.00722442468853924+0.0223327243715536i</v>
      </c>
      <c r="AD541" s="66">
        <f t="shared" si="500"/>
        <v>-32.58893417248116</v>
      </c>
      <c r="AE541" s="63">
        <f t="shared" si="501"/>
        <v>107.92590270636761</v>
      </c>
      <c r="AF541" s="51" t="e">
        <f t="shared" si="502"/>
        <v>#NUM!</v>
      </c>
      <c r="AG541" s="51" t="str">
        <f t="shared" si="484"/>
        <v>1+24897.5523187036i</v>
      </c>
      <c r="AH541" s="51">
        <f t="shared" si="503"/>
        <v>24897.552338785892</v>
      </c>
      <c r="AI541" s="51">
        <f t="shared" si="504"/>
        <v>1.5707561622041504</v>
      </c>
      <c r="AJ541" s="51" t="str">
        <f t="shared" si="485"/>
        <v>1+8.53630365212696i</v>
      </c>
      <c r="AK541" s="51">
        <f t="shared" si="505"/>
        <v>8.5946774250879301</v>
      </c>
      <c r="AL541" s="51">
        <f t="shared" si="506"/>
        <v>1.4541811160709179</v>
      </c>
      <c r="AM541" s="51" t="e">
        <f t="shared" si="486"/>
        <v>#NUM!</v>
      </c>
      <c r="AN541" s="51" t="e">
        <f t="shared" si="507"/>
        <v>#NUM!</v>
      </c>
      <c r="AO541" s="51" t="e">
        <f t="shared" si="508"/>
        <v>#NUM!</v>
      </c>
      <c r="AP541" s="60" t="e">
        <f t="shared" si="509"/>
        <v>#NUM!</v>
      </c>
      <c r="AQ541" s="51" t="e">
        <f t="shared" si="510"/>
        <v>#NUM!</v>
      </c>
      <c r="AR541" s="63" t="e">
        <f t="shared" si="511"/>
        <v>#NUM!</v>
      </c>
      <c r="AS541" s="32" t="str">
        <f t="shared" si="487"/>
        <v>-0.00020253164556962</v>
      </c>
      <c r="AT541" s="32" t="str">
        <f t="shared" si="488"/>
        <v>0.601062480905387i</v>
      </c>
      <c r="AU541" s="32">
        <f t="shared" si="512"/>
        <v>0.60106248090538705</v>
      </c>
      <c r="AV541" s="32">
        <f t="shared" si="513"/>
        <v>1.5707963267948966</v>
      </c>
      <c r="AW541" s="32" t="str">
        <f t="shared" si="489"/>
        <v>1+7.0011934799976i</v>
      </c>
      <c r="AX541" s="32">
        <f t="shared" si="514"/>
        <v>7.0722492987988552</v>
      </c>
      <c r="AY541" s="32">
        <f t="shared" si="515"/>
        <v>1.4289231378030418</v>
      </c>
      <c r="AZ541" s="32" t="str">
        <f t="shared" si="490"/>
        <v>1+1195.08251129777i</v>
      </c>
      <c r="BA541" s="32">
        <f t="shared" si="516"/>
        <v>1195.0829296788506</v>
      </c>
      <c r="BB541" s="32">
        <f t="shared" si="517"/>
        <v>1.5699595646825268</v>
      </c>
      <c r="BC541" s="60" t="str">
        <f t="shared" si="518"/>
        <v>-0.00800394906085226+0.0563741520393879i</v>
      </c>
      <c r="BD541" s="51">
        <f t="shared" si="519"/>
        <v>-24.891724928766671</v>
      </c>
      <c r="BE541" s="63">
        <f t="shared" si="520"/>
        <v>98.080792017799908</v>
      </c>
      <c r="BF541" s="60" t="str">
        <f t="shared" si="521"/>
        <v>-0.00120116447197467-0.000586020804048787i</v>
      </c>
      <c r="BG541" s="66">
        <f t="shared" si="522"/>
        <v>-57.480659101247859</v>
      </c>
      <c r="BH541" s="63">
        <f t="shared" si="523"/>
        <v>-153.99330527583243</v>
      </c>
      <c r="BI541" s="60" t="e">
        <f t="shared" si="476"/>
        <v>#NUM!</v>
      </c>
      <c r="BJ541" s="66" t="e">
        <f t="shared" si="524"/>
        <v>#NUM!</v>
      </c>
      <c r="BK541" s="63" t="e">
        <f t="shared" si="477"/>
        <v>#NUM!</v>
      </c>
      <c r="BL541" s="51">
        <f t="shared" si="525"/>
        <v>-57.480659101247859</v>
      </c>
      <c r="BM541" s="63">
        <f t="shared" si="526"/>
        <v>-153.99330527583243</v>
      </c>
      <c r="BO541" s="32">
        <f t="shared" si="527"/>
        <v>0</v>
      </c>
      <c r="BP541" s="32">
        <f t="shared" si="528"/>
        <v>0</v>
      </c>
    </row>
    <row r="542" spans="14:68" x14ac:dyDescent="0.25">
      <c r="N542" s="11">
        <v>24</v>
      </c>
      <c r="O542" s="52">
        <f t="shared" si="478"/>
        <v>1737800.8287493798</v>
      </c>
      <c r="P542" s="50" t="str">
        <f t="shared" si="479"/>
        <v>40.9090909090909</v>
      </c>
      <c r="Q542" s="18" t="str">
        <f t="shared" si="480"/>
        <v>1+5624.90056903163i</v>
      </c>
      <c r="R542" s="18">
        <f t="shared" si="491"/>
        <v>5624.9006579220886</v>
      </c>
      <c r="S542" s="18">
        <f t="shared" si="492"/>
        <v>1.5706185458764266</v>
      </c>
      <c r="T542" s="18" t="str">
        <f t="shared" si="481"/>
        <v>1+8.73513970720208i</v>
      </c>
      <c r="U542" s="18">
        <f t="shared" si="493"/>
        <v>8.7921934523950522</v>
      </c>
      <c r="V542" s="18">
        <f t="shared" si="494"/>
        <v>1.4568124067217987</v>
      </c>
      <c r="W542" s="32" t="str">
        <f t="shared" si="482"/>
        <v>1-18.1754599636835i</v>
      </c>
      <c r="X542" s="18">
        <f t="shared" si="495"/>
        <v>18.20294879659507</v>
      </c>
      <c r="Y542" s="18">
        <f t="shared" si="496"/>
        <v>-1.5158325023968264</v>
      </c>
      <c r="Z542" s="32" t="str">
        <f t="shared" si="483"/>
        <v>-47.3192275264323+18.0804546145396i</v>
      </c>
      <c r="AA542" s="18">
        <f t="shared" si="497"/>
        <v>50.655820324684257</v>
      </c>
      <c r="AB542" s="18">
        <f t="shared" si="498"/>
        <v>2.7766159996267161</v>
      </c>
      <c r="AC542" s="68" t="str">
        <f t="shared" si="499"/>
        <v>-0.00692503190688066+0.0219097739830045i</v>
      </c>
      <c r="AD542" s="66">
        <f t="shared" si="500"/>
        <v>-32.773707964158596</v>
      </c>
      <c r="AE542" s="63">
        <f t="shared" si="501"/>
        <v>107.54020560055987</v>
      </c>
      <c r="AF542" s="51" t="e">
        <f t="shared" si="502"/>
        <v>#NUM!</v>
      </c>
      <c r="AG542" s="51" t="str">
        <f t="shared" si="484"/>
        <v>1+25477.4908126727i</v>
      </c>
      <c r="AH542" s="51">
        <f t="shared" si="503"/>
        <v>25477.490832297863</v>
      </c>
      <c r="AI542" s="51">
        <f t="shared" si="504"/>
        <v>1.5707570764618541</v>
      </c>
      <c r="AJ542" s="51" t="str">
        <f t="shared" si="485"/>
        <v>1+8.73513970720208i</v>
      </c>
      <c r="AK542" s="51">
        <f t="shared" si="505"/>
        <v>8.7921934523950522</v>
      </c>
      <c r="AL542" s="51">
        <f t="shared" si="506"/>
        <v>1.4568124067217987</v>
      </c>
      <c r="AM542" s="51" t="e">
        <f t="shared" si="486"/>
        <v>#NUM!</v>
      </c>
      <c r="AN542" s="51" t="e">
        <f t="shared" si="507"/>
        <v>#NUM!</v>
      </c>
      <c r="AO542" s="51" t="e">
        <f t="shared" si="508"/>
        <v>#NUM!</v>
      </c>
      <c r="AP542" s="60" t="e">
        <f t="shared" si="509"/>
        <v>#NUM!</v>
      </c>
      <c r="AQ542" s="51" t="e">
        <f t="shared" si="510"/>
        <v>#NUM!</v>
      </c>
      <c r="AR542" s="63" t="e">
        <f t="shared" si="511"/>
        <v>#NUM!</v>
      </c>
      <c r="AS542" s="32" t="str">
        <f t="shared" si="487"/>
        <v>-0.00020253164556962</v>
      </c>
      <c r="AT542" s="32" t="str">
        <f t="shared" si="488"/>
        <v>0.615063024633367i</v>
      </c>
      <c r="AU542" s="32">
        <f t="shared" si="512"/>
        <v>0.61506302463336704</v>
      </c>
      <c r="AV542" s="32">
        <f t="shared" si="513"/>
        <v>1.5707963267948966</v>
      </c>
      <c r="AW542" s="32" t="str">
        <f t="shared" si="489"/>
        <v>1+7.16427222568321i</v>
      </c>
      <c r="AX542" s="32">
        <f t="shared" si="514"/>
        <v>7.2337263235275824</v>
      </c>
      <c r="AY542" s="32">
        <f t="shared" si="515"/>
        <v>1.4321108452922242</v>
      </c>
      <c r="AZ542" s="32" t="str">
        <f t="shared" si="490"/>
        <v>1+1222.91955900829i</v>
      </c>
      <c r="BA542" s="32">
        <f t="shared" si="516"/>
        <v>1222.9199678658579</v>
      </c>
      <c r="BB542" s="32">
        <f t="shared" si="517"/>
        <v>1.5699786117050136</v>
      </c>
      <c r="BC542" s="60" t="str">
        <f t="shared" si="518"/>
        <v>-0.00765059638240208+0.055140241176323i</v>
      </c>
      <c r="BD542" s="51">
        <f t="shared" si="519"/>
        <v>-25.087815318026824</v>
      </c>
      <c r="BE542" s="63">
        <f t="shared" si="520"/>
        <v>97.899241146348331</v>
      </c>
      <c r="BF542" s="60" t="str">
        <f t="shared" si="521"/>
        <v>-0.00115512959748679-0.000549470767072753i</v>
      </c>
      <c r="BG542" s="66">
        <f t="shared" si="522"/>
        <v>-57.861523282185445</v>
      </c>
      <c r="BH542" s="63">
        <f t="shared" si="523"/>
        <v>-154.56055325309171</v>
      </c>
      <c r="BI542" s="60" t="e">
        <f t="shared" si="476"/>
        <v>#NUM!</v>
      </c>
      <c r="BJ542" s="66" t="e">
        <f t="shared" si="524"/>
        <v>#NUM!</v>
      </c>
      <c r="BK542" s="63" t="e">
        <f t="shared" si="477"/>
        <v>#NUM!</v>
      </c>
      <c r="BL542" s="51">
        <f t="shared" si="525"/>
        <v>-57.861523282185445</v>
      </c>
      <c r="BM542" s="63">
        <f t="shared" si="526"/>
        <v>-154.56055325309171</v>
      </c>
      <c r="BO542" s="32">
        <f t="shared" si="527"/>
        <v>0</v>
      </c>
      <c r="BP542" s="32">
        <f t="shared" si="528"/>
        <v>0</v>
      </c>
    </row>
    <row r="543" spans="14:68" x14ac:dyDescent="0.25">
      <c r="N543" s="11">
        <v>25</v>
      </c>
      <c r="O543" s="52">
        <f t="shared" si="478"/>
        <v>1778279.4100389241</v>
      </c>
      <c r="P543" s="50" t="str">
        <f t="shared" si="479"/>
        <v>40.9090909090909</v>
      </c>
      <c r="Q543" s="18" t="str">
        <f t="shared" si="480"/>
        <v>1+5755.92133456606i</v>
      </c>
      <c r="R543" s="18">
        <f t="shared" si="491"/>
        <v>5755.9214214331259</v>
      </c>
      <c r="S543" s="18">
        <f t="shared" si="492"/>
        <v>1.5706225926641098</v>
      </c>
      <c r="T543" s="18" t="str">
        <f t="shared" si="481"/>
        <v>1+8.9386072489732i</v>
      </c>
      <c r="U543" s="18">
        <f t="shared" si="493"/>
        <v>8.9943704366340302</v>
      </c>
      <c r="V543" s="18">
        <f t="shared" si="494"/>
        <v>1.4593853345954924</v>
      </c>
      <c r="W543" s="32" t="str">
        <f t="shared" si="482"/>
        <v>1-18.5988208123166i</v>
      </c>
      <c r="X543" s="18">
        <f t="shared" si="495"/>
        <v>18.625684835964048</v>
      </c>
      <c r="Y543" s="18">
        <f t="shared" si="496"/>
        <v>-1.5170811986496366</v>
      </c>
      <c r="Z543" s="32" t="str">
        <f t="shared" si="483"/>
        <v>-49.5964425626936+18.5016025043085i</v>
      </c>
      <c r="AA543" s="18">
        <f t="shared" si="497"/>
        <v>52.93502063947836</v>
      </c>
      <c r="AB543" s="18">
        <f t="shared" si="498"/>
        <v>2.7845388692321187</v>
      </c>
      <c r="AC543" s="68" t="str">
        <f t="shared" si="499"/>
        <v>-0.00663703342703561+0.0214913718438135i</v>
      </c>
      <c r="AD543" s="66">
        <f t="shared" si="500"/>
        <v>-32.959101886903845</v>
      </c>
      <c r="AE543" s="63">
        <f t="shared" si="501"/>
        <v>107.1618996296574</v>
      </c>
      <c r="AF543" s="51" t="e">
        <f t="shared" si="502"/>
        <v>#NUM!</v>
      </c>
      <c r="AG543" s="51" t="str">
        <f t="shared" si="484"/>
        <v>1+26070.9378095051i</v>
      </c>
      <c r="AH543" s="51">
        <f t="shared" si="503"/>
        <v>26070.937828683542</v>
      </c>
      <c r="AI543" s="51">
        <f t="shared" si="504"/>
        <v>1.5707579699085117</v>
      </c>
      <c r="AJ543" s="51" t="str">
        <f t="shared" si="485"/>
        <v>1+8.9386072489732i</v>
      </c>
      <c r="AK543" s="51">
        <f t="shared" si="505"/>
        <v>8.9943704366340302</v>
      </c>
      <c r="AL543" s="51">
        <f t="shared" si="506"/>
        <v>1.4593853345954924</v>
      </c>
      <c r="AM543" s="51" t="e">
        <f t="shared" si="486"/>
        <v>#NUM!</v>
      </c>
      <c r="AN543" s="51" t="e">
        <f t="shared" si="507"/>
        <v>#NUM!</v>
      </c>
      <c r="AO543" s="51" t="e">
        <f t="shared" si="508"/>
        <v>#NUM!</v>
      </c>
      <c r="AP543" s="60" t="e">
        <f t="shared" si="509"/>
        <v>#NUM!</v>
      </c>
      <c r="AQ543" s="51" t="e">
        <f t="shared" si="510"/>
        <v>#NUM!</v>
      </c>
      <c r="AR543" s="63" t="e">
        <f t="shared" si="511"/>
        <v>#NUM!</v>
      </c>
      <c r="AS543" s="32" t="str">
        <f t="shared" si="487"/>
        <v>-0.00020253164556962</v>
      </c>
      <c r="AT543" s="32" t="str">
        <f t="shared" si="488"/>
        <v>0.629389682918328i</v>
      </c>
      <c r="AU543" s="32">
        <f t="shared" si="512"/>
        <v>0.62938968291832798</v>
      </c>
      <c r="AV543" s="32">
        <f t="shared" si="513"/>
        <v>1.5707963267948966</v>
      </c>
      <c r="AW543" s="32" t="str">
        <f t="shared" si="489"/>
        <v>1+7.33114956333323i</v>
      </c>
      <c r="AX543" s="32">
        <f t="shared" si="514"/>
        <v>7.3990373644117389</v>
      </c>
      <c r="AY543" s="32">
        <f t="shared" si="515"/>
        <v>1.4352287351673918</v>
      </c>
      <c r="AZ543" s="32" t="str">
        <f t="shared" si="490"/>
        <v>1+1251.40501485625i</v>
      </c>
      <c r="BA543" s="32">
        <f t="shared" si="516"/>
        <v>1251.4054144070863</v>
      </c>
      <c r="BB543" s="32">
        <f t="shared" si="517"/>
        <v>1.5699972251649097</v>
      </c>
      <c r="BC543" s="60" t="str">
        <f t="shared" si="518"/>
        <v>-0.00731255250904329+0.0539312066729407i</v>
      </c>
      <c r="BD543" s="51">
        <f t="shared" si="519"/>
        <v>-25.284078380181484</v>
      </c>
      <c r="BE543" s="63">
        <f t="shared" si="520"/>
        <v>97.72166568820883</v>
      </c>
      <c r="BF543" s="60" t="str">
        <f t="shared" si="521"/>
        <v>-0.00111052196115425-0.000515100006547934i</v>
      </c>
      <c r="BG543" s="66">
        <f t="shared" si="522"/>
        <v>-58.243180267085329</v>
      </c>
      <c r="BH543" s="63">
        <f t="shared" si="523"/>
        <v>-155.11643468213376</v>
      </c>
      <c r="BI543" s="60" t="e">
        <f t="shared" si="476"/>
        <v>#NUM!</v>
      </c>
      <c r="BJ543" s="66" t="e">
        <f t="shared" si="524"/>
        <v>#NUM!</v>
      </c>
      <c r="BK543" s="63" t="e">
        <f t="shared" si="477"/>
        <v>#NUM!</v>
      </c>
      <c r="BL543" s="51">
        <f t="shared" si="525"/>
        <v>-58.243180267085329</v>
      </c>
      <c r="BM543" s="63">
        <f t="shared" si="526"/>
        <v>-155.11643468213376</v>
      </c>
      <c r="BO543" s="32">
        <f t="shared" si="527"/>
        <v>0</v>
      </c>
      <c r="BP543" s="32">
        <f t="shared" si="528"/>
        <v>0</v>
      </c>
    </row>
    <row r="544" spans="14:68" x14ac:dyDescent="0.25">
      <c r="N544" s="11">
        <v>26</v>
      </c>
      <c r="O544" s="52">
        <f t="shared" si="478"/>
        <v>1819700.8586099846</v>
      </c>
      <c r="P544" s="50" t="str">
        <f t="shared" si="479"/>
        <v>40.9090909090909</v>
      </c>
      <c r="Q544" s="18" t="str">
        <f t="shared" si="480"/>
        <v>1+5889.99396578075i</v>
      </c>
      <c r="R544" s="18">
        <f t="shared" si="491"/>
        <v>5889.9940506704797</v>
      </c>
      <c r="S544" s="18">
        <f t="shared" si="492"/>
        <v>1.5706265473356644</v>
      </c>
      <c r="T544" s="18" t="str">
        <f t="shared" si="481"/>
        <v>1+9.14681415862424i</v>
      </c>
      <c r="U544" s="18">
        <f t="shared" si="493"/>
        <v>9.2013156261704694</v>
      </c>
      <c r="V544" s="18">
        <f t="shared" si="494"/>
        <v>1.4619011275572542</v>
      </c>
      <c r="W544" s="32" t="str">
        <f t="shared" si="482"/>
        <v>1-19.0320430019291i</v>
      </c>
      <c r="X544" s="18">
        <f t="shared" si="495"/>
        <v>19.058296377884318</v>
      </c>
      <c r="Y544" s="18">
        <f t="shared" si="496"/>
        <v>-1.5183016331450749</v>
      </c>
      <c r="Z544" s="32" t="str">
        <f t="shared" si="483"/>
        <v>-51.9809794372142+18.932560188623i</v>
      </c>
      <c r="AA544" s="18">
        <f t="shared" si="497"/>
        <v>55.32146110279372</v>
      </c>
      <c r="AB544" s="18">
        <f t="shared" si="498"/>
        <v>2.7923054593513874</v>
      </c>
      <c r="AC544" s="68" t="str">
        <f t="shared" si="499"/>
        <v>-0.0063600773860126+0.0210776923717058i</v>
      </c>
      <c r="AD544" s="66">
        <f t="shared" si="500"/>
        <v>-33.14509329237741</v>
      </c>
      <c r="AE544" s="63">
        <f t="shared" si="501"/>
        <v>106.79089878170278</v>
      </c>
      <c r="AF544" s="51" t="e">
        <f t="shared" si="502"/>
        <v>#NUM!</v>
      </c>
      <c r="AG544" s="51" t="str">
        <f t="shared" si="484"/>
        <v>1+26678.207962654i</v>
      </c>
      <c r="AH544" s="51">
        <f t="shared" si="503"/>
        <v>26678.207981395888</v>
      </c>
      <c r="AI544" s="51">
        <f t="shared" si="504"/>
        <v>1.5707588430178403</v>
      </c>
      <c r="AJ544" s="51" t="str">
        <f t="shared" si="485"/>
        <v>1+9.14681415862424i</v>
      </c>
      <c r="AK544" s="51">
        <f t="shared" si="505"/>
        <v>9.2013156261704694</v>
      </c>
      <c r="AL544" s="51">
        <f t="shared" si="506"/>
        <v>1.4619011275572542</v>
      </c>
      <c r="AM544" s="51" t="e">
        <f t="shared" si="486"/>
        <v>#NUM!</v>
      </c>
      <c r="AN544" s="51" t="e">
        <f t="shared" si="507"/>
        <v>#NUM!</v>
      </c>
      <c r="AO544" s="51" t="e">
        <f t="shared" si="508"/>
        <v>#NUM!</v>
      </c>
      <c r="AP544" s="60" t="e">
        <f t="shared" si="509"/>
        <v>#NUM!</v>
      </c>
      <c r="AQ544" s="51" t="e">
        <f t="shared" si="510"/>
        <v>#NUM!</v>
      </c>
      <c r="AR544" s="63" t="e">
        <f t="shared" si="511"/>
        <v>#NUM!</v>
      </c>
      <c r="AS544" s="32" t="str">
        <f t="shared" si="487"/>
        <v>-0.00020253164556962</v>
      </c>
      <c r="AT544" s="32" t="str">
        <f t="shared" si="488"/>
        <v>0.644050051944131i</v>
      </c>
      <c r="AU544" s="32">
        <f t="shared" si="512"/>
        <v>0.64405005194413101</v>
      </c>
      <c r="AV544" s="32">
        <f t="shared" si="513"/>
        <v>1.5707963267948966</v>
      </c>
      <c r="AW544" s="32" t="str">
        <f t="shared" si="489"/>
        <v>1+7.50191397352102i</v>
      </c>
      <c r="AX544" s="32">
        <f t="shared" si="514"/>
        <v>7.5682701633933451</v>
      </c>
      <c r="AY544" s="32">
        <f t="shared" si="515"/>
        <v>1.4382782179695417</v>
      </c>
      <c r="AZ544" s="32" t="str">
        <f t="shared" si="490"/>
        <v>1+1280.55398220739i</v>
      </c>
      <c r="BA544" s="32">
        <f t="shared" si="516"/>
        <v>1280.5543726633418</v>
      </c>
      <c r="BB544" s="32">
        <f t="shared" si="517"/>
        <v>1.5700154149312657</v>
      </c>
      <c r="BC544" s="60" t="str">
        <f t="shared" si="518"/>
        <v>-0.00698917935406448+0.0527466879521705i</v>
      </c>
      <c r="BD544" s="51">
        <f t="shared" si="519"/>
        <v>-25.480506627859725</v>
      </c>
      <c r="BE544" s="63">
        <f t="shared" si="520"/>
        <v>97.54798539079043</v>
      </c>
      <c r="BF544" s="60" t="str">
        <f t="shared" si="521"/>
        <v>-0.00106732674072564-0.000482788789587311i</v>
      </c>
      <c r="BG544" s="66">
        <f t="shared" si="522"/>
        <v>-58.625599920237129</v>
      </c>
      <c r="BH544" s="63">
        <f t="shared" si="523"/>
        <v>-155.66111582750685</v>
      </c>
      <c r="BI544" s="60" t="e">
        <f t="shared" si="476"/>
        <v>#NUM!</v>
      </c>
      <c r="BJ544" s="66" t="e">
        <f t="shared" si="524"/>
        <v>#NUM!</v>
      </c>
      <c r="BK544" s="63" t="e">
        <f t="shared" si="477"/>
        <v>#NUM!</v>
      </c>
      <c r="BL544" s="51">
        <f t="shared" si="525"/>
        <v>-58.625599920237129</v>
      </c>
      <c r="BM544" s="63">
        <f t="shared" si="526"/>
        <v>-155.66111582750685</v>
      </c>
      <c r="BO544" s="32">
        <f t="shared" si="527"/>
        <v>0</v>
      </c>
      <c r="BP544" s="32">
        <f t="shared" si="528"/>
        <v>0</v>
      </c>
    </row>
    <row r="545" spans="14:68" x14ac:dyDescent="0.25">
      <c r="N545" s="11">
        <v>27</v>
      </c>
      <c r="O545" s="52">
        <f t="shared" si="478"/>
        <v>1862087.1366628683</v>
      </c>
      <c r="P545" s="50" t="str">
        <f t="shared" si="479"/>
        <v>40.9090909090909</v>
      </c>
      <c r="Q545" s="18" t="str">
        <f t="shared" si="480"/>
        <v>1+6027.18954975936i</v>
      </c>
      <c r="R545" s="18">
        <f t="shared" si="491"/>
        <v>6027.1896327167633</v>
      </c>
      <c r="S545" s="18">
        <f t="shared" si="492"/>
        <v>1.5706304119879093</v>
      </c>
      <c r="T545" s="18" t="str">
        <f t="shared" si="481"/>
        <v>1+9.35987083021456i</v>
      </c>
      <c r="U545" s="18">
        <f t="shared" si="493"/>
        <v>9.4131387941696367</v>
      </c>
      <c r="V545" s="18">
        <f t="shared" si="494"/>
        <v>1.4643609920607235</v>
      </c>
      <c r="W545" s="32" t="str">
        <f t="shared" si="482"/>
        <v>1-19.47535623266i</v>
      </c>
      <c r="X545" s="18">
        <f t="shared" si="495"/>
        <v>19.501012804185553</v>
      </c>
      <c r="Y545" s="18">
        <f t="shared" si="496"/>
        <v>-1.5194944384231077</v>
      </c>
      <c r="Z545" s="32" t="str">
        <f t="shared" si="483"/>
        <v>-54.4778960724045+19.3735561669515i</v>
      </c>
      <c r="AA545" s="18">
        <f t="shared" si="497"/>
        <v>57.820202689282659</v>
      </c>
      <c r="AB545" s="18">
        <f t="shared" si="498"/>
        <v>2.7999178866761989</v>
      </c>
      <c r="AC545" s="68" t="str">
        <f t="shared" si="499"/>
        <v>-0.00609381615156167+0.0206688932245312i</v>
      </c>
      <c r="AD545" s="66">
        <f t="shared" si="500"/>
        <v>-33.331660144667822</v>
      </c>
      <c r="AE545" s="63">
        <f t="shared" si="501"/>
        <v>106.42711454188859</v>
      </c>
      <c r="AF545" s="51" t="e">
        <f t="shared" si="502"/>
        <v>#NUM!</v>
      </c>
      <c r="AG545" s="51" t="str">
        <f t="shared" si="484"/>
        <v>1+27299.6232547924i</v>
      </c>
      <c r="AH545" s="51">
        <f t="shared" si="503"/>
        <v>27299.623273107671</v>
      </c>
      <c r="AI545" s="51">
        <f t="shared" si="504"/>
        <v>1.5707596962527746</v>
      </c>
      <c r="AJ545" s="51" t="str">
        <f t="shared" si="485"/>
        <v>1+9.35987083021456i</v>
      </c>
      <c r="AK545" s="51">
        <f t="shared" si="505"/>
        <v>9.4131387941696367</v>
      </c>
      <c r="AL545" s="51">
        <f t="shared" si="506"/>
        <v>1.4643609920607235</v>
      </c>
      <c r="AM545" s="51" t="e">
        <f t="shared" si="486"/>
        <v>#NUM!</v>
      </c>
      <c r="AN545" s="51" t="e">
        <f t="shared" si="507"/>
        <v>#NUM!</v>
      </c>
      <c r="AO545" s="51" t="e">
        <f t="shared" si="508"/>
        <v>#NUM!</v>
      </c>
      <c r="AP545" s="60" t="e">
        <f t="shared" si="509"/>
        <v>#NUM!</v>
      </c>
      <c r="AQ545" s="51" t="e">
        <f t="shared" si="510"/>
        <v>#NUM!</v>
      </c>
      <c r="AR545" s="63" t="e">
        <f t="shared" si="511"/>
        <v>#NUM!</v>
      </c>
      <c r="AS545" s="32" t="str">
        <f t="shared" si="487"/>
        <v>-0.00020253164556962</v>
      </c>
      <c r="AT545" s="32" t="str">
        <f t="shared" si="488"/>
        <v>0.659051904832485i</v>
      </c>
      <c r="AU545" s="32">
        <f t="shared" si="512"/>
        <v>0.65905190483248499</v>
      </c>
      <c r="AV545" s="32">
        <f t="shared" si="513"/>
        <v>1.5707963267948966</v>
      </c>
      <c r="AW545" s="32" t="str">
        <f t="shared" si="489"/>
        <v>1+7.67665599779712i</v>
      </c>
      <c r="AX545" s="32">
        <f t="shared" si="514"/>
        <v>7.7415145358330566</v>
      </c>
      <c r="AY545" s="32">
        <f t="shared" si="515"/>
        <v>1.4412606835894917</v>
      </c>
      <c r="AZ545" s="32" t="str">
        <f t="shared" si="490"/>
        <v>1+1310.38191623004i</v>
      </c>
      <c r="BA545" s="32">
        <f t="shared" si="516"/>
        <v>1310.3822977981315</v>
      </c>
      <c r="BB545" s="32">
        <f t="shared" si="517"/>
        <v>1.5700331906484888</v>
      </c>
      <c r="BC545" s="60" t="str">
        <f t="shared" si="518"/>
        <v>-0.00667986324560696+0.051586319828248i</v>
      </c>
      <c r="BD545" s="51">
        <f t="shared" si="519"/>
        <v>-25.677092886327571</v>
      </c>
      <c r="BE545" s="63">
        <f t="shared" si="520"/>
        <v>97.378121171799137</v>
      </c>
      <c r="BF545" s="60" t="str">
        <f t="shared" si="521"/>
        <v>-0.00102552627784027-0.000452422929146924i</v>
      </c>
      <c r="BG545" s="66">
        <f t="shared" si="522"/>
        <v>-59.0087530309954</v>
      </c>
      <c r="BH545" s="63">
        <f t="shared" si="523"/>
        <v>-156.19476428631225</v>
      </c>
      <c r="BI545" s="60" t="e">
        <f t="shared" si="476"/>
        <v>#NUM!</v>
      </c>
      <c r="BJ545" s="66" t="e">
        <f t="shared" si="524"/>
        <v>#NUM!</v>
      </c>
      <c r="BK545" s="63" t="e">
        <f t="shared" si="477"/>
        <v>#NUM!</v>
      </c>
      <c r="BL545" s="51">
        <f t="shared" si="525"/>
        <v>-59.0087530309954</v>
      </c>
      <c r="BM545" s="63">
        <f t="shared" si="526"/>
        <v>-156.19476428631225</v>
      </c>
      <c r="BO545" s="32">
        <f t="shared" si="527"/>
        <v>0</v>
      </c>
      <c r="BP545" s="32">
        <f t="shared" si="528"/>
        <v>0</v>
      </c>
    </row>
    <row r="546" spans="14:68" x14ac:dyDescent="0.25">
      <c r="N546" s="11">
        <v>28</v>
      </c>
      <c r="O546" s="52">
        <f t="shared" si="478"/>
        <v>1905460.7179632513</v>
      </c>
      <c r="P546" s="50" t="str">
        <f t="shared" si="479"/>
        <v>40.9090909090909</v>
      </c>
      <c r="Q546" s="18" t="str">
        <f t="shared" si="480"/>
        <v>1+6167.5808294166i</v>
      </c>
      <c r="R546" s="18">
        <f t="shared" si="491"/>
        <v>6167.5809104856635</v>
      </c>
      <c r="S546" s="18">
        <f t="shared" si="492"/>
        <v>1.570634188669934</v>
      </c>
      <c r="T546" s="18" t="str">
        <f t="shared" si="481"/>
        <v>1+9.57789022921168i</v>
      </c>
      <c r="U546" s="18">
        <f t="shared" si="493"/>
        <v>9.6299522970172884</v>
      </c>
      <c r="V546" s="18">
        <f t="shared" si="494"/>
        <v>1.4667661132180083</v>
      </c>
      <c r="W546" s="32" t="str">
        <f t="shared" si="482"/>
        <v>1-19.9289955550524i</v>
      </c>
      <c r="X546" s="18">
        <f t="shared" si="495"/>
        <v>19.954068854078312</v>
      </c>
      <c r="Y546" s="18">
        <f t="shared" si="496"/>
        <v>-1.5206602333403412</v>
      </c>
      <c r="Z546" s="32" t="str">
        <f t="shared" si="483"/>
        <v>-57.0924887632167+19.8248242611992i</v>
      </c>
      <c r="AA546" s="18">
        <f t="shared" si="497"/>
        <v>60.436544657727225</v>
      </c>
      <c r="AB546" s="18">
        <f t="shared" si="498"/>
        <v>2.8073782994757308</v>
      </c>
      <c r="AC546" s="68" t="str">
        <f t="shared" si="499"/>
        <v>-0.00583790686791879+0.0202651160251601i</v>
      </c>
      <c r="AD546" s="66">
        <f t="shared" si="500"/>
        <v>-33.518781022028612</v>
      </c>
      <c r="AE546" s="63">
        <f t="shared" si="501"/>
        <v>106.07045615010436</v>
      </c>
      <c r="AF546" s="51" t="e">
        <f t="shared" si="502"/>
        <v>#NUM!</v>
      </c>
      <c r="AG546" s="51" t="str">
        <f t="shared" si="484"/>
        <v>1+27935.513168534i</v>
      </c>
      <c r="AH546" s="51">
        <f t="shared" si="503"/>
        <v>27935.513186432359</v>
      </c>
      <c r="AI546" s="51">
        <f t="shared" si="504"/>
        <v>1.5707605300657104</v>
      </c>
      <c r="AJ546" s="51" t="str">
        <f t="shared" si="485"/>
        <v>1+9.57789022921168i</v>
      </c>
      <c r="AK546" s="51">
        <f t="shared" si="505"/>
        <v>9.6299522970172884</v>
      </c>
      <c r="AL546" s="51">
        <f t="shared" si="506"/>
        <v>1.4667661132180083</v>
      </c>
      <c r="AM546" s="51" t="e">
        <f t="shared" si="486"/>
        <v>#NUM!</v>
      </c>
      <c r="AN546" s="51" t="e">
        <f t="shared" si="507"/>
        <v>#NUM!</v>
      </c>
      <c r="AO546" s="51" t="e">
        <f t="shared" si="508"/>
        <v>#NUM!</v>
      </c>
      <c r="AP546" s="60" t="e">
        <f t="shared" si="509"/>
        <v>#NUM!</v>
      </c>
      <c r="AQ546" s="51" t="e">
        <f t="shared" si="510"/>
        <v>#NUM!</v>
      </c>
      <c r="AR546" s="63" t="e">
        <f t="shared" si="511"/>
        <v>#NUM!</v>
      </c>
      <c r="AS546" s="32" t="str">
        <f t="shared" si="487"/>
        <v>-0.00020253164556962</v>
      </c>
      <c r="AT546" s="32" t="str">
        <f t="shared" si="488"/>
        <v>0.674403195764365i</v>
      </c>
      <c r="AU546" s="32">
        <f t="shared" si="512"/>
        <v>0.67440319576436503</v>
      </c>
      <c r="AV546" s="32">
        <f t="shared" si="513"/>
        <v>1.5707963267948966</v>
      </c>
      <c r="AW546" s="32" t="str">
        <f t="shared" si="489"/>
        <v>1+7.85546828669588i</v>
      </c>
      <c r="AX546" s="32">
        <f t="shared" si="514"/>
        <v>7.9188624185096623</v>
      </c>
      <c r="AY546" s="32">
        <f t="shared" si="515"/>
        <v>1.4441775010228435</v>
      </c>
      <c r="AZ546" s="32" t="str">
        <f t="shared" si="490"/>
        <v>1+1340.90463208964i</v>
      </c>
      <c r="BA546" s="32">
        <f t="shared" si="516"/>
        <v>1340.9050049721841</v>
      </c>
      <c r="BB546" s="32">
        <f t="shared" si="517"/>
        <v>1.5700505617414542</v>
      </c>
      <c r="BC546" s="60" t="str">
        <f t="shared" si="518"/>
        <v>-0.00638401418435436+0.0504497333718788i</v>
      </c>
      <c r="BD546" s="51">
        <f t="shared" si="519"/>
        <v>-25.873830281477488</v>
      </c>
      <c r="BE546" s="63">
        <f t="shared" si="520"/>
        <v>97.21199513357034</v>
      </c>
      <c r="BF546" s="60" t="str">
        <f t="shared" si="521"/>
        <v>-0.000985100419967782-0.000423893633088572i</v>
      </c>
      <c r="BG546" s="66">
        <f t="shared" si="522"/>
        <v>-59.392611303506101</v>
      </c>
      <c r="BH546" s="63">
        <f t="shared" si="523"/>
        <v>-156.7175487163253</v>
      </c>
      <c r="BI546" s="60" t="e">
        <f t="shared" si="476"/>
        <v>#NUM!</v>
      </c>
      <c r="BJ546" s="66" t="e">
        <f t="shared" si="524"/>
        <v>#NUM!</v>
      </c>
      <c r="BK546" s="63" t="e">
        <f t="shared" si="477"/>
        <v>#NUM!</v>
      </c>
      <c r="BL546" s="51">
        <f t="shared" si="525"/>
        <v>-59.392611303506101</v>
      </c>
      <c r="BM546" s="63">
        <f t="shared" si="526"/>
        <v>-156.7175487163253</v>
      </c>
      <c r="BO546" s="32">
        <f t="shared" si="527"/>
        <v>0</v>
      </c>
      <c r="BP546" s="32">
        <f t="shared" si="528"/>
        <v>0</v>
      </c>
    </row>
    <row r="547" spans="14:68" x14ac:dyDescent="0.25">
      <c r="N547" s="11">
        <v>29</v>
      </c>
      <c r="O547" s="52">
        <f t="shared" si="478"/>
        <v>1949844.5997580495</v>
      </c>
      <c r="P547" s="50" t="str">
        <f t="shared" si="479"/>
        <v>40.9090909090909</v>
      </c>
      <c r="Q547" s="18" t="str">
        <f t="shared" si="480"/>
        <v>1+6311.24224206709i</v>
      </c>
      <c r="R547" s="18">
        <f t="shared" si="491"/>
        <v>6311.2423212907952</v>
      </c>
      <c r="S547" s="18">
        <f t="shared" si="492"/>
        <v>1.5706378793841846</v>
      </c>
      <c r="T547" s="18" t="str">
        <f t="shared" si="481"/>
        <v>1+9.80098795238656i</v>
      </c>
      <c r="U547" s="18">
        <f t="shared" si="493"/>
        <v>9.8518711340956173</v>
      </c>
      <c r="V547" s="18">
        <f t="shared" si="494"/>
        <v>1.4691176548939979</v>
      </c>
      <c r="W547" s="32" t="str">
        <f t="shared" si="482"/>
        <v>1-20.3932014946793i</v>
      </c>
      <c r="X547" s="18">
        <f t="shared" si="495"/>
        <v>20.417704748638865</v>
      </c>
      <c r="Y547" s="18">
        <f t="shared" si="496"/>
        <v>-1.5217996233342268</v>
      </c>
      <c r="Z547" s="32" t="str">
        <f t="shared" si="483"/>
        <v>-59.8303034112893+20.2866037396825i</v>
      </c>
      <c r="AA547" s="18">
        <f t="shared" si="497"/>
        <v>63.176035785555868</v>
      </c>
      <c r="AB547" s="18">
        <f t="shared" si="498"/>
        <v>2.814688873116042</v>
      </c>
      <c r="AC547" s="68" t="str">
        <f t="shared" si="499"/>
        <v>-0.00559201194228895+0.0198664870875751i</v>
      </c>
      <c r="AD547" s="66">
        <f t="shared" si="500"/>
        <v>-33.706435116685128</v>
      </c>
      <c r="AE547" s="63">
        <f t="shared" si="501"/>
        <v>105.72083084785923</v>
      </c>
      <c r="AF547" s="51" t="e">
        <f t="shared" si="502"/>
        <v>#NUM!</v>
      </c>
      <c r="AG547" s="51" t="str">
        <f t="shared" si="484"/>
        <v>1+28586.2148611274i</v>
      </c>
      <c r="AH547" s="51">
        <f t="shared" si="503"/>
        <v>28586.214878618346</v>
      </c>
      <c r="AI547" s="51">
        <f t="shared" si="504"/>
        <v>1.5707613448987467</v>
      </c>
      <c r="AJ547" s="51" t="str">
        <f t="shared" si="485"/>
        <v>1+9.80098795238656i</v>
      </c>
      <c r="AK547" s="51">
        <f t="shared" si="505"/>
        <v>9.8518711340956173</v>
      </c>
      <c r="AL547" s="51">
        <f t="shared" si="506"/>
        <v>1.4691176548939979</v>
      </c>
      <c r="AM547" s="51" t="e">
        <f t="shared" si="486"/>
        <v>#NUM!</v>
      </c>
      <c r="AN547" s="51" t="e">
        <f t="shared" si="507"/>
        <v>#NUM!</v>
      </c>
      <c r="AO547" s="51" t="e">
        <f t="shared" si="508"/>
        <v>#NUM!</v>
      </c>
      <c r="AP547" s="60" t="e">
        <f t="shared" si="509"/>
        <v>#NUM!</v>
      </c>
      <c r="AQ547" s="51" t="e">
        <f t="shared" si="510"/>
        <v>#NUM!</v>
      </c>
      <c r="AR547" s="63" t="e">
        <f t="shared" si="511"/>
        <v>#NUM!</v>
      </c>
      <c r="AS547" s="32" t="str">
        <f t="shared" si="487"/>
        <v>-0.00020253164556962</v>
      </c>
      <c r="AT547" s="32" t="str">
        <f t="shared" si="488"/>
        <v>0.690112064197421i</v>
      </c>
      <c r="AU547" s="32">
        <f t="shared" si="512"/>
        <v>0.69011206419742099</v>
      </c>
      <c r="AV547" s="32">
        <f t="shared" si="513"/>
        <v>1.5707963267948966</v>
      </c>
      <c r="AW547" s="32" t="str">
        <f t="shared" si="489"/>
        <v>1+8.03844564885954i</v>
      </c>
      <c r="AX547" s="32">
        <f t="shared" si="514"/>
        <v>8.1004079187204443</v>
      </c>
      <c r="AY547" s="32">
        <f t="shared" si="515"/>
        <v>1.4470300181730513</v>
      </c>
      <c r="AZ547" s="32" t="str">
        <f t="shared" si="490"/>
        <v>1+1372.13831333412i</v>
      </c>
      <c r="BA547" s="32">
        <f t="shared" si="516"/>
        <v>1372.1386777288233</v>
      </c>
      <c r="BB547" s="32">
        <f t="shared" si="517"/>
        <v>1.5700675374205038</v>
      </c>
      <c r="BC547" s="60" t="str">
        <f t="shared" si="518"/>
        <v>-0.00610106510600819+0.0493365567147505i</v>
      </c>
      <c r="BD547" s="51">
        <f t="shared" si="519"/>
        <v>-26.070712228186451</v>
      </c>
      <c r="BE547" s="63">
        <f t="shared" si="520"/>
        <v>97.049530574638652</v>
      </c>
      <c r="BF547" s="60" t="str">
        <f t="shared" si="521"/>
        <v>-0.000946026837985527-0.000397097345489268i</v>
      </c>
      <c r="BG547" s="66">
        <f t="shared" si="522"/>
        <v>-59.77714734487158</v>
      </c>
      <c r="BH547" s="63">
        <f t="shared" si="523"/>
        <v>-157.22963857750207</v>
      </c>
      <c r="BI547" s="60" t="e">
        <f t="shared" si="476"/>
        <v>#NUM!</v>
      </c>
      <c r="BJ547" s="66" t="e">
        <f t="shared" si="524"/>
        <v>#NUM!</v>
      </c>
      <c r="BK547" s="63" t="e">
        <f t="shared" si="477"/>
        <v>#NUM!</v>
      </c>
      <c r="BL547" s="51">
        <f t="shared" si="525"/>
        <v>-59.77714734487158</v>
      </c>
      <c r="BM547" s="63">
        <f t="shared" si="526"/>
        <v>-157.22963857750207</v>
      </c>
      <c r="BO547" s="32">
        <f t="shared" si="527"/>
        <v>0</v>
      </c>
      <c r="BP547" s="32">
        <f t="shared" si="528"/>
        <v>0</v>
      </c>
    </row>
    <row r="548" spans="14:68" x14ac:dyDescent="0.25">
      <c r="N548" s="11">
        <v>30</v>
      </c>
      <c r="O548" s="52">
        <f t="shared" si="478"/>
        <v>1995262.31496888</v>
      </c>
      <c r="P548" s="50" t="str">
        <f t="shared" si="479"/>
        <v>40.9090909090909</v>
      </c>
      <c r="Q548" s="18" t="str">
        <f t="shared" si="480"/>
        <v>1+6458.24995889354i</v>
      </c>
      <c r="R548" s="18">
        <f t="shared" si="491"/>
        <v>6458.2500363138943</v>
      </c>
      <c r="S548" s="18">
        <f t="shared" si="492"/>
        <v>1.5706414860875264</v>
      </c>
      <c r="T548" s="18" t="str">
        <f t="shared" si="481"/>
        <v>1+10.0292822891053i</v>
      </c>
      <c r="U548" s="18">
        <f t="shared" si="493"/>
        <v>10.079013008948905</v>
      </c>
      <c r="V548" s="18">
        <f t="shared" si="494"/>
        <v>1.4714167598228645</v>
      </c>
      <c r="W548" s="32" t="str">
        <f t="shared" si="482"/>
        <v>1-20.8682201796748i</v>
      </c>
      <c r="X548" s="18">
        <f t="shared" si="495"/>
        <v>20.89216631820134</v>
      </c>
      <c r="Y548" s="18">
        <f t="shared" si="496"/>
        <v>-1.5229132006843651</v>
      </c>
      <c r="Z548" s="32" t="str">
        <f t="shared" si="483"/>
        <v>-62.6971472885592+20.7591394439937i</v>
      </c>
      <c r="AA548" s="18">
        <f t="shared" si="497"/>
        <v>66.044486133048693</v>
      </c>
      <c r="AB548" s="18">
        <f t="shared" si="498"/>
        <v>2.8218518057922992</v>
      </c>
      <c r="AC548" s="68" t="str">
        <f t="shared" si="499"/>
        <v>-0.00535579947487351+0.0194731181403382i</v>
      </c>
      <c r="AD548" s="66">
        <f t="shared" si="500"/>
        <v>-33.894602232886029</v>
      </c>
      <c r="AE548" s="63">
        <f t="shared" si="501"/>
        <v>105.37814411445127</v>
      </c>
      <c r="AF548" s="51" t="e">
        <f t="shared" si="502"/>
        <v>#NUM!</v>
      </c>
      <c r="AG548" s="51" t="str">
        <f t="shared" si="484"/>
        <v>1+29252.0733432237i</v>
      </c>
      <c r="AH548" s="51">
        <f t="shared" si="503"/>
        <v>29252.073360316503</v>
      </c>
      <c r="AI548" s="51">
        <f t="shared" si="504"/>
        <v>1.5707621411839185</v>
      </c>
      <c r="AJ548" s="51" t="str">
        <f t="shared" si="485"/>
        <v>1+10.0292822891053i</v>
      </c>
      <c r="AK548" s="51">
        <f t="shared" si="505"/>
        <v>10.079013008948905</v>
      </c>
      <c r="AL548" s="51">
        <f t="shared" si="506"/>
        <v>1.4714167598228645</v>
      </c>
      <c r="AM548" s="51" t="e">
        <f t="shared" si="486"/>
        <v>#NUM!</v>
      </c>
      <c r="AN548" s="51" t="e">
        <f t="shared" si="507"/>
        <v>#NUM!</v>
      </c>
      <c r="AO548" s="51" t="e">
        <f t="shared" si="508"/>
        <v>#NUM!</v>
      </c>
      <c r="AP548" s="60" t="e">
        <f t="shared" si="509"/>
        <v>#NUM!</v>
      </c>
      <c r="AQ548" s="51" t="e">
        <f t="shared" si="510"/>
        <v>#NUM!</v>
      </c>
      <c r="AR548" s="63" t="e">
        <f t="shared" si="511"/>
        <v>#NUM!</v>
      </c>
      <c r="AS548" s="32" t="str">
        <f t="shared" si="487"/>
        <v>-0.00020253164556962</v>
      </c>
      <c r="AT548" s="32" t="str">
        <f t="shared" si="488"/>
        <v>0.706186839181625i</v>
      </c>
      <c r="AU548" s="32">
        <f t="shared" si="512"/>
        <v>0.70618683918162495</v>
      </c>
      <c r="AV548" s="32">
        <f t="shared" si="513"/>
        <v>1.5707963267948966</v>
      </c>
      <c r="AW548" s="32" t="str">
        <f t="shared" si="489"/>
        <v>1+8.2256851013077i</v>
      </c>
      <c r="AX548" s="32">
        <f t="shared" si="514"/>
        <v>8.2862473645116026</v>
      </c>
      <c r="AY548" s="32">
        <f t="shared" si="515"/>
        <v>1.4498195616992271</v>
      </c>
      <c r="AZ548" s="32" t="str">
        <f t="shared" si="490"/>
        <v>1+1404.09952047474i</v>
      </c>
      <c r="BA548" s="32">
        <f t="shared" si="516"/>
        <v>1404.0998765748095</v>
      </c>
      <c r="BB548" s="32">
        <f t="shared" si="517"/>
        <v>1.5700841266863277</v>
      </c>
      <c r="BC548" s="60" t="str">
        <f t="shared" si="518"/>
        <v>-0.00583047115051284+0.0482464157965156i</v>
      </c>
      <c r="BD548" s="51">
        <f t="shared" si="519"/>
        <v>-26.26773241904127</v>
      </c>
      <c r="BE548" s="63">
        <f t="shared" si="520"/>
        <v>96.890651998737681</v>
      </c>
      <c r="BF548" s="60" t="str">
        <f t="shared" si="521"/>
        <v>-0.000908281320327246-0.000371935581915277i</v>
      </c>
      <c r="BG548" s="66">
        <f t="shared" si="522"/>
        <v>-60.162334651927296</v>
      </c>
      <c r="BH548" s="63">
        <f t="shared" si="523"/>
        <v>-157.73120388681107</v>
      </c>
      <c r="BI548" s="60" t="e">
        <f t="shared" si="476"/>
        <v>#NUM!</v>
      </c>
      <c r="BJ548" s="66" t="e">
        <f t="shared" si="524"/>
        <v>#NUM!</v>
      </c>
      <c r="BK548" s="63" t="e">
        <f t="shared" si="477"/>
        <v>#NUM!</v>
      </c>
      <c r="BL548" s="51">
        <f t="shared" si="525"/>
        <v>-60.162334651927296</v>
      </c>
      <c r="BM548" s="63">
        <f t="shared" si="526"/>
        <v>-157.73120388681107</v>
      </c>
      <c r="BO548" s="32">
        <f t="shared" si="527"/>
        <v>0</v>
      </c>
      <c r="BP548" s="32">
        <f t="shared" si="528"/>
        <v>0</v>
      </c>
    </row>
    <row r="549" spans="14:68" x14ac:dyDescent="0.25">
      <c r="N549" s="11">
        <v>31</v>
      </c>
      <c r="O549" s="52">
        <f t="shared" si="478"/>
        <v>2041737.9446695296</v>
      </c>
      <c r="P549" s="50" t="str">
        <f t="shared" si="479"/>
        <v>40.9090909090909</v>
      </c>
      <c r="Q549" s="18" t="str">
        <f t="shared" si="480"/>
        <v>1+6608.6819253332i</v>
      </c>
      <c r="R549" s="18">
        <f t="shared" si="491"/>
        <v>6608.6820009912517</v>
      </c>
      <c r="S549" s="18">
        <f t="shared" si="492"/>
        <v>1.5706450106922809</v>
      </c>
      <c r="T549" s="18" t="str">
        <f t="shared" si="481"/>
        <v>1+10.2628942840469i</v>
      </c>
      <c r="U549" s="18">
        <f t="shared" si="493"/>
        <v>10.31149839186927</v>
      </c>
      <c r="V549" s="18">
        <f t="shared" si="494"/>
        <v>1.4736645497447833</v>
      </c>
      <c r="W549" s="32" t="str">
        <f t="shared" si="482"/>
        <v>1-21.3543034712329i</v>
      </c>
      <c r="X549" s="18">
        <f t="shared" si="495"/>
        <v>21.377705132719683</v>
      </c>
      <c r="Y549" s="18">
        <f t="shared" si="496"/>
        <v>-1.5240015447707549</v>
      </c>
      <c r="Z549" s="32" t="str">
        <f t="shared" si="483"/>
        <v>-65.6991013552529+21.2426819188176i</v>
      </c>
      <c r="AA549" s="18">
        <f t="shared" si="497"/>
        <v>69.04797936212077</v>
      </c>
      <c r="AB549" s="18">
        <f t="shared" si="498"/>
        <v>2.8288693144729198</v>
      </c>
      <c r="AC549" s="68" t="str">
        <f t="shared" si="499"/>
        <v>-0.00512894363535551+0.0190851070440449i</v>
      </c>
      <c r="AD549" s="66">
        <f t="shared" si="500"/>
        <v>-34.083262783361107</v>
      </c>
      <c r="AE549" s="63">
        <f t="shared" si="501"/>
        <v>105.04229989232826</v>
      </c>
      <c r="AF549" s="51" t="e">
        <f t="shared" si="502"/>
        <v>#NUM!</v>
      </c>
      <c r="AG549" s="51" t="str">
        <f t="shared" si="484"/>
        <v>1+29933.4416618034i</v>
      </c>
      <c r="AH549" s="51">
        <f t="shared" si="503"/>
        <v>29933.44167850713</v>
      </c>
      <c r="AI549" s="51">
        <f t="shared" si="504"/>
        <v>1.5707629193434272</v>
      </c>
      <c r="AJ549" s="51" t="str">
        <f t="shared" si="485"/>
        <v>1+10.2628942840469i</v>
      </c>
      <c r="AK549" s="51">
        <f t="shared" si="505"/>
        <v>10.31149839186927</v>
      </c>
      <c r="AL549" s="51">
        <f t="shared" si="506"/>
        <v>1.4736645497447833</v>
      </c>
      <c r="AM549" s="51" t="e">
        <f t="shared" si="486"/>
        <v>#NUM!</v>
      </c>
      <c r="AN549" s="51" t="e">
        <f t="shared" si="507"/>
        <v>#NUM!</v>
      </c>
      <c r="AO549" s="51" t="e">
        <f t="shared" si="508"/>
        <v>#NUM!</v>
      </c>
      <c r="AP549" s="60" t="e">
        <f t="shared" si="509"/>
        <v>#NUM!</v>
      </c>
      <c r="AQ549" s="51" t="e">
        <f t="shared" si="510"/>
        <v>#NUM!</v>
      </c>
      <c r="AR549" s="63" t="e">
        <f t="shared" si="511"/>
        <v>#NUM!</v>
      </c>
      <c r="AS549" s="32" t="str">
        <f t="shared" si="487"/>
        <v>-0.00020253164556962</v>
      </c>
      <c r="AT549" s="32" t="str">
        <f t="shared" si="488"/>
        <v>0.722636043775453i</v>
      </c>
      <c r="AU549" s="32">
        <f t="shared" si="512"/>
        <v>0.72263604377545299</v>
      </c>
      <c r="AV549" s="32">
        <f t="shared" si="513"/>
        <v>1.5707963267948966</v>
      </c>
      <c r="AW549" s="32" t="str">
        <f t="shared" si="489"/>
        <v>1+8.41728592087635i</v>
      </c>
      <c r="AX549" s="32">
        <f t="shared" si="514"/>
        <v>8.4764793560642406</v>
      </c>
      <c r="AY549" s="32">
        <f t="shared" si="515"/>
        <v>1.4525474369054194</v>
      </c>
      <c r="AZ549" s="32" t="str">
        <f t="shared" si="490"/>
        <v>1+1436.80519976656i</v>
      </c>
      <c r="BA549" s="32">
        <f t="shared" si="516"/>
        <v>1436.8055477608041</v>
      </c>
      <c r="BB549" s="32">
        <f t="shared" si="517"/>
        <v>1.5701003383347381</v>
      </c>
      <c r="BC549" s="60" t="str">
        <f t="shared" si="518"/>
        <v>-0.00557170893976005+0.0471789350572874i</v>
      </c>
      <c r="BD549" s="51">
        <f t="shared" si="519"/>
        <v>-26.464884813427357</v>
      </c>
      <c r="BE549" s="63">
        <f t="shared" si="520"/>
        <v>96.735285121417348</v>
      </c>
      <c r="BF549" s="60" t="str">
        <f t="shared" si="521"/>
        <v>-0.000871838044687737-0.000348314760218508i</v>
      </c>
      <c r="BG549" s="66">
        <f t="shared" si="522"/>
        <v>-60.548147596788468</v>
      </c>
      <c r="BH549" s="63">
        <f t="shared" si="523"/>
        <v>-158.22241498625436</v>
      </c>
      <c r="BI549" s="60" t="e">
        <f t="shared" si="476"/>
        <v>#NUM!</v>
      </c>
      <c r="BJ549" s="66" t="e">
        <f t="shared" si="524"/>
        <v>#NUM!</v>
      </c>
      <c r="BK549" s="63" t="e">
        <f t="shared" si="477"/>
        <v>#NUM!</v>
      </c>
      <c r="BL549" s="51">
        <f t="shared" si="525"/>
        <v>-60.548147596788468</v>
      </c>
      <c r="BM549" s="63">
        <f t="shared" si="526"/>
        <v>-158.22241498625436</v>
      </c>
      <c r="BO549" s="32">
        <f t="shared" si="527"/>
        <v>0</v>
      </c>
      <c r="BP549" s="32">
        <f t="shared" si="528"/>
        <v>0</v>
      </c>
    </row>
    <row r="550" spans="14:68" x14ac:dyDescent="0.25">
      <c r="N550" s="11">
        <v>32</v>
      </c>
      <c r="O550" s="52">
        <f t="shared" si="478"/>
        <v>2089296.1308540432</v>
      </c>
      <c r="P550" s="50" t="str">
        <f t="shared" si="479"/>
        <v>40.9090909090909</v>
      </c>
      <c r="Q550" s="18" t="str">
        <f t="shared" si="480"/>
        <v>1+6762.61790240599i</v>
      </c>
      <c r="R550" s="18">
        <f t="shared" si="491"/>
        <v>6762.617976341854</v>
      </c>
      <c r="S550" s="18">
        <f t="shared" si="492"/>
        <v>1.5706484550672399</v>
      </c>
      <c r="T550" s="18" t="str">
        <f t="shared" si="481"/>
        <v>1+10.5019478013834i</v>
      </c>
      <c r="U550" s="18">
        <f t="shared" si="493"/>
        <v>10.549450583939507</v>
      </c>
      <c r="V550" s="18">
        <f t="shared" si="494"/>
        <v>1.475862125561086</v>
      </c>
      <c r="W550" s="32" t="str">
        <f t="shared" si="482"/>
        <v>1-21.8517090971494i</v>
      </c>
      <c r="X550" s="18">
        <f t="shared" si="495"/>
        <v>21.874578635174707</v>
      </c>
      <c r="Y550" s="18">
        <f t="shared" si="496"/>
        <v>-1.5250652223288876</v>
      </c>
      <c r="Z550" s="32" t="str">
        <f t="shared" si="483"/>
        <v>-68.8425331584266+21.7374875447753i</v>
      </c>
      <c r="AA550" s="18">
        <f t="shared" si="497"/>
        <v>72.19288563583207</v>
      </c>
      <c r="AB550" s="18">
        <f t="shared" si="498"/>
        <v>2.8357436310539299</v>
      </c>
      <c r="AC550" s="68" t="str">
        <f t="shared" si="499"/>
        <v>-0.00491112498881438+0.0187025384997611i</v>
      </c>
      <c r="AD550" s="66">
        <f t="shared" si="500"/>
        <v>-34.272397784345195</v>
      </c>
      <c r="AE550" s="63">
        <f t="shared" si="501"/>
        <v>104.71320080164176</v>
      </c>
      <c r="AF550" s="51" t="e">
        <f t="shared" si="502"/>
        <v>#NUM!</v>
      </c>
      <c r="AG550" s="51" t="str">
        <f t="shared" si="484"/>
        <v>1+30630.6810873683i</v>
      </c>
      <c r="AH550" s="51">
        <f t="shared" si="503"/>
        <v>30630.681103691801</v>
      </c>
      <c r="AI550" s="51">
        <f t="shared" si="504"/>
        <v>1.570763679789863</v>
      </c>
      <c r="AJ550" s="51" t="str">
        <f t="shared" si="485"/>
        <v>1+10.5019478013834i</v>
      </c>
      <c r="AK550" s="51">
        <f t="shared" si="505"/>
        <v>10.549450583939507</v>
      </c>
      <c r="AL550" s="51">
        <f t="shared" si="506"/>
        <v>1.475862125561086</v>
      </c>
      <c r="AM550" s="51" t="e">
        <f t="shared" si="486"/>
        <v>#NUM!</v>
      </c>
      <c r="AN550" s="51" t="e">
        <f t="shared" si="507"/>
        <v>#NUM!</v>
      </c>
      <c r="AO550" s="51" t="e">
        <f t="shared" si="508"/>
        <v>#NUM!</v>
      </c>
      <c r="AP550" s="60" t="e">
        <f t="shared" si="509"/>
        <v>#NUM!</v>
      </c>
      <c r="AQ550" s="51" t="e">
        <f t="shared" si="510"/>
        <v>#NUM!</v>
      </c>
      <c r="AR550" s="63" t="e">
        <f t="shared" si="511"/>
        <v>#NUM!</v>
      </c>
      <c r="AS550" s="32" t="str">
        <f t="shared" si="487"/>
        <v>-0.00020253164556962</v>
      </c>
      <c r="AT550" s="32" t="str">
        <f t="shared" si="488"/>
        <v>0.739468399564911i</v>
      </c>
      <c r="AU550" s="32">
        <f t="shared" si="512"/>
        <v>0.73946839956491095</v>
      </c>
      <c r="AV550" s="32">
        <f t="shared" si="513"/>
        <v>1.5707963267948966</v>
      </c>
      <c r="AW550" s="32" t="str">
        <f t="shared" si="489"/>
        <v>1+8.61334969685627i</v>
      </c>
      <c r="AX550" s="32">
        <f t="shared" si="514"/>
        <v>8.6712048182668351</v>
      </c>
      <c r="AY550" s="32">
        <f t="shared" si="515"/>
        <v>1.4552149276683539</v>
      </c>
      <c r="AZ550" s="32" t="str">
        <f t="shared" si="490"/>
        <v>1+1470.27269219368i</v>
      </c>
      <c r="BA550" s="32">
        <f t="shared" si="516"/>
        <v>1470.27303226661</v>
      </c>
      <c r="BB550" s="32">
        <f t="shared" si="517"/>
        <v>1.5701161809613311</v>
      </c>
      <c r="BC550" s="60" t="str">
        <f t="shared" si="518"/>
        <v>-0.00532427586527734+0.046133738078597i</v>
      </c>
      <c r="BD550" s="51">
        <f t="shared" si="519"/>
        <v>-26.662163626975005</v>
      </c>
      <c r="BE550" s="63">
        <f t="shared" si="520"/>
        <v>96.583356874451241</v>
      </c>
      <c r="BF550" s="60" t="str">
        <f t="shared" si="521"/>
        <v>-0.00083666982830355-0.000326146028258914i</v>
      </c>
      <c r="BG550" s="66">
        <f t="shared" si="522"/>
        <v>-60.934561411320196</v>
      </c>
      <c r="BH550" s="63">
        <f t="shared" si="523"/>
        <v>-158.70344232390698</v>
      </c>
      <c r="BI550" s="60" t="e">
        <f t="shared" si="476"/>
        <v>#NUM!</v>
      </c>
      <c r="BJ550" s="66" t="e">
        <f t="shared" si="524"/>
        <v>#NUM!</v>
      </c>
      <c r="BK550" s="63" t="e">
        <f t="shared" si="477"/>
        <v>#NUM!</v>
      </c>
      <c r="BL550" s="51">
        <f t="shared" si="525"/>
        <v>-60.934561411320196</v>
      </c>
      <c r="BM550" s="63">
        <f t="shared" si="526"/>
        <v>-158.70344232390698</v>
      </c>
      <c r="BO550" s="32">
        <f t="shared" si="527"/>
        <v>0</v>
      </c>
      <c r="BP550" s="32">
        <f t="shared" si="528"/>
        <v>0</v>
      </c>
    </row>
    <row r="551" spans="14:68" x14ac:dyDescent="0.25">
      <c r="N551" s="11">
        <v>33</v>
      </c>
      <c r="O551" s="52">
        <f t="shared" si="478"/>
        <v>2137962.0895022359</v>
      </c>
      <c r="P551" s="50" t="str">
        <f t="shared" si="479"/>
        <v>40.9090909090909</v>
      </c>
      <c r="Q551" s="18" t="str">
        <f t="shared" si="480"/>
        <v>1+6920.1395090044i</v>
      </c>
      <c r="R551" s="18">
        <f t="shared" si="491"/>
        <v>6920.1395812572791</v>
      </c>
      <c r="S551" s="18">
        <f t="shared" si="492"/>
        <v>1.570651821038656</v>
      </c>
      <c r="T551" s="18" t="str">
        <f t="shared" si="481"/>
        <v>1+10.7465695904539i</v>
      </c>
      <c r="U551" s="18">
        <f t="shared" si="493"/>
        <v>10.792995782565121</v>
      </c>
      <c r="V551" s="18">
        <f t="shared" si="494"/>
        <v>1.4780105675061161</v>
      </c>
      <c r="W551" s="32" t="str">
        <f t="shared" si="482"/>
        <v>1-22.3607007884705i</v>
      </c>
      <c r="X551" s="18">
        <f t="shared" si="495"/>
        <v>22.38305027809001</v>
      </c>
      <c r="Y551" s="18">
        <f t="shared" si="496"/>
        <v>-1.5261047877015637</v>
      </c>
      <c r="Z551" s="32" t="str">
        <f t="shared" si="483"/>
        <v>-72.1341103383799+22.2438186743587i</v>
      </c>
      <c r="AA551" s="18">
        <f t="shared" si="497"/>
        <v>75.485875125928786</v>
      </c>
      <c r="AB551" s="18">
        <f t="shared" si="498"/>
        <v>2.8424769987207372</v>
      </c>
      <c r="AC551" s="68" t="str">
        <f t="shared" si="499"/>
        <v>-0.00470203077407881+0.0183254847458254i</v>
      </c>
      <c r="AD551" s="66">
        <f t="shared" si="500"/>
        <v>-34.461988849315055</v>
      </c>
      <c r="AE551" s="63">
        <f t="shared" si="501"/>
        <v>104.39074834406462</v>
      </c>
      <c r="AF551" s="51" t="e">
        <f t="shared" si="502"/>
        <v>#NUM!</v>
      </c>
      <c r="AG551" s="51" t="str">
        <f t="shared" si="484"/>
        <v>1+31344.1613054906i</v>
      </c>
      <c r="AH551" s="51">
        <f t="shared" si="503"/>
        <v>31344.161321442538</v>
      </c>
      <c r="AI551" s="51">
        <f t="shared" si="504"/>
        <v>1.5707644229264244</v>
      </c>
      <c r="AJ551" s="51" t="str">
        <f t="shared" si="485"/>
        <v>1+10.7465695904539i</v>
      </c>
      <c r="AK551" s="51">
        <f t="shared" si="505"/>
        <v>10.792995782565121</v>
      </c>
      <c r="AL551" s="51">
        <f t="shared" si="506"/>
        <v>1.4780105675061161</v>
      </c>
      <c r="AM551" s="51" t="e">
        <f t="shared" si="486"/>
        <v>#NUM!</v>
      </c>
      <c r="AN551" s="51" t="e">
        <f t="shared" si="507"/>
        <v>#NUM!</v>
      </c>
      <c r="AO551" s="51" t="e">
        <f t="shared" si="508"/>
        <v>#NUM!</v>
      </c>
      <c r="AP551" s="60" t="e">
        <f t="shared" si="509"/>
        <v>#NUM!</v>
      </c>
      <c r="AQ551" s="51" t="e">
        <f t="shared" si="510"/>
        <v>#NUM!</v>
      </c>
      <c r="AR551" s="63" t="e">
        <f t="shared" si="511"/>
        <v>#NUM!</v>
      </c>
      <c r="AS551" s="32" t="str">
        <f t="shared" si="487"/>
        <v>-0.00020253164556962</v>
      </c>
      <c r="AT551" s="32" t="str">
        <f t="shared" si="488"/>
        <v>0.756692831287838i</v>
      </c>
      <c r="AU551" s="32">
        <f t="shared" si="512"/>
        <v>0.75669283128783804</v>
      </c>
      <c r="AV551" s="32">
        <f t="shared" si="513"/>
        <v>1.5707963267948966</v>
      </c>
      <c r="AW551" s="32" t="str">
        <f t="shared" si="489"/>
        <v>1+8.81398038485656i</v>
      </c>
      <c r="AX551" s="32">
        <f t="shared" si="514"/>
        <v>8.8705270545011121</v>
      </c>
      <c r="AY551" s="32">
        <f t="shared" si="515"/>
        <v>1.4578232964007194</v>
      </c>
      <c r="AZ551" s="32" t="str">
        <f t="shared" si="490"/>
        <v>1+1504.51974266355i</v>
      </c>
      <c r="BA551" s="32">
        <f t="shared" si="516"/>
        <v>1504.5200749954765</v>
      </c>
      <c r="BB551" s="32">
        <f t="shared" si="517"/>
        <v>1.5701316629660456</v>
      </c>
      <c r="BC551" s="60" t="str">
        <f t="shared" si="518"/>
        <v>-0.0050876893872055+0.0451104481756425i</v>
      </c>
      <c r="BD551" s="51">
        <f t="shared" si="519"/>
        <v>-26.859563321359566</v>
      </c>
      <c r="BE551" s="63">
        <f t="shared" si="520"/>
        <v>96.434795408201367</v>
      </c>
      <c r="BF551" s="60" t="str">
        <f t="shared" si="521"/>
        <v>-0.000802748357852489-0.00030534508981109i</v>
      </c>
      <c r="BG551" s="66">
        <f t="shared" si="522"/>
        <v>-61.321552170674629</v>
      </c>
      <c r="BH551" s="63">
        <f t="shared" si="523"/>
        <v>-159.17445624773401</v>
      </c>
      <c r="BI551" s="60" t="e">
        <f t="shared" si="476"/>
        <v>#NUM!</v>
      </c>
      <c r="BJ551" s="66" t="e">
        <f t="shared" si="524"/>
        <v>#NUM!</v>
      </c>
      <c r="BK551" s="63" t="e">
        <f t="shared" si="477"/>
        <v>#NUM!</v>
      </c>
      <c r="BL551" s="51">
        <f t="shared" si="525"/>
        <v>-61.321552170674629</v>
      </c>
      <c r="BM551" s="63">
        <f t="shared" si="526"/>
        <v>-159.17445624773401</v>
      </c>
      <c r="BO551" s="32">
        <f t="shared" si="527"/>
        <v>0</v>
      </c>
      <c r="BP551" s="32">
        <f t="shared" si="528"/>
        <v>0</v>
      </c>
    </row>
    <row r="552" spans="14:68" x14ac:dyDescent="0.25">
      <c r="N552" s="11">
        <v>34</v>
      </c>
      <c r="O552" s="52">
        <f t="shared" si="478"/>
        <v>2187761.6239495561</v>
      </c>
      <c r="P552" s="50" t="str">
        <f t="shared" si="479"/>
        <v>40.9090909090909</v>
      </c>
      <c r="Q552" s="18" t="str">
        <f t="shared" si="480"/>
        <v>1+7081.33026516939i</v>
      </c>
      <c r="R552" s="18">
        <f t="shared" si="491"/>
        <v>7081.3303357775922</v>
      </c>
      <c r="S552" s="18">
        <f t="shared" si="492"/>
        <v>1.5706551103912116</v>
      </c>
      <c r="T552" s="18" t="str">
        <f t="shared" si="481"/>
        <v>1+10.996889352969i</v>
      </c>
      <c r="U552" s="18">
        <f t="shared" si="493"/>
        <v>11.042263148532683</v>
      </c>
      <c r="V552" s="18">
        <f t="shared" si="494"/>
        <v>1.4801109353342123</v>
      </c>
      <c r="W552" s="32" t="str">
        <f t="shared" si="482"/>
        <v>1-22.8815484193286i</v>
      </c>
      <c r="X552" s="18">
        <f t="shared" si="495"/>
        <v>22.903389663237171</v>
      </c>
      <c r="Y552" s="18">
        <f t="shared" si="496"/>
        <v>-1.527120783087355</v>
      </c>
      <c r="Z552" s="32" t="str">
        <f t="shared" si="483"/>
        <v>-75.5808147716219+22.761943771035i</v>
      </c>
      <c r="AA552" s="18">
        <f t="shared" si="497"/>
        <v>78.93393215707664</v>
      </c>
      <c r="AB552" s="18">
        <f t="shared" si="498"/>
        <v>2.8490716685138442</v>
      </c>
      <c r="AC552" s="68" t="str">
        <f t="shared" si="499"/>
        <v>-0.00450135513752233+0.0179540062407491i</v>
      </c>
      <c r="AD552" s="66">
        <f t="shared" si="500"/>
        <v>-34.652018181580459</v>
      </c>
      <c r="AE552" s="63">
        <f t="shared" si="501"/>
        <v>104.07484309598279</v>
      </c>
      <c r="AF552" s="51" t="e">
        <f t="shared" si="502"/>
        <v>#NUM!</v>
      </c>
      <c r="AG552" s="51" t="str">
        <f t="shared" si="484"/>
        <v>1+32074.2606128261i</v>
      </c>
      <c r="AH552" s="51">
        <f t="shared" si="503"/>
        <v>32074.260628414922</v>
      </c>
      <c r="AI552" s="51">
        <f t="shared" si="504"/>
        <v>1.5707651491471326</v>
      </c>
      <c r="AJ552" s="51" t="str">
        <f t="shared" si="485"/>
        <v>1+10.996889352969i</v>
      </c>
      <c r="AK552" s="51">
        <f t="shared" si="505"/>
        <v>11.042263148532683</v>
      </c>
      <c r="AL552" s="51">
        <f t="shared" si="506"/>
        <v>1.4801109353342123</v>
      </c>
      <c r="AM552" s="51" t="e">
        <f t="shared" si="486"/>
        <v>#NUM!</v>
      </c>
      <c r="AN552" s="51" t="e">
        <f t="shared" si="507"/>
        <v>#NUM!</v>
      </c>
      <c r="AO552" s="51" t="e">
        <f t="shared" si="508"/>
        <v>#NUM!</v>
      </c>
      <c r="AP552" s="60" t="e">
        <f t="shared" si="509"/>
        <v>#NUM!</v>
      </c>
      <c r="AQ552" s="51" t="e">
        <f t="shared" si="510"/>
        <v>#NUM!</v>
      </c>
      <c r="AR552" s="63" t="e">
        <f t="shared" si="511"/>
        <v>#NUM!</v>
      </c>
      <c r="AS552" s="32" t="str">
        <f t="shared" si="487"/>
        <v>-0.00020253164556962</v>
      </c>
      <c r="AT552" s="32" t="str">
        <f t="shared" si="488"/>
        <v>0.774318471565927i</v>
      </c>
      <c r="AU552" s="32">
        <f t="shared" si="512"/>
        <v>0.77431847156592704</v>
      </c>
      <c r="AV552" s="32">
        <f t="shared" si="513"/>
        <v>1.5707963267948966</v>
      </c>
      <c r="AW552" s="32" t="str">
        <f t="shared" si="489"/>
        <v>1+9.01928436192375i</v>
      </c>
      <c r="AX552" s="32">
        <f t="shared" si="514"/>
        <v>9.0745518016727598</v>
      </c>
      <c r="AY552" s="32">
        <f t="shared" si="515"/>
        <v>1.4603737840472979</v>
      </c>
      <c r="AZ552" s="32" t="str">
        <f t="shared" si="490"/>
        <v>1+1539.56450941565i</v>
      </c>
      <c r="BA552" s="32">
        <f t="shared" si="516"/>
        <v>1539.56483418278</v>
      </c>
      <c r="BB552" s="32">
        <f t="shared" si="517"/>
        <v>1.5701467925576156</v>
      </c>
      <c r="BC552" s="60" t="str">
        <f t="shared" si="518"/>
        <v>-0.00486148634568269+0.0441086889435726i</v>
      </c>
      <c r="BD552" s="51">
        <f t="shared" si="519"/>
        <v>-27.057078594448281</v>
      </c>
      <c r="BE552" s="63">
        <f t="shared" si="520"/>
        <v>96.28953009209485</v>
      </c>
      <c r="BF552" s="60" t="str">
        <f t="shared" si="521"/>
        <v>-0.00077004440002603-0.000285832029775228i</v>
      </c>
      <c r="BG552" s="66">
        <f t="shared" si="522"/>
        <v>-61.709096776028744</v>
      </c>
      <c r="BH552" s="63">
        <f t="shared" si="523"/>
        <v>-159.63562681192238</v>
      </c>
      <c r="BI552" s="60" t="e">
        <f t="shared" si="476"/>
        <v>#NUM!</v>
      </c>
      <c r="BJ552" s="66" t="e">
        <f t="shared" si="524"/>
        <v>#NUM!</v>
      </c>
      <c r="BK552" s="63" t="e">
        <f t="shared" si="477"/>
        <v>#NUM!</v>
      </c>
      <c r="BL552" s="51">
        <f t="shared" si="525"/>
        <v>-61.709096776028744</v>
      </c>
      <c r="BM552" s="63">
        <f t="shared" si="526"/>
        <v>-159.63562681192238</v>
      </c>
      <c r="BO552" s="32">
        <f t="shared" si="527"/>
        <v>0</v>
      </c>
      <c r="BP552" s="32">
        <f t="shared" si="528"/>
        <v>0</v>
      </c>
    </row>
    <row r="553" spans="14:68" x14ac:dyDescent="0.25">
      <c r="N553" s="11">
        <v>35</v>
      </c>
      <c r="O553" s="52">
        <f t="shared" si="478"/>
        <v>2238721.1385683389</v>
      </c>
      <c r="P553" s="50" t="str">
        <f t="shared" si="479"/>
        <v>40.9090909090909</v>
      </c>
      <c r="Q553" s="18" t="str">
        <f t="shared" si="480"/>
        <v>1+7246.27563637342i</v>
      </c>
      <c r="R553" s="18">
        <f t="shared" si="491"/>
        <v>7246.2757053743826</v>
      </c>
      <c r="S553" s="18">
        <f t="shared" si="492"/>
        <v>1.570658324868965</v>
      </c>
      <c r="T553" s="18" t="str">
        <f t="shared" si="481"/>
        <v>1+11.2530398117799i</v>
      </c>
      <c r="U553" s="18">
        <f t="shared" si="493"/>
        <v>11.297384874629323</v>
      </c>
      <c r="V553" s="18">
        <f t="shared" si="494"/>
        <v>1.4821642685203089</v>
      </c>
      <c r="W553" s="32" t="str">
        <f t="shared" si="482"/>
        <v>1-23.4145281500316i</v>
      </c>
      <c r="X553" s="18">
        <f t="shared" si="495"/>
        <v>23.435872684596628</v>
      </c>
      <c r="Y553" s="18">
        <f t="shared" si="496"/>
        <v>-1.5281137387856241</v>
      </c>
      <c r="Z553" s="32" t="str">
        <f t="shared" si="483"/>
        <v>-79.1899573803628+23.2921375515886i</v>
      </c>
      <c r="AA553" s="18">
        <f t="shared" si="497"/>
        <v>82.544370017741372</v>
      </c>
      <c r="AB553" s="18">
        <f t="shared" si="498"/>
        <v>2.8555298960942803</v>
      </c>
      <c r="AC553" s="68" t="str">
        <f t="shared" si="499"/>
        <v>-0.00430879932528376+0.0175881523302797i</v>
      </c>
      <c r="AD553" s="66">
        <f t="shared" si="500"/>
        <v>-34.842468565860628</v>
      </c>
      <c r="AE553" s="63">
        <f t="shared" si="501"/>
        <v>103.76538489122332</v>
      </c>
      <c r="AF553" s="51" t="e">
        <f t="shared" si="502"/>
        <v>#NUM!</v>
      </c>
      <c r="AG553" s="51" t="str">
        <f t="shared" si="484"/>
        <v>1+32821.3661176914i</v>
      </c>
      <c r="AH553" s="51">
        <f t="shared" si="503"/>
        <v>32821.366132925381</v>
      </c>
      <c r="AI553" s="51">
        <f t="shared" si="504"/>
        <v>1.5707658588370395</v>
      </c>
      <c r="AJ553" s="51" t="str">
        <f t="shared" si="485"/>
        <v>1+11.2530398117799i</v>
      </c>
      <c r="AK553" s="51">
        <f t="shared" si="505"/>
        <v>11.297384874629323</v>
      </c>
      <c r="AL553" s="51">
        <f t="shared" si="506"/>
        <v>1.4821642685203089</v>
      </c>
      <c r="AM553" s="51" t="e">
        <f t="shared" si="486"/>
        <v>#NUM!</v>
      </c>
      <c r="AN553" s="51" t="e">
        <f t="shared" si="507"/>
        <v>#NUM!</v>
      </c>
      <c r="AO553" s="51" t="e">
        <f t="shared" si="508"/>
        <v>#NUM!</v>
      </c>
      <c r="AP553" s="60" t="e">
        <f t="shared" si="509"/>
        <v>#NUM!</v>
      </c>
      <c r="AQ553" s="51" t="e">
        <f>20*LOG(IMABS(AP553))</f>
        <v>#NUM!</v>
      </c>
      <c r="AR553" s="63" t="e">
        <f t="shared" si="511"/>
        <v>#NUM!</v>
      </c>
      <c r="AS553" s="32" t="str">
        <f t="shared" si="487"/>
        <v>-0.00020253164556962</v>
      </c>
      <c r="AT553" s="32" t="str">
        <f t="shared" si="488"/>
        <v>0.792354665746956i</v>
      </c>
      <c r="AU553" s="32">
        <f t="shared" si="512"/>
        <v>0.79235466574695601</v>
      </c>
      <c r="AV553" s="32">
        <f t="shared" si="513"/>
        <v>1.5707963267948966</v>
      </c>
      <c r="AW553" s="32" t="str">
        <f t="shared" si="489"/>
        <v>1+9.22937048294392i</v>
      </c>
      <c r="AX553" s="32">
        <f t="shared" si="514"/>
        <v>9.2833872865154383</v>
      </c>
      <c r="AY553" s="32">
        <f t="shared" si="515"/>
        <v>1.4628676101113509</v>
      </c>
      <c r="AZ553" s="32" t="str">
        <f t="shared" si="490"/>
        <v>1+1575.42557364919i</v>
      </c>
      <c r="BA553" s="32">
        <f t="shared" si="516"/>
        <v>1575.4258910237193</v>
      </c>
      <c r="BB553" s="32">
        <f t="shared" si="517"/>
        <v>1.5701615777579228</v>
      </c>
      <c r="BC553" s="60" t="str">
        <f t="shared" si="518"/>
        <v>-0.00464522228558642+0.0431280847604305i</v>
      </c>
      <c r="BD553" s="51">
        <f t="shared" si="519"/>
        <v>-27.254704370787813</v>
      </c>
      <c r="BE553" s="63">
        <f t="shared" si="520"/>
        <v>96.147491513361771</v>
      </c>
      <c r="BF553" s="60" t="str">
        <f t="shared" si="521"/>
        <v>-0.000738527993829738-0.000267531139683428i</v>
      </c>
      <c r="BG553" s="66">
        <f t="shared" si="522"/>
        <v>-62.097172936648441</v>
      </c>
      <c r="BH553" s="63">
        <f t="shared" si="523"/>
        <v>-160.08712359541488</v>
      </c>
      <c r="BI553" s="60" t="e">
        <f t="shared" si="476"/>
        <v>#NUM!</v>
      </c>
      <c r="BJ553" s="66" t="e">
        <f t="shared" si="524"/>
        <v>#NUM!</v>
      </c>
      <c r="BK553" s="63" t="e">
        <f t="shared" si="477"/>
        <v>#NUM!</v>
      </c>
      <c r="BL553" s="51">
        <f t="shared" si="525"/>
        <v>-62.097172936648441</v>
      </c>
      <c r="BM553" s="63">
        <f t="shared" si="526"/>
        <v>-160.08712359541488</v>
      </c>
      <c r="BO553" s="32">
        <f t="shared" si="527"/>
        <v>0</v>
      </c>
      <c r="BP553" s="32">
        <f t="shared" si="528"/>
        <v>0</v>
      </c>
    </row>
    <row r="554" spans="14:68" x14ac:dyDescent="0.25">
      <c r="N554" s="11">
        <v>36</v>
      </c>
      <c r="O554" s="52">
        <f t="shared" si="478"/>
        <v>2290867.6527677765</v>
      </c>
      <c r="P554" s="50" t="str">
        <f t="shared" si="479"/>
        <v>40.9090909090909</v>
      </c>
      <c r="Q554" s="18" t="str">
        <f t="shared" si="480"/>
        <v>1+7415.06307883572i</v>
      </c>
      <c r="R554" s="18">
        <f t="shared" si="491"/>
        <v>7415.0631462660303</v>
      </c>
      <c r="S554" s="18">
        <f t="shared" si="492"/>
        <v>1.5706614661762739</v>
      </c>
      <c r="T554" s="18" t="str">
        <f t="shared" si="481"/>
        <v>1+11.5151567812508i</v>
      </c>
      <c r="U554" s="18">
        <f t="shared" si="493"/>
        <v>11.558496255862451</v>
      </c>
      <c r="V554" s="18">
        <f t="shared" si="494"/>
        <v>1.484171586472784</v>
      </c>
      <c r="W554" s="32" t="str">
        <f t="shared" si="482"/>
        <v>1-23.959922573488i</v>
      </c>
      <c r="X554" s="18">
        <f t="shared" si="495"/>
        <v>23.980781674656477</v>
      </c>
      <c r="Y554" s="18">
        <f t="shared" si="496"/>
        <v>-1.52908417343804</v>
      </c>
      <c r="Z554" s="32" t="str">
        <f t="shared" si="483"/>
        <v>-82.9691936399639+23.8346811317802i</v>
      </c>
      <c r="AA554" s="18">
        <f t="shared" si="497"/>
        <v>86.324846469133462</v>
      </c>
      <c r="AB554" s="18">
        <f t="shared" si="498"/>
        <v>2.8618539387040158</v>
      </c>
      <c r="AC554" s="68" t="str">
        <f t="shared" si="499"/>
        <v>-0.00412407183684584+0.0172279618970017i</v>
      </c>
      <c r="AD554" s="66">
        <f t="shared" si="500"/>
        <v>-35.033323358969099</v>
      </c>
      <c r="AE554" s="63">
        <f t="shared" si="501"/>
        <v>103.46227299351466</v>
      </c>
      <c r="AF554" s="51" t="e">
        <f t="shared" si="502"/>
        <v>#NUM!</v>
      </c>
      <c r="AG554" s="51" t="str">
        <f t="shared" si="484"/>
        <v>1+33585.8739453148i</v>
      </c>
      <c r="AH554" s="51">
        <f t="shared" si="503"/>
        <v>33585.873960202014</v>
      </c>
      <c r="AI554" s="51">
        <f t="shared" si="504"/>
        <v>1.5707665523724317</v>
      </c>
      <c r="AJ554" s="51" t="str">
        <f t="shared" si="485"/>
        <v>1+11.5151567812508i</v>
      </c>
      <c r="AK554" s="51">
        <f t="shared" si="505"/>
        <v>11.558496255862451</v>
      </c>
      <c r="AL554" s="51">
        <f t="shared" si="506"/>
        <v>1.484171586472784</v>
      </c>
      <c r="AM554" s="51" t="e">
        <f t="shared" si="486"/>
        <v>#NUM!</v>
      </c>
      <c r="AN554" s="51" t="e">
        <f t="shared" si="507"/>
        <v>#NUM!</v>
      </c>
      <c r="AO554" s="51" t="e">
        <f t="shared" si="508"/>
        <v>#NUM!</v>
      </c>
      <c r="AP554" s="60" t="e">
        <f t="shared" si="509"/>
        <v>#NUM!</v>
      </c>
      <c r="AQ554" s="51" t="e">
        <f t="shared" si="510"/>
        <v>#NUM!</v>
      </c>
      <c r="AR554" s="63" t="e">
        <f t="shared" si="511"/>
        <v>#NUM!</v>
      </c>
      <c r="AS554" s="32" t="str">
        <f t="shared" si="487"/>
        <v>-0.00020253164556962</v>
      </c>
      <c r="AT554" s="32" t="str">
        <f t="shared" si="488"/>
        <v>0.810810976859821i</v>
      </c>
      <c r="AU554" s="32">
        <f t="shared" si="512"/>
        <v>0.81081097685982095</v>
      </c>
      <c r="AV554" s="32">
        <f t="shared" si="513"/>
        <v>1.5707963267948966</v>
      </c>
      <c r="AW554" s="32" t="str">
        <f t="shared" si="489"/>
        <v>1+9.44435013835941i</v>
      </c>
      <c r="AX554" s="32">
        <f t="shared" si="514"/>
        <v>9.4971442832005764</v>
      </c>
      <c r="AY554" s="32">
        <f t="shared" si="515"/>
        <v>1.4653059727088535</v>
      </c>
      <c r="AZ554" s="32" t="str">
        <f t="shared" si="490"/>
        <v>1+1612.12194937511i</v>
      </c>
      <c r="BA554" s="32">
        <f t="shared" si="516"/>
        <v>1612.1222595253141</v>
      </c>
      <c r="BB554" s="32">
        <f t="shared" si="517"/>
        <v>1.5701760264062503</v>
      </c>
      <c r="BC554" s="60" t="str">
        <f t="shared" si="518"/>
        <v>-0.00443847079542707+0.0421682612492765i</v>
      </c>
      <c r="BD554" s="51">
        <f t="shared" si="519"/>
        <v>-27.452435792426215</v>
      </c>
      <c r="BE554" s="63">
        <f t="shared" si="520"/>
        <v>96.008611474171147</v>
      </c>
      <c r="BF554" s="60" t="str">
        <f t="shared" si="521"/>
        <v>-0.000708168625659265-0.000250370744371471i</v>
      </c>
      <c r="BG554" s="66">
        <f t="shared" si="522"/>
        <v>-62.485759151395321</v>
      </c>
      <c r="BH554" s="63">
        <f t="shared" si="523"/>
        <v>-160.52911553231419</v>
      </c>
      <c r="BI554" s="60" t="e">
        <f t="shared" si="476"/>
        <v>#NUM!</v>
      </c>
      <c r="BJ554" s="66" t="e">
        <f t="shared" si="524"/>
        <v>#NUM!</v>
      </c>
      <c r="BK554" s="63" t="e">
        <f t="shared" si="477"/>
        <v>#NUM!</v>
      </c>
      <c r="BL554" s="51">
        <f t="shared" si="525"/>
        <v>-62.485759151395321</v>
      </c>
      <c r="BM554" s="63">
        <f t="shared" si="526"/>
        <v>-160.52911553231419</v>
      </c>
      <c r="BO554" s="32">
        <f t="shared" si="527"/>
        <v>0</v>
      </c>
      <c r="BP554" s="32">
        <f t="shared" si="528"/>
        <v>0</v>
      </c>
    </row>
    <row r="555" spans="14:68" x14ac:dyDescent="0.25">
      <c r="N555" s="11">
        <v>37</v>
      </c>
      <c r="O555" s="52">
        <f t="shared" si="478"/>
        <v>2344228.8153199251</v>
      </c>
      <c r="P555" s="50" t="str">
        <f t="shared" si="479"/>
        <v>40.9090909090909</v>
      </c>
      <c r="Q555" s="18" t="str">
        <f t="shared" si="480"/>
        <v>1+7587.78208589236i</v>
      </c>
      <c r="R555" s="18">
        <f t="shared" si="491"/>
        <v>7587.7821517877674</v>
      </c>
      <c r="S555" s="18">
        <f t="shared" si="492"/>
        <v>1.5706645359787015</v>
      </c>
      <c r="T555" s="18" t="str">
        <f t="shared" si="481"/>
        <v>1+11.7833792392682i</v>
      </c>
      <c r="U555" s="18">
        <f t="shared" si="493"/>
        <v>11.82573576131383</v>
      </c>
      <c r="V555" s="18">
        <f t="shared" si="494"/>
        <v>1.4861338887572184</v>
      </c>
      <c r="W555" s="32" t="str">
        <f t="shared" si="482"/>
        <v>1-24.5180208650397i</v>
      </c>
      <c r="X555" s="18">
        <f t="shared" si="495"/>
        <v>24.538405554121116</v>
      </c>
      <c r="Y555" s="18">
        <f t="shared" si="496"/>
        <v>-1.5300325942665309</v>
      </c>
      <c r="Z555" s="32" t="str">
        <f t="shared" si="483"/>
        <v>-86.9265398172203+24.389862175397i</v>
      </c>
      <c r="AA555" s="18">
        <f t="shared" si="497"/>
        <v>90.283379985076152</v>
      </c>
      <c r="AB555" s="18">
        <f t="shared" si="498"/>
        <v>2.8680460523160725</v>
      </c>
      <c r="AC555" s="68" t="str">
        <f t="shared" si="499"/>
        <v>-0.00394688854283754+0.0168734639911258i</v>
      </c>
      <c r="AD555" s="66">
        <f t="shared" si="500"/>
        <v>-35.224566479724515</v>
      </c>
      <c r="AE555" s="63">
        <f t="shared" si="501"/>
        <v>103.16540625890738</v>
      </c>
      <c r="AF555" s="51" t="e">
        <f t="shared" si="502"/>
        <v>#NUM!</v>
      </c>
      <c r="AG555" s="51" t="str">
        <f t="shared" si="484"/>
        <v>1+34368.1894478654i</v>
      </c>
      <c r="AH555" s="51">
        <f t="shared" si="503"/>
        <v>34368.189462413728</v>
      </c>
      <c r="AI555" s="51">
        <f t="shared" si="504"/>
        <v>1.5707672301210309</v>
      </c>
      <c r="AJ555" s="51" t="str">
        <f t="shared" si="485"/>
        <v>1+11.7833792392682i</v>
      </c>
      <c r="AK555" s="51">
        <f t="shared" si="505"/>
        <v>11.82573576131383</v>
      </c>
      <c r="AL555" s="51">
        <f t="shared" si="506"/>
        <v>1.4861338887572184</v>
      </c>
      <c r="AM555" s="51" t="e">
        <f t="shared" si="486"/>
        <v>#NUM!</v>
      </c>
      <c r="AN555" s="51" t="e">
        <f t="shared" si="507"/>
        <v>#NUM!</v>
      </c>
      <c r="AO555" s="51" t="e">
        <f t="shared" si="508"/>
        <v>#NUM!</v>
      </c>
      <c r="AP555" s="60" t="e">
        <f t="shared" si="509"/>
        <v>#NUM!</v>
      </c>
      <c r="AQ555" s="51" t="e">
        <f t="shared" si="510"/>
        <v>#NUM!</v>
      </c>
      <c r="AR555" s="63" t="e">
        <f t="shared" si="511"/>
        <v>#NUM!</v>
      </c>
      <c r="AS555" s="32" t="str">
        <f t="shared" si="487"/>
        <v>-0.00020253164556962</v>
      </c>
      <c r="AT555" s="32" t="str">
        <f t="shared" si="488"/>
        <v>0.829697190684967i</v>
      </c>
      <c r="AU555" s="32">
        <f t="shared" si="512"/>
        <v>0.82969719068496695</v>
      </c>
      <c r="AV555" s="32">
        <f t="shared" si="513"/>
        <v>1.5707963267948966</v>
      </c>
      <c r="AW555" s="32" t="str">
        <f t="shared" si="489"/>
        <v>1+9.66433731322897i</v>
      </c>
      <c r="AX555" s="32">
        <f t="shared" si="514"/>
        <v>9.7159361722826141</v>
      </c>
      <c r="AY555" s="32">
        <f t="shared" si="515"/>
        <v>1.4676900486482825</v>
      </c>
      <c r="AZ555" s="32" t="str">
        <f t="shared" si="490"/>
        <v>1+1649.67309349754i</v>
      </c>
      <c r="BA555" s="32">
        <f t="shared" si="516"/>
        <v>1649.673396587865</v>
      </c>
      <c r="BB555" s="32">
        <f t="shared" si="517"/>
        <v>1.5701901461634389</v>
      </c>
      <c r="BC555" s="60" t="str">
        <f t="shared" si="518"/>
        <v>-0.00424082286105154+0.0412288457019129i</v>
      </c>
      <c r="BD555" s="51">
        <f t="shared" si="519"/>
        <v>-27.650268210060322</v>
      </c>
      <c r="BE555" s="63">
        <f t="shared" si="520"/>
        <v>95.872822987297837</v>
      </c>
      <c r="BF555" s="60" t="str">
        <f t="shared" si="521"/>
        <v>-0.000678935388184421-0.000234283030573993i</v>
      </c>
      <c r="BG555" s="66">
        <f t="shared" si="522"/>
        <v>-62.874834689784834</v>
      </c>
      <c r="BH555" s="63">
        <f t="shared" si="523"/>
        <v>-160.96177075379475</v>
      </c>
      <c r="BI555" s="60" t="e">
        <f t="shared" si="476"/>
        <v>#NUM!</v>
      </c>
      <c r="BJ555" s="66" t="e">
        <f t="shared" si="524"/>
        <v>#NUM!</v>
      </c>
      <c r="BK555" s="63" t="e">
        <f t="shared" si="477"/>
        <v>#NUM!</v>
      </c>
      <c r="BL555" s="51">
        <f t="shared" si="525"/>
        <v>-62.874834689784834</v>
      </c>
      <c r="BM555" s="63">
        <f t="shared" si="526"/>
        <v>-160.96177075379475</v>
      </c>
      <c r="BO555" s="32">
        <f t="shared" si="527"/>
        <v>0</v>
      </c>
      <c r="BP555" s="32">
        <f t="shared" si="528"/>
        <v>0</v>
      </c>
    </row>
    <row r="556" spans="14:68" x14ac:dyDescent="0.25">
      <c r="N556" s="11">
        <v>38</v>
      </c>
      <c r="O556" s="52">
        <f t="shared" si="478"/>
        <v>2398832.9190194933</v>
      </c>
      <c r="P556" s="50" t="str">
        <f t="shared" si="479"/>
        <v>40.9090909090909</v>
      </c>
      <c r="Q556" s="18" t="str">
        <f t="shared" si="480"/>
        <v>1+7764.52423544707i</v>
      </c>
      <c r="R556" s="18">
        <f t="shared" si="491"/>
        <v>7764.5242998425147</v>
      </c>
      <c r="S556" s="18">
        <f t="shared" si="492"/>
        <v>1.5706675359038971</v>
      </c>
      <c r="T556" s="18" t="str">
        <f t="shared" si="481"/>
        <v>1+12.0578494009296i</v>
      </c>
      <c r="U556" s="18">
        <f t="shared" si="493"/>
        <v>12.099245107670905</v>
      </c>
      <c r="V556" s="18">
        <f t="shared" si="494"/>
        <v>1.4880521553298895</v>
      </c>
      <c r="W556" s="32" t="str">
        <f t="shared" si="482"/>
        <v>1-25.0891189357884i</v>
      </c>
      <c r="X556" s="18">
        <f t="shared" si="495"/>
        <v>25.10903998511564</v>
      </c>
      <c r="Y556" s="18">
        <f t="shared" si="496"/>
        <v>-1.5309594973076317</v>
      </c>
      <c r="Z556" s="32" t="str">
        <f t="shared" si="483"/>
        <v>-91.0703899739449+24.9579750467771i</v>
      </c>
      <c r="AA556" s="18">
        <f t="shared" si="497"/>
        <v>94.42836675725124</v>
      </c>
      <c r="AB556" s="18">
        <f t="shared" si="498"/>
        <v>2.8741084889687198</v>
      </c>
      <c r="AC556" s="68" t="str">
        <f t="shared" si="499"/>
        <v>-0.0037769727698476+0.0165246784413878i</v>
      </c>
      <c r="AD556" s="66">
        <f t="shared" si="500"/>
        <v>-35.416182398192078</v>
      </c>
      <c r="AE556" s="63">
        <f t="shared" si="501"/>
        <v>102.87468328841489</v>
      </c>
      <c r="AF556" s="51" t="e">
        <f t="shared" si="502"/>
        <v>#NUM!</v>
      </c>
      <c r="AG556" s="51" t="str">
        <f t="shared" si="484"/>
        <v>1+35168.727419378i</v>
      </c>
      <c r="AH556" s="51">
        <f t="shared" si="503"/>
        <v>35168.727433595181</v>
      </c>
      <c r="AI556" s="51">
        <f t="shared" si="504"/>
        <v>1.5707678924421886</v>
      </c>
      <c r="AJ556" s="51" t="str">
        <f t="shared" si="485"/>
        <v>1+12.0578494009296i</v>
      </c>
      <c r="AK556" s="51">
        <f t="shared" si="505"/>
        <v>12.099245107670905</v>
      </c>
      <c r="AL556" s="51">
        <f t="shared" si="506"/>
        <v>1.4880521553298895</v>
      </c>
      <c r="AM556" s="51" t="e">
        <f t="shared" si="486"/>
        <v>#NUM!</v>
      </c>
      <c r="AN556" s="51" t="e">
        <f t="shared" si="507"/>
        <v>#NUM!</v>
      </c>
      <c r="AO556" s="51" t="e">
        <f t="shared" si="508"/>
        <v>#NUM!</v>
      </c>
      <c r="AP556" s="60" t="e">
        <f t="shared" si="509"/>
        <v>#NUM!</v>
      </c>
      <c r="AQ556" s="51" t="e">
        <f t="shared" si="510"/>
        <v>#NUM!</v>
      </c>
      <c r="AR556" s="63" t="e">
        <f t="shared" si="511"/>
        <v>#NUM!</v>
      </c>
      <c r="AS556" s="32" t="str">
        <f t="shared" si="487"/>
        <v>-0.00020253164556962</v>
      </c>
      <c r="AT556" s="32" t="str">
        <f t="shared" si="488"/>
        <v>0.849023320942955i</v>
      </c>
      <c r="AU556" s="32">
        <f t="shared" si="512"/>
        <v>0.84902332094295496</v>
      </c>
      <c r="AV556" s="32">
        <f t="shared" si="513"/>
        <v>1.5707963267948966</v>
      </c>
      <c r="AW556" s="32" t="str">
        <f t="shared" si="489"/>
        <v>1+9.88944864766459i</v>
      </c>
      <c r="AX556" s="32">
        <f t="shared" si="514"/>
        <v>9.9398790010137965</v>
      </c>
      <c r="AY556" s="32">
        <f t="shared" si="515"/>
        <v>1.4700209935338311</v>
      </c>
      <c r="AZ556" s="32" t="str">
        <f t="shared" si="490"/>
        <v>1+1688.09891613014i</v>
      </c>
      <c r="BA556" s="32">
        <f t="shared" si="516"/>
        <v>1688.099212321288</v>
      </c>
      <c r="BB556" s="32">
        <f t="shared" si="517"/>
        <v>1.5702039445159481</v>
      </c>
      <c r="BC556" s="60" t="str">
        <f t="shared" si="518"/>
        <v>-0.00405188623468366+0.0403094674665065i</v>
      </c>
      <c r="BD556" s="51">
        <f t="shared" si="519"/>
        <v>-27.848197174503518</v>
      </c>
      <c r="BE556" s="63">
        <f t="shared" si="520"/>
        <v>95.740060270441305</v>
      </c>
      <c r="BF556" s="60" t="str">
        <f t="shared" si="521"/>
        <v>-0.000650797124052682-0.000219203878097286i</v>
      </c>
      <c r="BG556" s="66">
        <f t="shared" si="522"/>
        <v>-63.264379572695603</v>
      </c>
      <c r="BH556" s="63">
        <f t="shared" si="523"/>
        <v>-161.38525644114378</v>
      </c>
      <c r="BI556" s="60" t="e">
        <f t="shared" si="476"/>
        <v>#NUM!</v>
      </c>
      <c r="BJ556" s="66" t="e">
        <f t="shared" si="524"/>
        <v>#NUM!</v>
      </c>
      <c r="BK556" s="63" t="e">
        <f t="shared" si="477"/>
        <v>#NUM!</v>
      </c>
      <c r="BL556" s="51">
        <f t="shared" si="525"/>
        <v>-63.264379572695603</v>
      </c>
      <c r="BM556" s="63">
        <f t="shared" si="526"/>
        <v>-161.38525644114378</v>
      </c>
      <c r="BO556" s="32">
        <f t="shared" si="527"/>
        <v>0</v>
      </c>
      <c r="BP556" s="32">
        <f t="shared" si="528"/>
        <v>0</v>
      </c>
    </row>
    <row r="557" spans="14:68" x14ac:dyDescent="0.25">
      <c r="N557" s="11">
        <v>39</v>
      </c>
      <c r="O557" s="52">
        <f t="shared" si="478"/>
        <v>2454708.915685033</v>
      </c>
      <c r="P557" s="50" t="str">
        <f t="shared" si="479"/>
        <v>40.9090909090909</v>
      </c>
      <c r="Q557" s="18" t="str">
        <f t="shared" si="480"/>
        <v>1+7945.38323852705i</v>
      </c>
      <c r="R557" s="18">
        <f t="shared" si="491"/>
        <v>7945.3833014566762</v>
      </c>
      <c r="S557" s="18">
        <f t="shared" si="492"/>
        <v>1.5706704675424605</v>
      </c>
      <c r="T557" s="18" t="str">
        <f t="shared" si="481"/>
        <v>1+12.3387127939479i</v>
      </c>
      <c r="U557" s="18">
        <f t="shared" si="493"/>
        <v>12.379169334472067</v>
      </c>
      <c r="V557" s="18">
        <f t="shared" si="494"/>
        <v>1.4899273467798444</v>
      </c>
      <c r="W557" s="32" t="str">
        <f t="shared" si="482"/>
        <v>1-25.6735195894906i</v>
      </c>
      <c r="X557" s="18">
        <f t="shared" si="495"/>
        <v>25.692987527960963</v>
      </c>
      <c r="Y557" s="18">
        <f t="shared" si="496"/>
        <v>-1.5318653676431868</v>
      </c>
      <c r="Z557" s="32" t="str">
        <f t="shared" si="483"/>
        <v>-95.4095337718966+25.5393209668849i</v>
      </c>
      <c r="AA557" s="18">
        <f t="shared" si="497"/>
        <v>98.768598501853035</v>
      </c>
      <c r="AB557" s="18">
        <f t="shared" si="498"/>
        <v>2.8800434942777513</v>
      </c>
      <c r="AC557" s="68" t="str">
        <f t="shared" si="499"/>
        <v>-0.00361405535493812+0.0161816164452051i</v>
      </c>
      <c r="AD557" s="66">
        <f t="shared" si="500"/>
        <v>-35.608156124358082</v>
      </c>
      <c r="AE557" s="63">
        <f t="shared" si="501"/>
        <v>102.59000257115095</v>
      </c>
      <c r="AF557" s="51" t="e">
        <f t="shared" si="502"/>
        <v>#NUM!</v>
      </c>
      <c r="AG557" s="51" t="str">
        <f t="shared" si="484"/>
        <v>1+35987.9123156814i</v>
      </c>
      <c r="AH557" s="51">
        <f t="shared" si="503"/>
        <v>35987.912329574952</v>
      </c>
      <c r="AI557" s="51">
        <f t="shared" si="504"/>
        <v>1.5707685396870763</v>
      </c>
      <c r="AJ557" s="51" t="str">
        <f t="shared" si="485"/>
        <v>1+12.3387127939479i</v>
      </c>
      <c r="AK557" s="51">
        <f t="shared" si="505"/>
        <v>12.379169334472067</v>
      </c>
      <c r="AL557" s="51">
        <f t="shared" si="506"/>
        <v>1.4899273467798444</v>
      </c>
      <c r="AM557" s="51" t="e">
        <f t="shared" si="486"/>
        <v>#NUM!</v>
      </c>
      <c r="AN557" s="51" t="e">
        <f t="shared" si="507"/>
        <v>#NUM!</v>
      </c>
      <c r="AO557" s="51" t="e">
        <f t="shared" si="508"/>
        <v>#NUM!</v>
      </c>
      <c r="AP557" s="60" t="e">
        <f t="shared" si="509"/>
        <v>#NUM!</v>
      </c>
      <c r="AQ557" s="51" t="e">
        <f t="shared" si="510"/>
        <v>#NUM!</v>
      </c>
      <c r="AR557" s="63" t="e">
        <f t="shared" si="511"/>
        <v>#NUM!</v>
      </c>
      <c r="AS557" s="32" t="str">
        <f t="shared" si="487"/>
        <v>-0.00020253164556962</v>
      </c>
      <c r="AT557" s="32" t="str">
        <f t="shared" si="488"/>
        <v>0.86879961460386i</v>
      </c>
      <c r="AU557" s="32">
        <f t="shared" si="512"/>
        <v>0.86879961460386002</v>
      </c>
      <c r="AV557" s="32">
        <f t="shared" si="513"/>
        <v>1.5707963267948966</v>
      </c>
      <c r="AW557" s="32" t="str">
        <f t="shared" si="489"/>
        <v>1+10.1198034986755i</v>
      </c>
      <c r="AX557" s="32">
        <f t="shared" si="514"/>
        <v>10.169091545059709</v>
      </c>
      <c r="AY557" s="32">
        <f t="shared" si="515"/>
        <v>1.4722999418900202</v>
      </c>
      <c r="AZ557" s="32" t="str">
        <f t="shared" si="490"/>
        <v>1+1727.41979115271i</v>
      </c>
      <c r="BA557" s="32">
        <f t="shared" si="516"/>
        <v>1727.4200806017259</v>
      </c>
      <c r="BB557" s="32">
        <f t="shared" si="517"/>
        <v>1.5702174287798258</v>
      </c>
      <c r="BC557" s="60" t="str">
        <f t="shared" si="518"/>
        <v>-0.00387128481971864+0.0394097583013235i</v>
      </c>
      <c r="BD557" s="51">
        <f t="shared" si="519"/>
        <v>-28.046218428463689</v>
      </c>
      <c r="BE557" s="63">
        <f t="shared" si="520"/>
        <v>95.610258739313423</v>
      </c>
      <c r="BF557" s="60" t="str">
        <f t="shared" si="521"/>
        <v>-0.00062372255539706-0.000205072694128547i</v>
      </c>
      <c r="BG557" s="66">
        <f t="shared" si="522"/>
        <v>-63.654374552821764</v>
      </c>
      <c r="BH557" s="63">
        <f t="shared" si="523"/>
        <v>-161.79973868953564</v>
      </c>
      <c r="BI557" s="60" t="e">
        <f t="shared" si="476"/>
        <v>#NUM!</v>
      </c>
      <c r="BJ557" s="66" t="e">
        <f t="shared" si="524"/>
        <v>#NUM!</v>
      </c>
      <c r="BK557" s="63" t="e">
        <f t="shared" si="477"/>
        <v>#NUM!</v>
      </c>
      <c r="BL557" s="51">
        <f t="shared" si="525"/>
        <v>-63.654374552821764</v>
      </c>
      <c r="BM557" s="63">
        <f t="shared" si="526"/>
        <v>-161.79973868953564</v>
      </c>
      <c r="BO557" s="32">
        <f t="shared" si="527"/>
        <v>0</v>
      </c>
      <c r="BP557" s="32">
        <f t="shared" si="528"/>
        <v>0</v>
      </c>
    </row>
    <row r="558" spans="14:68" x14ac:dyDescent="0.25">
      <c r="N558" s="11">
        <v>40</v>
      </c>
      <c r="O558" s="52">
        <f t="shared" si="478"/>
        <v>2511886.431509587</v>
      </c>
      <c r="P558" s="50" t="str">
        <f t="shared" si="479"/>
        <v>40.9090909090909</v>
      </c>
      <c r="Q558" s="18" t="str">
        <f t="shared" si="480"/>
        <v>1+8130.45498896973i</v>
      </c>
      <c r="R558" s="18">
        <f t="shared" si="491"/>
        <v>8130.4550504669032</v>
      </c>
      <c r="S558" s="18">
        <f t="shared" si="492"/>
        <v>1.5706733324487852</v>
      </c>
      <c r="T558" s="18" t="str">
        <f t="shared" si="481"/>
        <v>1+12.6261183358118i</v>
      </c>
      <c r="U558" s="18">
        <f t="shared" si="493"/>
        <v>12.665656881106599</v>
      </c>
      <c r="V558" s="18">
        <f t="shared" si="494"/>
        <v>1.491760404578504</v>
      </c>
      <c r="W558" s="32" t="str">
        <f t="shared" si="482"/>
        <v>1-26.2715326831085i</v>
      </c>
      <c r="X558" s="18">
        <f t="shared" si="495"/>
        <v>26.29055780160699</v>
      </c>
      <c r="Y558" s="18">
        <f t="shared" si="496"/>
        <v>-1.5327506796273818</v>
      </c>
      <c r="Z558" s="32" t="str">
        <f t="shared" si="483"/>
        <v>-99.953175116831+26.1342081730223i</v>
      </c>
      <c r="AA558" s="18">
        <f t="shared" si="497"/>
        <v>103.31328110541622</v>
      </c>
      <c r="AB558" s="18">
        <f t="shared" si="498"/>
        <v>2.885853305120639</v>
      </c>
      <c r="AC558" s="68" t="str">
        <f t="shared" si="499"/>
        <v>-0.00345787467244645+0.0158442811374635i</v>
      </c>
      <c r="AD558" s="66">
        <f t="shared" si="500"/>
        <v>-35.800473196327104</v>
      </c>
      <c r="AE558" s="63">
        <f t="shared" si="501"/>
        <v>102.311262618263</v>
      </c>
      <c r="AF558" s="51" t="e">
        <f t="shared" si="502"/>
        <v>#NUM!</v>
      </c>
      <c r="AG558" s="51" t="str">
        <f t="shared" si="484"/>
        <v>1+36826.1784794512i</v>
      </c>
      <c r="AH558" s="51">
        <f t="shared" si="503"/>
        <v>36826.178493028492</v>
      </c>
      <c r="AI558" s="51">
        <f t="shared" si="504"/>
        <v>1.5707691721988717</v>
      </c>
      <c r="AJ558" s="51" t="str">
        <f t="shared" si="485"/>
        <v>1+12.6261183358118i</v>
      </c>
      <c r="AK558" s="51">
        <f t="shared" si="505"/>
        <v>12.665656881106599</v>
      </c>
      <c r="AL558" s="51">
        <f t="shared" si="506"/>
        <v>1.491760404578504</v>
      </c>
      <c r="AM558" s="51" t="e">
        <f t="shared" si="486"/>
        <v>#NUM!</v>
      </c>
      <c r="AN558" s="51" t="e">
        <f t="shared" si="507"/>
        <v>#NUM!</v>
      </c>
      <c r="AO558" s="51" t="e">
        <f t="shared" si="508"/>
        <v>#NUM!</v>
      </c>
      <c r="AP558" s="60" t="e">
        <f t="shared" si="509"/>
        <v>#NUM!</v>
      </c>
      <c r="AQ558" s="51" t="e">
        <f t="shared" si="510"/>
        <v>#NUM!</v>
      </c>
      <c r="AR558" s="63" t="e">
        <f t="shared" si="511"/>
        <v>#NUM!</v>
      </c>
      <c r="AS558" s="32" t="str">
        <f t="shared" si="487"/>
        <v>-0.00020253164556962</v>
      </c>
      <c r="AT558" s="32" t="str">
        <f t="shared" si="488"/>
        <v>0.889036557320351i</v>
      </c>
      <c r="AU558" s="32">
        <f t="shared" si="512"/>
        <v>0.88903655732035103</v>
      </c>
      <c r="AV558" s="32">
        <f t="shared" si="513"/>
        <v>1.5707963267948966</v>
      </c>
      <c r="AW558" s="32" t="str">
        <f t="shared" si="489"/>
        <v>1+10.355524003453i</v>
      </c>
      <c r="AX558" s="32">
        <f t="shared" si="514"/>
        <v>10.403695371649981</v>
      </c>
      <c r="AY558" s="32">
        <f t="shared" si="515"/>
        <v>1.4745280073058269</v>
      </c>
      <c r="AZ558" s="32" t="str">
        <f t="shared" si="490"/>
        <v>1+1767.65656701366i</v>
      </c>
      <c r="BA558" s="32">
        <f t="shared" si="516"/>
        <v>1767.6568498740126</v>
      </c>
      <c r="BB558" s="32">
        <f t="shared" si="517"/>
        <v>1.5702306061045876</v>
      </c>
      <c r="BC558" s="60" t="str">
        <f t="shared" si="518"/>
        <v>-0.00369865807158183+0.0385293526966655i</v>
      </c>
      <c r="BD558" s="51">
        <f t="shared" si="519"/>
        <v>-28.244327898625613</v>
      </c>
      <c r="BE558" s="63">
        <f t="shared" si="520"/>
        <v>95.483354999602795</v>
      </c>
      <c r="BF558" s="60" t="str">
        <f t="shared" si="521"/>
        <v>-0.000597680400102693-0.000191832251153047i</v>
      </c>
      <c r="BG558" s="66">
        <f t="shared" si="522"/>
        <v>-64.044801094952717</v>
      </c>
      <c r="BH558" s="63">
        <f t="shared" si="523"/>
        <v>-162.20538238213419</v>
      </c>
      <c r="BI558" s="60" t="e">
        <f t="shared" si="476"/>
        <v>#NUM!</v>
      </c>
      <c r="BJ558" s="66" t="e">
        <f t="shared" si="524"/>
        <v>#NUM!</v>
      </c>
      <c r="BK558" s="63" t="e">
        <f t="shared" si="477"/>
        <v>#NUM!</v>
      </c>
      <c r="BL558" s="51">
        <f t="shared" si="525"/>
        <v>-64.044801094952717</v>
      </c>
      <c r="BM558" s="63">
        <f t="shared" si="526"/>
        <v>-162.20538238213419</v>
      </c>
      <c r="BO558" s="32">
        <f t="shared" si="527"/>
        <v>0</v>
      </c>
      <c r="BP558" s="32">
        <f t="shared" si="528"/>
        <v>0</v>
      </c>
    </row>
    <row r="559" spans="14:68" x14ac:dyDescent="0.25">
      <c r="N559" s="11">
        <v>41</v>
      </c>
      <c r="O559" s="52">
        <f t="shared" si="478"/>
        <v>2570395.782768866</v>
      </c>
      <c r="P559" s="50" t="str">
        <f t="shared" si="479"/>
        <v>40.9090909090909</v>
      </c>
      <c r="Q559" s="18" t="str">
        <f t="shared" si="480"/>
        <v>1+8319.8376142668i</v>
      </c>
      <c r="R559" s="18">
        <f t="shared" si="491"/>
        <v>8319.8376743641256</v>
      </c>
      <c r="S559" s="18">
        <f t="shared" si="492"/>
        <v>1.5706761321418821</v>
      </c>
      <c r="T559" s="18" t="str">
        <f t="shared" si="481"/>
        <v>1+12.9202184127438i</v>
      </c>
      <c r="U559" s="18">
        <f t="shared" si="493"/>
        <v>12.958859665611165</v>
      </c>
      <c r="V559" s="18">
        <f t="shared" si="494"/>
        <v>1.4935522513358235</v>
      </c>
      <c r="W559" s="32" t="str">
        <f t="shared" si="482"/>
        <v>1-26.8834752910996i</v>
      </c>
      <c r="X559" s="18">
        <f t="shared" si="495"/>
        <v>26.902067647806604</v>
      </c>
      <c r="Y559" s="18">
        <f t="shared" si="496"/>
        <v>-1.5336158971100815</v>
      </c>
      <c r="Z559" s="32" t="str">
        <f t="shared" si="483"/>
        <v>-104.710951681215+26.7429520822601i</v>
      </c>
      <c r="AA559" s="18">
        <f t="shared" si="497"/>
        <v>108.0720541493489</v>
      </c>
      <c r="AB559" s="18">
        <f t="shared" si="498"/>
        <v>2.8915401474861571</v>
      </c>
      <c r="AC559" s="68" t="str">
        <f t="shared" si="499"/>
        <v>-0.00330817663554916+0.0155126681374911i</v>
      </c>
      <c r="AD559" s="66">
        <f t="shared" si="500"/>
        <v>-35.993119668129623</v>
      </c>
      <c r="AE559" s="63">
        <f t="shared" si="501"/>
        <v>102.03836208797318</v>
      </c>
      <c r="AF559" s="51" t="e">
        <f t="shared" si="502"/>
        <v>#NUM!</v>
      </c>
      <c r="AG559" s="51" t="str">
        <f t="shared" si="484"/>
        <v>1+37683.9703705026i</v>
      </c>
      <c r="AH559" s="51">
        <f t="shared" si="503"/>
        <v>37683.970383770837</v>
      </c>
      <c r="AI559" s="51">
        <f t="shared" si="504"/>
        <v>1.5707697903129407</v>
      </c>
      <c r="AJ559" s="51" t="str">
        <f t="shared" si="485"/>
        <v>1+12.9202184127438i</v>
      </c>
      <c r="AK559" s="51">
        <f t="shared" si="505"/>
        <v>12.958859665611165</v>
      </c>
      <c r="AL559" s="51">
        <f t="shared" si="506"/>
        <v>1.4935522513358235</v>
      </c>
      <c r="AM559" s="51" t="e">
        <f t="shared" si="486"/>
        <v>#NUM!</v>
      </c>
      <c r="AN559" s="51" t="e">
        <f t="shared" si="507"/>
        <v>#NUM!</v>
      </c>
      <c r="AO559" s="51" t="e">
        <f t="shared" si="508"/>
        <v>#NUM!</v>
      </c>
      <c r="AP559" s="60" t="e">
        <f t="shared" si="509"/>
        <v>#NUM!</v>
      </c>
      <c r="AQ559" s="51" t="e">
        <f t="shared" si="510"/>
        <v>#NUM!</v>
      </c>
      <c r="AR559" s="63" t="e">
        <f t="shared" si="511"/>
        <v>#NUM!</v>
      </c>
      <c r="AS559" s="32" t="str">
        <f t="shared" si="487"/>
        <v>-0.00020253164556962</v>
      </c>
      <c r="AT559" s="32" t="str">
        <f t="shared" si="488"/>
        <v>0.909744878987321i</v>
      </c>
      <c r="AU559" s="32">
        <f t="shared" si="512"/>
        <v>0.90974487898732104</v>
      </c>
      <c r="AV559" s="32">
        <f t="shared" si="513"/>
        <v>1.5707963267948966</v>
      </c>
      <c r="AW559" s="32" t="str">
        <f t="shared" si="489"/>
        <v>1+10.5967351441285i</v>
      </c>
      <c r="AX559" s="32">
        <f t="shared" si="514"/>
        <v>10.643814904197088</v>
      </c>
      <c r="AY559" s="32">
        <f t="shared" si="515"/>
        <v>1.4767062825965416</v>
      </c>
      <c r="AZ559" s="32" t="str">
        <f t="shared" si="490"/>
        <v>1+1808.83057778413i</v>
      </c>
      <c r="BA559" s="32">
        <f t="shared" si="516"/>
        <v>1808.830854205796</v>
      </c>
      <c r="BB559" s="32">
        <f t="shared" si="517"/>
        <v>1.5702434834770076</v>
      </c>
      <c r="BC559" s="60" t="str">
        <f t="shared" si="518"/>
        <v>-0.00353366041487299+0.0376678881670175i</v>
      </c>
      <c r="BD559" s="51">
        <f t="shared" si="519"/>
        <v>-28.442521688026893</v>
      </c>
      <c r="BE559" s="63">
        <f t="shared" si="520"/>
        <v>95.359286837918077</v>
      </c>
      <c r="BF559" s="60" t="str">
        <f t="shared" si="521"/>
        <v>-0.000572639475752623-0.00017942852887112i</v>
      </c>
      <c r="BG559" s="66">
        <f t="shared" si="522"/>
        <v>-64.435641356156509</v>
      </c>
      <c r="BH559" s="63">
        <f t="shared" si="523"/>
        <v>-162.60235107410873</v>
      </c>
      <c r="BI559" s="60" t="e">
        <f t="shared" si="476"/>
        <v>#NUM!</v>
      </c>
      <c r="BJ559" s="66" t="e">
        <f t="shared" si="524"/>
        <v>#NUM!</v>
      </c>
      <c r="BK559" s="63" t="e">
        <f t="shared" si="477"/>
        <v>#NUM!</v>
      </c>
      <c r="BL559" s="51">
        <f t="shared" si="525"/>
        <v>-64.435641356156509</v>
      </c>
      <c r="BM559" s="63">
        <f t="shared" si="526"/>
        <v>-162.60235107410873</v>
      </c>
      <c r="BO559" s="32">
        <f t="shared" si="527"/>
        <v>0</v>
      </c>
      <c r="BP559" s="32">
        <f t="shared" si="528"/>
        <v>0</v>
      </c>
    </row>
    <row r="560" spans="14:68" ht="15.75" thickBot="1" x14ac:dyDescent="0.3">
      <c r="N560" s="11">
        <v>42</v>
      </c>
      <c r="O560" s="52">
        <f t="shared" si="478"/>
        <v>2630267.9918953842</v>
      </c>
      <c r="P560" s="50" t="str">
        <f t="shared" si="479"/>
        <v>40.9090909090909</v>
      </c>
      <c r="Q560" s="18" t="str">
        <f t="shared" si="480"/>
        <v>1+8513.63152759303i</v>
      </c>
      <c r="R560" s="18">
        <f t="shared" si="491"/>
        <v>8513.6315863223736</v>
      </c>
      <c r="S560" s="18">
        <f t="shared" si="492"/>
        <v>1.5706788681061854</v>
      </c>
      <c r="T560" s="18" t="str">
        <f t="shared" si="481"/>
        <v>1+13.2211689604974i</v>
      </c>
      <c r="U560" s="18">
        <f t="shared" si="493"/>
        <v>13.258933165304812</v>
      </c>
      <c r="V560" s="18">
        <f t="shared" si="494"/>
        <v>1.4953037910620972</v>
      </c>
      <c r="W560" s="32" t="str">
        <f t="shared" si="482"/>
        <v>1-27.509671873535i</v>
      </c>
      <c r="X560" s="18">
        <f t="shared" si="495"/>
        <v>27.527841299120475</v>
      </c>
      <c r="Y560" s="18">
        <f t="shared" si="496"/>
        <v>-1.5344614736564677</v>
      </c>
      <c r="Z560" s="32" t="str">
        <f t="shared" si="483"/>
        <v>-109.692955347029+27.3658754586767i</v>
      </c>
      <c r="AA560" s="18">
        <f t="shared" si="497"/>
        <v>113.05501135458394</v>
      </c>
      <c r="AB560" s="18">
        <f t="shared" si="498"/>
        <v>2.8971062344829726</v>
      </c>
      <c r="AC560" s="61" t="str">
        <f t="shared" si="499"/>
        <v>-0.00316471467494572+0.0151867660739574i</v>
      </c>
      <c r="AD560" s="67">
        <f t="shared" si="500"/>
        <v>-36.186082097216712</v>
      </c>
      <c r="AE560" s="65">
        <f t="shared" si="501"/>
        <v>101.7711999020474</v>
      </c>
      <c r="AF560" s="51" t="e">
        <f t="shared" si="502"/>
        <v>#NUM!</v>
      </c>
      <c r="AG560" s="51" t="str">
        <f t="shared" si="484"/>
        <v>1+38561.7428014508i</v>
      </c>
      <c r="AH560" s="51">
        <f t="shared" si="503"/>
        <v>38561.742814417019</v>
      </c>
      <c r="AI560" s="51">
        <f t="shared" si="504"/>
        <v>1.5707703943570157</v>
      </c>
      <c r="AJ560" s="51" t="str">
        <f t="shared" si="485"/>
        <v>1+13.2211689604974i</v>
      </c>
      <c r="AK560" s="51">
        <f t="shared" si="505"/>
        <v>13.258933165304812</v>
      </c>
      <c r="AL560" s="51">
        <f t="shared" si="506"/>
        <v>1.4953037910620972</v>
      </c>
      <c r="AM560" s="51" t="e">
        <f t="shared" si="486"/>
        <v>#NUM!</v>
      </c>
      <c r="AN560" s="51" t="e">
        <f t="shared" si="507"/>
        <v>#NUM!</v>
      </c>
      <c r="AO560" s="51" t="e">
        <f t="shared" si="508"/>
        <v>#NUM!</v>
      </c>
      <c r="AP560" s="64" t="e">
        <f t="shared" si="509"/>
        <v>#NUM!</v>
      </c>
      <c r="AQ560" s="57" t="e">
        <f t="shared" si="510"/>
        <v>#NUM!</v>
      </c>
      <c r="AR560" s="65" t="e">
        <f t="shared" si="511"/>
        <v>#NUM!</v>
      </c>
      <c r="AS560" s="32" t="str">
        <f t="shared" si="487"/>
        <v>-0.00020253164556962</v>
      </c>
      <c r="AT560" s="32" t="str">
        <f t="shared" si="488"/>
        <v>0.930935559431028i</v>
      </c>
      <c r="AU560" s="32">
        <f t="shared" si="512"/>
        <v>0.93093555943102801</v>
      </c>
      <c r="AV560" s="32">
        <f t="shared" si="513"/>
        <v>1.5707963267948966</v>
      </c>
      <c r="AW560" s="32" t="str">
        <f t="shared" si="489"/>
        <v>1+10.8435648140419i</v>
      </c>
      <c r="AX560" s="32">
        <f t="shared" si="514"/>
        <v>10.889577488421098</v>
      </c>
      <c r="AY560" s="32">
        <f t="shared" si="515"/>
        <v>1.4788358399817243</v>
      </c>
      <c r="AZ560" s="32" t="str">
        <f t="shared" si="490"/>
        <v>1+1850.96365446964i</v>
      </c>
      <c r="BA560" s="32">
        <f t="shared" si="516"/>
        <v>1850.9639245991818</v>
      </c>
      <c r="BB560" s="32">
        <f t="shared" si="517"/>
        <v>1.5702560677248214</v>
      </c>
      <c r="BC560" s="64" t="str">
        <f t="shared" si="518"/>
        <v>-0.00337596067692992+0.036825005515288i</v>
      </c>
      <c r="BD560" s="57">
        <f t="shared" si="519"/>
        <v>-28.640796068723446</v>
      </c>
      <c r="BE560" s="65">
        <f t="shared" si="520"/>
        <v>95.237993211804294</v>
      </c>
      <c r="BF560" s="64" t="str">
        <f t="shared" si="521"/>
        <v>-0.00054856879213655-0.000167810560434603i</v>
      </c>
      <c r="BG560" s="67">
        <f t="shared" si="522"/>
        <v>-64.826878165940158</v>
      </c>
      <c r="BH560" s="65">
        <f t="shared" si="523"/>
        <v>-162.99080688614825</v>
      </c>
      <c r="BI560" s="64" t="e">
        <f t="shared" si="476"/>
        <v>#NUM!</v>
      </c>
      <c r="BJ560" s="67" t="e">
        <f t="shared" si="524"/>
        <v>#NUM!</v>
      </c>
      <c r="BK560" s="65" t="e">
        <f t="shared" si="477"/>
        <v>#NUM!</v>
      </c>
      <c r="BL560" s="57">
        <f t="shared" si="525"/>
        <v>-64.826878165940158</v>
      </c>
      <c r="BM560" s="65">
        <f t="shared" si="526"/>
        <v>-162.99080688614825</v>
      </c>
    </row>
    <row r="561" spans="14:31" x14ac:dyDescent="0.25">
      <c r="N561" s="11"/>
      <c r="P561" s="50"/>
      <c r="Q561" s="18"/>
      <c r="R561" s="18"/>
      <c r="S561" s="18"/>
      <c r="T561" s="18"/>
      <c r="U561" s="18"/>
      <c r="V561" s="18"/>
      <c r="W561" s="32"/>
      <c r="X561" s="18"/>
      <c r="Y561" s="18"/>
      <c r="Z561" s="32"/>
      <c r="AA561" s="18"/>
      <c r="AB561" s="18"/>
      <c r="AC561" s="18"/>
      <c r="AD561" s="33"/>
      <c r="AE561" s="32"/>
    </row>
    <row r="562" spans="14:31" x14ac:dyDescent="0.25">
      <c r="N562" s="11"/>
      <c r="P562" s="50"/>
      <c r="Q562" s="18"/>
      <c r="R562" s="18"/>
      <c r="S562" s="18"/>
      <c r="T562" s="18"/>
      <c r="U562" s="18"/>
      <c r="V562" s="18"/>
      <c r="W562" s="32"/>
      <c r="X562" s="18"/>
      <c r="Y562" s="18"/>
      <c r="Z562" s="32"/>
      <c r="AA562" s="18"/>
      <c r="AB562" s="18"/>
      <c r="AC562" s="18"/>
      <c r="AD562" s="33"/>
      <c r="AE562" s="32"/>
    </row>
    <row r="563" spans="14:31" x14ac:dyDescent="0.25">
      <c r="N563" s="11"/>
      <c r="P563" s="50"/>
      <c r="Q563" s="18"/>
      <c r="R563" s="18"/>
      <c r="S563" s="18"/>
      <c r="T563" s="18"/>
      <c r="U563" s="18"/>
      <c r="V563" s="18"/>
      <c r="W563" s="32"/>
      <c r="X563" s="18"/>
      <c r="Y563" s="18"/>
      <c r="Z563" s="32"/>
      <c r="AA563" s="18"/>
      <c r="AB563" s="18"/>
      <c r="AC563" s="18"/>
      <c r="AD563" s="33"/>
      <c r="AE563" s="32"/>
    </row>
    <row r="564" spans="14:31" x14ac:dyDescent="0.25">
      <c r="N564" s="11"/>
      <c r="P564" s="50"/>
      <c r="Q564" s="18"/>
      <c r="R564" s="18"/>
      <c r="S564" s="18"/>
      <c r="T564" s="18"/>
      <c r="U564" s="18"/>
      <c r="V564" s="18"/>
      <c r="W564" s="32"/>
      <c r="X564" s="18"/>
      <c r="Y564" s="18"/>
      <c r="Z564" s="32"/>
      <c r="AA564" s="18"/>
      <c r="AB564" s="18"/>
      <c r="AC564" s="18"/>
      <c r="AD564" s="33"/>
      <c r="AE564" s="32"/>
    </row>
    <row r="565" spans="14:31" x14ac:dyDescent="0.25">
      <c r="N565" s="11"/>
      <c r="P565" s="50"/>
      <c r="Q565" s="18"/>
      <c r="R565" s="18"/>
      <c r="S565" s="18"/>
      <c r="T565" s="18"/>
      <c r="U565" s="18"/>
      <c r="V565" s="18"/>
      <c r="W565" s="32"/>
      <c r="X565" s="18"/>
      <c r="Y565" s="18"/>
      <c r="Z565" s="32"/>
      <c r="AA565" s="18"/>
      <c r="AB565" s="18"/>
      <c r="AC565" s="18"/>
      <c r="AD565" s="33"/>
      <c r="AE565" s="32"/>
    </row>
    <row r="566" spans="14:31" x14ac:dyDescent="0.25">
      <c r="N566" s="11"/>
      <c r="P566" s="50"/>
      <c r="Q566" s="18"/>
      <c r="R566" s="18"/>
      <c r="S566" s="18"/>
      <c r="T566" s="18"/>
      <c r="U566" s="18"/>
      <c r="V566" s="18"/>
      <c r="W566" s="32"/>
      <c r="X566" s="18"/>
      <c r="Y566" s="18"/>
      <c r="Z566" s="32"/>
      <c r="AA566" s="18"/>
      <c r="AB566" s="18"/>
      <c r="AC566" s="18"/>
      <c r="AD566" s="33"/>
      <c r="AE566" s="32"/>
    </row>
    <row r="567" spans="14:31" x14ac:dyDescent="0.25">
      <c r="N567" s="11"/>
      <c r="P567" s="50"/>
      <c r="Q567" s="18"/>
      <c r="R567" s="18"/>
      <c r="S567" s="18"/>
      <c r="T567" s="18"/>
      <c r="U567" s="18"/>
      <c r="V567" s="18"/>
      <c r="W567" s="32"/>
      <c r="X567" s="18"/>
      <c r="Y567" s="18"/>
      <c r="Z567" s="32"/>
      <c r="AA567" s="18"/>
      <c r="AB567" s="18"/>
      <c r="AC567" s="18"/>
      <c r="AD567" s="33"/>
      <c r="AE567" s="32"/>
    </row>
    <row r="568" spans="14:31" x14ac:dyDescent="0.25">
      <c r="N568" s="11"/>
      <c r="P568" s="50"/>
      <c r="Q568" s="18"/>
      <c r="R568" s="18"/>
      <c r="S568" s="18"/>
      <c r="T568" s="18"/>
      <c r="U568" s="18"/>
      <c r="V568" s="18"/>
      <c r="W568" s="32"/>
      <c r="X568" s="18"/>
      <c r="Y568" s="18"/>
      <c r="Z568" s="32"/>
      <c r="AA568" s="18"/>
      <c r="AB568" s="18"/>
      <c r="AC568" s="18"/>
      <c r="AD568" s="33"/>
      <c r="AE568" s="32"/>
    </row>
    <row r="569" spans="14:31" x14ac:dyDescent="0.25">
      <c r="N569" s="11"/>
      <c r="P569" s="50"/>
      <c r="Q569" s="18"/>
      <c r="R569" s="18"/>
      <c r="S569" s="18"/>
      <c r="T569" s="18"/>
      <c r="U569" s="18"/>
      <c r="V569" s="18"/>
      <c r="W569" s="32"/>
      <c r="X569" s="18"/>
      <c r="Y569" s="18"/>
      <c r="Z569" s="32"/>
      <c r="AA569" s="18"/>
      <c r="AB569" s="18"/>
      <c r="AC569" s="18"/>
      <c r="AD569" s="33"/>
      <c r="AE569" s="32"/>
    </row>
    <row r="570" spans="14:31" x14ac:dyDescent="0.25">
      <c r="N570" s="11"/>
      <c r="P570" s="50"/>
      <c r="Q570" s="18"/>
      <c r="R570" s="18"/>
      <c r="S570" s="18"/>
      <c r="T570" s="18"/>
      <c r="U570" s="18"/>
      <c r="V570" s="18"/>
      <c r="W570" s="32"/>
      <c r="X570" s="18"/>
      <c r="Y570" s="18"/>
      <c r="Z570" s="32"/>
      <c r="AA570" s="18"/>
      <c r="AB570" s="18"/>
      <c r="AC570" s="18"/>
      <c r="AD570" s="33"/>
      <c r="AE570" s="32"/>
    </row>
    <row r="571" spans="14:31" x14ac:dyDescent="0.25">
      <c r="N571" s="11"/>
      <c r="P571" s="50"/>
      <c r="Q571" s="18"/>
      <c r="R571" s="18"/>
      <c r="S571" s="18"/>
      <c r="T571" s="18"/>
      <c r="U571" s="18"/>
      <c r="V571" s="18"/>
      <c r="W571" s="32"/>
      <c r="X571" s="18"/>
      <c r="Y571" s="18"/>
      <c r="Z571" s="32"/>
      <c r="AA571" s="18"/>
      <c r="AB571" s="18"/>
      <c r="AC571" s="18"/>
      <c r="AD571" s="33"/>
      <c r="AE571" s="32"/>
    </row>
    <row r="572" spans="14:31" x14ac:dyDescent="0.25">
      <c r="N572" s="11"/>
      <c r="P572" s="50"/>
      <c r="Q572" s="18"/>
      <c r="R572" s="18"/>
      <c r="S572" s="18"/>
      <c r="T572" s="18"/>
      <c r="U572" s="18"/>
      <c r="V572" s="18"/>
      <c r="W572" s="32"/>
      <c r="X572" s="18"/>
      <c r="Y572" s="18"/>
      <c r="Z572" s="32"/>
      <c r="AA572" s="18"/>
      <c r="AB572" s="18"/>
      <c r="AC572" s="18"/>
      <c r="AD572" s="33"/>
      <c r="AE572" s="32"/>
    </row>
    <row r="573" spans="14:31" x14ac:dyDescent="0.25">
      <c r="N573" s="11"/>
      <c r="P573" s="50"/>
      <c r="Q573" s="18"/>
      <c r="R573" s="18"/>
      <c r="S573" s="18"/>
      <c r="T573" s="18"/>
      <c r="U573" s="18"/>
      <c r="V573" s="18"/>
      <c r="W573" s="32"/>
      <c r="X573" s="18"/>
      <c r="Y573" s="18"/>
      <c r="Z573" s="32"/>
      <c r="AA573" s="18"/>
      <c r="AB573" s="18"/>
      <c r="AC573" s="18"/>
      <c r="AD573" s="33"/>
      <c r="AE573" s="32"/>
    </row>
    <row r="574" spans="14:31" x14ac:dyDescent="0.25">
      <c r="N574" s="11"/>
      <c r="P574" s="50"/>
      <c r="Q574" s="18"/>
      <c r="R574" s="18"/>
      <c r="S574" s="18"/>
      <c r="T574" s="18"/>
      <c r="U574" s="18"/>
      <c r="V574" s="18"/>
      <c r="W574" s="32"/>
      <c r="X574" s="18"/>
      <c r="Y574" s="18"/>
      <c r="Z574" s="32"/>
      <c r="AA574" s="18"/>
      <c r="AB574" s="18"/>
      <c r="AC574" s="18"/>
      <c r="AD574" s="33"/>
      <c r="AE574" s="32"/>
    </row>
    <row r="575" spans="14:31" x14ac:dyDescent="0.25">
      <c r="N575" s="11"/>
      <c r="P575" s="50"/>
      <c r="Q575" s="18"/>
      <c r="R575" s="18"/>
      <c r="S575" s="18"/>
      <c r="T575" s="18"/>
      <c r="U575" s="18"/>
      <c r="V575" s="18"/>
      <c r="W575" s="32"/>
      <c r="X575" s="18"/>
      <c r="Y575" s="18"/>
      <c r="Z575" s="32"/>
      <c r="AA575" s="18"/>
      <c r="AB575" s="18"/>
      <c r="AC575" s="18"/>
      <c r="AD575" s="33"/>
      <c r="AE575" s="32"/>
    </row>
    <row r="576" spans="14:31" x14ac:dyDescent="0.25">
      <c r="N576" s="11"/>
      <c r="P576" s="50"/>
      <c r="Q576" s="18"/>
      <c r="R576" s="18"/>
      <c r="S576" s="18"/>
      <c r="T576" s="18"/>
      <c r="U576" s="18"/>
      <c r="V576" s="18"/>
      <c r="W576" s="32"/>
      <c r="X576" s="18"/>
      <c r="Y576" s="18"/>
      <c r="Z576" s="32"/>
      <c r="AA576" s="18"/>
      <c r="AB576" s="18"/>
      <c r="AC576" s="18"/>
      <c r="AD576" s="33"/>
      <c r="AE576" s="32"/>
    </row>
    <row r="577" spans="14:31" x14ac:dyDescent="0.25">
      <c r="N577" s="11"/>
      <c r="P577" s="50"/>
      <c r="Q577" s="18"/>
      <c r="R577" s="18"/>
      <c r="S577" s="18"/>
      <c r="T577" s="18"/>
      <c r="U577" s="18"/>
      <c r="V577" s="18"/>
      <c r="W577" s="32"/>
      <c r="X577" s="18"/>
      <c r="Y577" s="18"/>
      <c r="Z577" s="32"/>
      <c r="AA577" s="18"/>
      <c r="AB577" s="18"/>
      <c r="AC577" s="18"/>
      <c r="AD577" s="33"/>
      <c r="AE577" s="32"/>
    </row>
    <row r="578" spans="14:31" x14ac:dyDescent="0.25">
      <c r="N578" s="11"/>
      <c r="P578" s="50"/>
      <c r="Q578" s="18"/>
      <c r="R578" s="18"/>
      <c r="S578" s="18"/>
      <c r="T578" s="18"/>
      <c r="U578" s="18"/>
      <c r="V578" s="18"/>
      <c r="W578" s="32"/>
      <c r="X578" s="18"/>
      <c r="Y578" s="18"/>
      <c r="Z578" s="32"/>
      <c r="AA578" s="18"/>
      <c r="AB578" s="18"/>
      <c r="AC578" s="18"/>
      <c r="AD578" s="33"/>
      <c r="AE578" s="32"/>
    </row>
    <row r="579" spans="14:31" x14ac:dyDescent="0.25">
      <c r="N579" s="11"/>
      <c r="P579" s="50"/>
      <c r="Q579" s="18"/>
      <c r="R579" s="18"/>
      <c r="S579" s="18"/>
      <c r="T579" s="18"/>
      <c r="U579" s="18"/>
      <c r="V579" s="18"/>
      <c r="W579" s="32"/>
      <c r="X579" s="18"/>
      <c r="Y579" s="18"/>
      <c r="Z579" s="32"/>
      <c r="AA579" s="18"/>
      <c r="AB579" s="18"/>
      <c r="AC579" s="18"/>
      <c r="AD579" s="33"/>
      <c r="AE579" s="32"/>
    </row>
    <row r="580" spans="14:31" x14ac:dyDescent="0.25">
      <c r="N580" s="11"/>
      <c r="P580" s="50"/>
      <c r="Q580" s="18"/>
      <c r="R580" s="18"/>
      <c r="S580" s="18"/>
      <c r="T580" s="18"/>
      <c r="U580" s="18"/>
      <c r="V580" s="18"/>
      <c r="W580" s="32"/>
      <c r="X580" s="18"/>
      <c r="Y580" s="18"/>
      <c r="Z580" s="32"/>
      <c r="AA580" s="18"/>
      <c r="AB580" s="18"/>
      <c r="AC580" s="18"/>
      <c r="AD580" s="33"/>
      <c r="AE580" s="32"/>
    </row>
    <row r="581" spans="14:31" x14ac:dyDescent="0.25">
      <c r="N581" s="11"/>
      <c r="P581" s="50"/>
      <c r="Q581" s="18"/>
      <c r="R581" s="18"/>
      <c r="S581" s="18"/>
      <c r="T581" s="18"/>
      <c r="U581" s="18"/>
      <c r="V581" s="18"/>
      <c r="W581" s="32"/>
      <c r="X581" s="18"/>
      <c r="Y581" s="18"/>
      <c r="Z581" s="32"/>
      <c r="AA581" s="18"/>
      <c r="AB581" s="18"/>
      <c r="AC581" s="18"/>
      <c r="AD581" s="33"/>
      <c r="AE581" s="32"/>
    </row>
    <row r="582" spans="14:31" x14ac:dyDescent="0.25">
      <c r="N582" s="11"/>
      <c r="P582" s="50"/>
      <c r="Q582" s="18"/>
      <c r="R582" s="18"/>
      <c r="S582" s="18"/>
      <c r="T582" s="18"/>
      <c r="U582" s="18"/>
      <c r="V582" s="18"/>
      <c r="W582" s="32"/>
      <c r="X582" s="18"/>
      <c r="Y582" s="18"/>
      <c r="Z582" s="32"/>
      <c r="AA582" s="18"/>
      <c r="AB582" s="18"/>
      <c r="AC582" s="18"/>
      <c r="AD582" s="33"/>
      <c r="AE582" s="32"/>
    </row>
    <row r="583" spans="14:31" x14ac:dyDescent="0.25">
      <c r="N583" s="11"/>
      <c r="P583" s="50"/>
      <c r="Q583" s="18"/>
      <c r="R583" s="18"/>
      <c r="S583" s="18"/>
      <c r="T583" s="18"/>
      <c r="U583" s="18"/>
      <c r="V583" s="18"/>
      <c r="W583" s="32"/>
      <c r="X583" s="18"/>
      <c r="Y583" s="18"/>
      <c r="Z583" s="32"/>
      <c r="AA583" s="18"/>
      <c r="AB583" s="18"/>
      <c r="AC583" s="18"/>
      <c r="AD583" s="33"/>
      <c r="AE583" s="32"/>
    </row>
    <row r="584" spans="14:31" x14ac:dyDescent="0.25">
      <c r="N584" s="11"/>
      <c r="P584" s="50"/>
      <c r="Q584" s="18"/>
      <c r="R584" s="18"/>
      <c r="S584" s="18"/>
      <c r="T584" s="18"/>
      <c r="U584" s="18"/>
      <c r="V584" s="18"/>
      <c r="W584" s="32"/>
      <c r="X584" s="18"/>
      <c r="Y584" s="18"/>
      <c r="Z584" s="32"/>
      <c r="AA584" s="18"/>
      <c r="AB584" s="18"/>
      <c r="AC584" s="18"/>
      <c r="AD584" s="33"/>
      <c r="AE584" s="32"/>
    </row>
    <row r="585" spans="14:31" x14ac:dyDescent="0.25">
      <c r="N585" s="11"/>
      <c r="P585" s="50"/>
      <c r="Q585" s="18"/>
      <c r="R585" s="18"/>
      <c r="S585" s="18"/>
      <c r="T585" s="18"/>
      <c r="U585" s="18"/>
      <c r="V585" s="18"/>
      <c r="W585" s="32"/>
      <c r="X585" s="18"/>
      <c r="Y585" s="18"/>
      <c r="Z585" s="32"/>
      <c r="AA585" s="18"/>
      <c r="AB585" s="18"/>
      <c r="AC585" s="18"/>
      <c r="AD585" s="33"/>
      <c r="AE585" s="32"/>
    </row>
    <row r="586" spans="14:31" x14ac:dyDescent="0.25">
      <c r="N586" s="11"/>
      <c r="P586" s="50"/>
      <c r="Q586" s="18"/>
      <c r="R586" s="18"/>
      <c r="S586" s="18"/>
      <c r="T586" s="18"/>
      <c r="U586" s="18"/>
      <c r="V586" s="18"/>
      <c r="W586" s="32"/>
      <c r="X586" s="18"/>
      <c r="Y586" s="18"/>
      <c r="Z586" s="32"/>
      <c r="AA586" s="18"/>
      <c r="AB586" s="18"/>
      <c r="AC586" s="18"/>
      <c r="AD586" s="33"/>
      <c r="AE586" s="32"/>
    </row>
    <row r="587" spans="14:31" x14ac:dyDescent="0.25">
      <c r="N587" s="11"/>
      <c r="P587" s="50"/>
      <c r="Q587" s="18"/>
      <c r="R587" s="18"/>
      <c r="S587" s="18"/>
      <c r="T587" s="18"/>
      <c r="U587" s="18"/>
      <c r="V587" s="18"/>
      <c r="W587" s="32"/>
      <c r="X587" s="18"/>
      <c r="Y587" s="18"/>
      <c r="Z587" s="32"/>
      <c r="AA587" s="18"/>
      <c r="AB587" s="18"/>
      <c r="AC587" s="18"/>
      <c r="AD587" s="33"/>
      <c r="AE587" s="32"/>
    </row>
    <row r="588" spans="14:31" x14ac:dyDescent="0.25">
      <c r="N588" s="11"/>
      <c r="P588" s="50"/>
      <c r="Q588" s="18"/>
      <c r="R588" s="18"/>
      <c r="S588" s="18"/>
      <c r="T588" s="18"/>
      <c r="U588" s="18"/>
      <c r="V588" s="18"/>
      <c r="W588" s="32"/>
      <c r="X588" s="18"/>
      <c r="Y588" s="18"/>
      <c r="Z588" s="32"/>
      <c r="AA588" s="18"/>
      <c r="AB588" s="18"/>
      <c r="AC588" s="18"/>
      <c r="AD588" s="33"/>
      <c r="AE588" s="32"/>
    </row>
    <row r="589" spans="14:31" x14ac:dyDescent="0.25">
      <c r="N589" s="11"/>
      <c r="P589" s="50"/>
      <c r="Q589" s="18"/>
      <c r="R589" s="18"/>
      <c r="S589" s="18"/>
      <c r="T589" s="18"/>
      <c r="U589" s="18"/>
      <c r="V589" s="18"/>
      <c r="W589" s="32"/>
      <c r="X589" s="18"/>
      <c r="Y589" s="18"/>
      <c r="Z589" s="32"/>
      <c r="AA589" s="18"/>
      <c r="AB589" s="18"/>
      <c r="AC589" s="18"/>
      <c r="AD589" s="33"/>
      <c r="AE589" s="32"/>
    </row>
    <row r="590" spans="14:31" x14ac:dyDescent="0.25">
      <c r="N590" s="11"/>
      <c r="P590" s="50"/>
      <c r="Q590" s="18"/>
      <c r="R590" s="18"/>
      <c r="S590" s="18"/>
      <c r="T590" s="18"/>
      <c r="U590" s="18"/>
      <c r="V590" s="18"/>
      <c r="W590" s="32"/>
      <c r="X590" s="18"/>
      <c r="Y590" s="18"/>
      <c r="Z590" s="32"/>
      <c r="AA590" s="18"/>
      <c r="AB590" s="18"/>
      <c r="AC590" s="18"/>
      <c r="AD590" s="33"/>
      <c r="AE590" s="32"/>
    </row>
    <row r="591" spans="14:31" x14ac:dyDescent="0.25">
      <c r="N591" s="11"/>
      <c r="P591" s="50"/>
      <c r="Q591" s="18"/>
      <c r="R591" s="18"/>
      <c r="S591" s="18"/>
      <c r="T591" s="18"/>
      <c r="U591" s="18"/>
      <c r="V591" s="18"/>
      <c r="W591" s="32"/>
      <c r="X591" s="18"/>
      <c r="Y591" s="18"/>
      <c r="Z591" s="32"/>
      <c r="AA591" s="18"/>
      <c r="AB591" s="18"/>
      <c r="AC591" s="18"/>
      <c r="AD591" s="33"/>
      <c r="AE591" s="32"/>
    </row>
    <row r="592" spans="14:31" x14ac:dyDescent="0.25">
      <c r="N592" s="11"/>
      <c r="P592" s="50"/>
      <c r="Q592" s="18"/>
      <c r="R592" s="18"/>
      <c r="S592" s="18"/>
      <c r="T592" s="18"/>
      <c r="U592" s="18"/>
      <c r="V592" s="18"/>
      <c r="W592" s="32"/>
      <c r="X592" s="18"/>
      <c r="Y592" s="18"/>
      <c r="Z592" s="32"/>
      <c r="AA592" s="18"/>
      <c r="AB592" s="18"/>
      <c r="AC592" s="18"/>
      <c r="AD592" s="33"/>
      <c r="AE592" s="32"/>
    </row>
    <row r="593" spans="14:31" x14ac:dyDescent="0.25">
      <c r="N593" s="11"/>
      <c r="P593" s="50"/>
      <c r="Q593" s="18"/>
      <c r="R593" s="18"/>
      <c r="S593" s="18"/>
      <c r="T593" s="18"/>
      <c r="U593" s="18"/>
      <c r="V593" s="18"/>
      <c r="W593" s="32"/>
      <c r="X593" s="18"/>
      <c r="Y593" s="18"/>
      <c r="Z593" s="32"/>
      <c r="AA593" s="18"/>
      <c r="AB593" s="18"/>
      <c r="AC593" s="18"/>
      <c r="AD593" s="33"/>
      <c r="AE593" s="32"/>
    </row>
    <row r="594" spans="14:31" x14ac:dyDescent="0.25">
      <c r="N594" s="11"/>
      <c r="P594" s="50"/>
      <c r="Q594" s="18"/>
      <c r="R594" s="18"/>
      <c r="S594" s="18"/>
      <c r="T594" s="18"/>
      <c r="U594" s="18"/>
      <c r="V594" s="18"/>
      <c r="W594" s="32"/>
      <c r="X594" s="18"/>
      <c r="Y594" s="18"/>
      <c r="Z594" s="32"/>
      <c r="AA594" s="18"/>
      <c r="AB594" s="18"/>
      <c r="AC594" s="18"/>
      <c r="AD594" s="33"/>
      <c r="AE594" s="32"/>
    </row>
    <row r="595" spans="14:31" x14ac:dyDescent="0.25">
      <c r="N595" s="11"/>
      <c r="P595" s="50"/>
      <c r="Q595" s="18"/>
      <c r="R595" s="18"/>
      <c r="S595" s="18"/>
      <c r="T595" s="18"/>
      <c r="U595" s="18"/>
      <c r="V595" s="18"/>
      <c r="W595" s="32"/>
      <c r="X595" s="18"/>
      <c r="Y595" s="18"/>
      <c r="Z595" s="32"/>
      <c r="AA595" s="18"/>
      <c r="AB595" s="18"/>
      <c r="AC595" s="18"/>
      <c r="AD595" s="33"/>
      <c r="AE595" s="32"/>
    </row>
    <row r="596" spans="14:31" x14ac:dyDescent="0.25">
      <c r="N596" s="11"/>
      <c r="P596" s="50"/>
      <c r="Q596" s="18"/>
      <c r="R596" s="18"/>
      <c r="S596" s="18"/>
      <c r="T596" s="18"/>
      <c r="U596" s="18"/>
      <c r="V596" s="18"/>
      <c r="W596" s="32"/>
      <c r="X596" s="18"/>
      <c r="Y596" s="18"/>
      <c r="Z596" s="32"/>
      <c r="AA596" s="18"/>
      <c r="AB596" s="18"/>
      <c r="AC596" s="18"/>
      <c r="AD596" s="33"/>
      <c r="AE596" s="32"/>
    </row>
    <row r="597" spans="14:31" x14ac:dyDescent="0.25">
      <c r="N597" s="11"/>
      <c r="P597" s="50"/>
      <c r="Q597" s="18"/>
      <c r="R597" s="18"/>
      <c r="S597" s="18"/>
      <c r="T597" s="18"/>
      <c r="U597" s="18"/>
      <c r="V597" s="18"/>
      <c r="W597" s="32"/>
      <c r="X597" s="18"/>
      <c r="Y597" s="18"/>
      <c r="Z597" s="32"/>
      <c r="AA597" s="18"/>
      <c r="AB597" s="18"/>
      <c r="AC597" s="18"/>
      <c r="AD597" s="33"/>
      <c r="AE597" s="32"/>
    </row>
    <row r="598" spans="14:31" x14ac:dyDescent="0.25">
      <c r="N598" s="11"/>
      <c r="P598" s="50"/>
      <c r="Q598" s="18"/>
      <c r="R598" s="18"/>
      <c r="S598" s="18"/>
      <c r="T598" s="18"/>
      <c r="U598" s="18"/>
      <c r="V598" s="18"/>
      <c r="W598" s="32"/>
      <c r="X598" s="18"/>
      <c r="Y598" s="18"/>
      <c r="Z598" s="32"/>
      <c r="AA598" s="18"/>
      <c r="AB598" s="18"/>
      <c r="AC598" s="18"/>
      <c r="AD598" s="33"/>
      <c r="AE598" s="32"/>
    </row>
    <row r="599" spans="14:31" x14ac:dyDescent="0.25">
      <c r="N599" s="11"/>
      <c r="P599" s="50"/>
      <c r="Q599" s="18"/>
      <c r="R599" s="18"/>
      <c r="S599" s="18"/>
      <c r="T599" s="18"/>
      <c r="U599" s="18"/>
      <c r="V599" s="18"/>
      <c r="W599" s="32"/>
      <c r="X599" s="18"/>
      <c r="Y599" s="18"/>
      <c r="Z599" s="32"/>
      <c r="AA599" s="18"/>
      <c r="AB599" s="18"/>
      <c r="AC599" s="18"/>
      <c r="AD599" s="33"/>
      <c r="AE599" s="32"/>
    </row>
    <row r="600" spans="14:31" x14ac:dyDescent="0.25">
      <c r="N600" s="11"/>
      <c r="P600" s="50"/>
      <c r="Q600" s="18"/>
      <c r="R600" s="18"/>
      <c r="S600" s="18"/>
      <c r="T600" s="18"/>
      <c r="U600" s="18"/>
      <c r="V600" s="18"/>
      <c r="W600" s="32"/>
      <c r="X600" s="18"/>
      <c r="Y600" s="18"/>
      <c r="Z600" s="32"/>
      <c r="AA600" s="18"/>
      <c r="AB600" s="18"/>
      <c r="AC600" s="18"/>
      <c r="AD600" s="33"/>
      <c r="AE600" s="32"/>
    </row>
    <row r="601" spans="14:31" x14ac:dyDescent="0.25">
      <c r="N601" s="11"/>
      <c r="P601" s="50"/>
      <c r="Q601" s="18"/>
      <c r="R601" s="18"/>
      <c r="S601" s="18"/>
      <c r="T601" s="18"/>
      <c r="U601" s="18"/>
      <c r="V601" s="18"/>
      <c r="W601" s="32"/>
      <c r="X601" s="18"/>
      <c r="Y601" s="18"/>
      <c r="Z601" s="32"/>
      <c r="AA601" s="18"/>
      <c r="AB601" s="18"/>
      <c r="AC601" s="18"/>
      <c r="AD601" s="33"/>
      <c r="AE601" s="32"/>
    </row>
    <row r="602" spans="14:31" x14ac:dyDescent="0.25">
      <c r="N602" s="11"/>
      <c r="P602" s="50"/>
      <c r="Q602" s="18"/>
      <c r="R602" s="18"/>
      <c r="S602" s="18"/>
      <c r="T602" s="18"/>
      <c r="U602" s="18"/>
      <c r="V602" s="18"/>
      <c r="W602" s="32"/>
      <c r="X602" s="18"/>
      <c r="Y602" s="18"/>
      <c r="Z602" s="32"/>
      <c r="AA602" s="18"/>
      <c r="AB602" s="18"/>
      <c r="AC602" s="18"/>
      <c r="AD602" s="33"/>
      <c r="AE602" s="32"/>
    </row>
    <row r="603" spans="14:31" x14ac:dyDescent="0.25">
      <c r="N603" s="11"/>
      <c r="P603" s="50"/>
      <c r="Q603" s="18"/>
      <c r="R603" s="18"/>
      <c r="S603" s="18"/>
      <c r="T603" s="18"/>
      <c r="U603" s="18"/>
      <c r="V603" s="18"/>
      <c r="W603" s="32"/>
      <c r="X603" s="18"/>
      <c r="Y603" s="18"/>
      <c r="Z603" s="32"/>
      <c r="AA603" s="18"/>
      <c r="AB603" s="18"/>
      <c r="AC603" s="18"/>
      <c r="AD603" s="33"/>
      <c r="AE603" s="32"/>
    </row>
    <row r="604" spans="14:31" x14ac:dyDescent="0.25">
      <c r="N604" s="11"/>
      <c r="P604" s="50"/>
      <c r="Q604" s="18"/>
      <c r="R604" s="18"/>
      <c r="S604" s="18"/>
      <c r="T604" s="18"/>
      <c r="U604" s="18"/>
      <c r="V604" s="18"/>
      <c r="W604" s="32"/>
      <c r="X604" s="18"/>
      <c r="Y604" s="18"/>
      <c r="Z604" s="32"/>
      <c r="AA604" s="18"/>
      <c r="AB604" s="18"/>
      <c r="AC604" s="18"/>
      <c r="AD604" s="33"/>
      <c r="AE604" s="32"/>
    </row>
    <row r="605" spans="14:31" x14ac:dyDescent="0.25">
      <c r="N605" s="11"/>
      <c r="P605" s="50"/>
      <c r="Q605" s="18"/>
      <c r="R605" s="18"/>
      <c r="S605" s="18"/>
      <c r="T605" s="18"/>
      <c r="U605" s="18"/>
      <c r="V605" s="18"/>
      <c r="W605" s="32"/>
      <c r="X605" s="18"/>
      <c r="Y605" s="18"/>
      <c r="Z605" s="32"/>
      <c r="AA605" s="18"/>
      <c r="AB605" s="18"/>
      <c r="AC605" s="18"/>
      <c r="AD605" s="33"/>
      <c r="AE605" s="32"/>
    </row>
    <row r="606" spans="14:31" x14ac:dyDescent="0.25">
      <c r="N606" s="11"/>
      <c r="P606" s="50"/>
      <c r="Q606" s="18"/>
      <c r="R606" s="18"/>
      <c r="S606" s="18"/>
      <c r="T606" s="18"/>
      <c r="U606" s="18"/>
      <c r="V606" s="18"/>
      <c r="W606" s="32"/>
      <c r="X606" s="18"/>
      <c r="Y606" s="18"/>
      <c r="Z606" s="32"/>
      <c r="AA606" s="18"/>
      <c r="AB606" s="18"/>
      <c r="AC606" s="18"/>
      <c r="AD606" s="33"/>
      <c r="AE606" s="32"/>
    </row>
    <row r="607" spans="14:31" x14ac:dyDescent="0.25">
      <c r="N607" s="11"/>
      <c r="P607" s="50"/>
      <c r="Q607" s="18"/>
      <c r="R607" s="18"/>
      <c r="S607" s="18"/>
      <c r="T607" s="18"/>
      <c r="U607" s="18"/>
      <c r="V607" s="18"/>
      <c r="W607" s="32"/>
      <c r="X607" s="18"/>
      <c r="Y607" s="18"/>
      <c r="Z607" s="32"/>
      <c r="AA607" s="18"/>
      <c r="AB607" s="18"/>
      <c r="AC607" s="18"/>
      <c r="AD607" s="33"/>
      <c r="AE607" s="32"/>
    </row>
    <row r="608" spans="14:31" x14ac:dyDescent="0.25">
      <c r="N608" s="11"/>
      <c r="P608" s="50"/>
      <c r="Q608" s="18"/>
      <c r="R608" s="18"/>
      <c r="S608" s="18"/>
      <c r="T608" s="18"/>
      <c r="U608" s="18"/>
      <c r="V608" s="18"/>
      <c r="W608" s="32"/>
      <c r="X608" s="18"/>
      <c r="Y608" s="18"/>
      <c r="Z608" s="32"/>
      <c r="AA608" s="18"/>
      <c r="AB608" s="18"/>
      <c r="AC608" s="18"/>
      <c r="AD608" s="33"/>
      <c r="AE608" s="32"/>
    </row>
    <row r="609" spans="14:31" x14ac:dyDescent="0.25">
      <c r="N609" s="11"/>
      <c r="P609" s="50"/>
      <c r="Q609" s="18"/>
      <c r="R609" s="18"/>
      <c r="S609" s="18"/>
      <c r="T609" s="18"/>
      <c r="U609" s="18"/>
      <c r="V609" s="18"/>
      <c r="W609" s="32"/>
      <c r="X609" s="18"/>
      <c r="Y609" s="18"/>
      <c r="Z609" s="32"/>
      <c r="AA609" s="18"/>
      <c r="AB609" s="18"/>
      <c r="AC609" s="18"/>
      <c r="AD609" s="33"/>
      <c r="AE609" s="32"/>
    </row>
    <row r="610" spans="14:31" x14ac:dyDescent="0.25">
      <c r="N610" s="11"/>
      <c r="P610" s="50"/>
      <c r="Q610" s="18"/>
      <c r="R610" s="18"/>
      <c r="S610" s="18"/>
      <c r="T610" s="18"/>
      <c r="U610" s="18"/>
      <c r="V610" s="18"/>
      <c r="W610" s="32"/>
      <c r="X610" s="18"/>
      <c r="Y610" s="18"/>
      <c r="Z610" s="32"/>
      <c r="AA610" s="18"/>
      <c r="AB610" s="18"/>
      <c r="AC610" s="18"/>
      <c r="AD610" s="33"/>
      <c r="AE610" s="32"/>
    </row>
    <row r="611" spans="14:31" x14ac:dyDescent="0.25">
      <c r="N611" s="11"/>
      <c r="P611" s="50"/>
      <c r="Q611" s="18"/>
      <c r="R611" s="18"/>
      <c r="S611" s="18"/>
      <c r="T611" s="18"/>
      <c r="U611" s="18"/>
      <c r="V611" s="18"/>
      <c r="W611" s="32"/>
      <c r="X611" s="18"/>
      <c r="Y611" s="18"/>
      <c r="Z611" s="32"/>
      <c r="AA611" s="18"/>
      <c r="AB611" s="18"/>
      <c r="AC611" s="18"/>
      <c r="AD611" s="33"/>
      <c r="AE611" s="32"/>
    </row>
    <row r="612" spans="14:31" x14ac:dyDescent="0.25">
      <c r="N612" s="11"/>
      <c r="P612" s="50"/>
      <c r="Q612" s="18"/>
      <c r="R612" s="18"/>
      <c r="S612" s="18"/>
      <c r="T612" s="18"/>
      <c r="U612" s="18"/>
      <c r="V612" s="18"/>
      <c r="W612" s="32"/>
      <c r="X612" s="18"/>
      <c r="Y612" s="18"/>
      <c r="Z612" s="32"/>
      <c r="AA612" s="18"/>
      <c r="AB612" s="18"/>
      <c r="AC612" s="18"/>
      <c r="AD612" s="33"/>
      <c r="AE612" s="32"/>
    </row>
    <row r="613" spans="14:31" x14ac:dyDescent="0.25">
      <c r="N613" s="11"/>
      <c r="P613" s="50"/>
      <c r="Q613" s="18"/>
      <c r="R613" s="18"/>
      <c r="S613" s="18"/>
      <c r="T613" s="18"/>
      <c r="U613" s="18"/>
      <c r="V613" s="18"/>
      <c r="W613" s="32"/>
      <c r="X613" s="18"/>
      <c r="Y613" s="18"/>
      <c r="Z613" s="32"/>
      <c r="AA613" s="18"/>
      <c r="AB613" s="18"/>
      <c r="AC613" s="18"/>
      <c r="AD613" s="33"/>
      <c r="AE613" s="32"/>
    </row>
    <row r="614" spans="14:31" x14ac:dyDescent="0.25">
      <c r="N614" s="11"/>
      <c r="P614" s="50"/>
      <c r="Q614" s="18"/>
      <c r="R614" s="18"/>
      <c r="S614" s="18"/>
      <c r="T614" s="18"/>
      <c r="U614" s="18"/>
      <c r="V614" s="18"/>
      <c r="W614" s="32"/>
      <c r="X614" s="18"/>
      <c r="Y614" s="18"/>
      <c r="Z614" s="32"/>
      <c r="AA614" s="18"/>
      <c r="AB614" s="18"/>
      <c r="AC614" s="18"/>
      <c r="AD614" s="33"/>
      <c r="AE614" s="32"/>
    </row>
    <row r="615" spans="14:31" x14ac:dyDescent="0.25">
      <c r="N615" s="11"/>
      <c r="P615" s="50"/>
      <c r="Q615" s="18"/>
      <c r="R615" s="18"/>
      <c r="S615" s="18"/>
      <c r="T615" s="18"/>
      <c r="U615" s="18"/>
      <c r="V615" s="18"/>
      <c r="W615" s="32"/>
      <c r="X615" s="18"/>
      <c r="Y615" s="18"/>
      <c r="Z615" s="32"/>
      <c r="AA615" s="18"/>
      <c r="AB615" s="18"/>
      <c r="AC615" s="18"/>
      <c r="AD615" s="33"/>
      <c r="AE615" s="32"/>
    </row>
    <row r="616" spans="14:31" x14ac:dyDescent="0.25">
      <c r="N616" s="11"/>
      <c r="P616" s="50"/>
      <c r="Q616" s="18"/>
      <c r="R616" s="18"/>
      <c r="S616" s="18"/>
      <c r="T616" s="18"/>
      <c r="U616" s="18"/>
      <c r="V616" s="18"/>
      <c r="W616" s="32"/>
      <c r="X616" s="18"/>
      <c r="Y616" s="18"/>
      <c r="Z616" s="32"/>
      <c r="AA616" s="18"/>
      <c r="AB616" s="18"/>
      <c r="AC616" s="18"/>
      <c r="AD616" s="33"/>
      <c r="AE616" s="32"/>
    </row>
    <row r="617" spans="14:31" x14ac:dyDescent="0.25">
      <c r="N617" s="11"/>
      <c r="P617" s="50"/>
      <c r="Q617" s="18"/>
      <c r="R617" s="18"/>
      <c r="S617" s="18"/>
      <c r="T617" s="18"/>
      <c r="U617" s="18"/>
      <c r="V617" s="18"/>
      <c r="W617" s="32"/>
      <c r="X617" s="18"/>
      <c r="Y617" s="18"/>
      <c r="Z617" s="32"/>
      <c r="AA617" s="18"/>
      <c r="AB617" s="18"/>
      <c r="AC617" s="18"/>
      <c r="AD617" s="33"/>
      <c r="AE617" s="32"/>
    </row>
    <row r="618" spans="14:31" x14ac:dyDescent="0.25">
      <c r="N618" s="11"/>
      <c r="P618" s="50"/>
      <c r="Q618" s="18"/>
      <c r="R618" s="18"/>
      <c r="S618" s="18"/>
      <c r="T618" s="18"/>
      <c r="U618" s="18"/>
      <c r="V618" s="18"/>
      <c r="W618" s="32"/>
      <c r="X618" s="18"/>
      <c r="Y618" s="18"/>
      <c r="Z618" s="32"/>
      <c r="AA618" s="18"/>
      <c r="AB618" s="18"/>
      <c r="AC618" s="18"/>
      <c r="AD618" s="33"/>
      <c r="AE618" s="32"/>
    </row>
    <row r="619" spans="14:31" x14ac:dyDescent="0.25">
      <c r="N619" s="11"/>
      <c r="P619" s="50"/>
      <c r="Q619" s="18"/>
      <c r="R619" s="18"/>
      <c r="S619" s="18"/>
      <c r="T619" s="18"/>
      <c r="U619" s="18"/>
      <c r="V619" s="18"/>
      <c r="W619" s="32"/>
      <c r="X619" s="18"/>
      <c r="Y619" s="18"/>
      <c r="Z619" s="32"/>
      <c r="AA619" s="18"/>
      <c r="AB619" s="18"/>
      <c r="AC619" s="18"/>
      <c r="AD619" s="33"/>
      <c r="AE619" s="32"/>
    </row>
    <row r="620" spans="14:31" x14ac:dyDescent="0.25">
      <c r="N620" s="11"/>
      <c r="P620" s="50"/>
      <c r="Q620" s="18"/>
      <c r="R620" s="18"/>
      <c r="S620" s="18"/>
      <c r="T620" s="18"/>
      <c r="U620" s="18"/>
      <c r="V620" s="18"/>
      <c r="W620" s="32"/>
      <c r="X620" s="18"/>
      <c r="Y620" s="18"/>
      <c r="Z620" s="32"/>
      <c r="AA620" s="18"/>
      <c r="AB620" s="18"/>
      <c r="AC620" s="18"/>
      <c r="AD620" s="33"/>
      <c r="AE620" s="32"/>
    </row>
    <row r="621" spans="14:31" x14ac:dyDescent="0.25">
      <c r="N621" s="11"/>
      <c r="P621" s="50"/>
      <c r="Q621" s="18"/>
      <c r="R621" s="18"/>
      <c r="S621" s="18"/>
      <c r="T621" s="18"/>
      <c r="U621" s="18"/>
      <c r="V621" s="18"/>
      <c r="W621" s="32"/>
      <c r="X621" s="18"/>
      <c r="Y621" s="18"/>
      <c r="Z621" s="32"/>
      <c r="AA621" s="18"/>
      <c r="AB621" s="18"/>
      <c r="AC621" s="18"/>
      <c r="AD621" s="33"/>
      <c r="AE621" s="32"/>
    </row>
    <row r="622" spans="14:31" x14ac:dyDescent="0.25">
      <c r="N622" s="11"/>
      <c r="P622" s="50"/>
      <c r="Q622" s="18"/>
      <c r="R622" s="18"/>
      <c r="S622" s="18"/>
      <c r="T622" s="18"/>
      <c r="U622" s="18"/>
      <c r="V622" s="18"/>
      <c r="W622" s="32"/>
      <c r="X622" s="18"/>
      <c r="Y622" s="18"/>
      <c r="Z622" s="32"/>
      <c r="AA622" s="18"/>
      <c r="AB622" s="18"/>
      <c r="AC622" s="18"/>
      <c r="AD622" s="33"/>
      <c r="AE622" s="32"/>
    </row>
    <row r="623" spans="14:31" x14ac:dyDescent="0.25">
      <c r="N623" s="11"/>
      <c r="P623" s="50"/>
      <c r="Q623" s="18"/>
      <c r="R623" s="18"/>
      <c r="S623" s="18"/>
      <c r="T623" s="18"/>
      <c r="U623" s="18"/>
      <c r="V623" s="18"/>
      <c r="W623" s="32"/>
      <c r="X623" s="18"/>
      <c r="Y623" s="18"/>
      <c r="Z623" s="32"/>
      <c r="AA623" s="18"/>
      <c r="AB623" s="18"/>
      <c r="AC623" s="18"/>
      <c r="AD623" s="33"/>
      <c r="AE623" s="32"/>
    </row>
    <row r="624" spans="14:31" x14ac:dyDescent="0.25">
      <c r="N624" s="11"/>
      <c r="P624" s="50"/>
      <c r="Q624" s="18"/>
      <c r="R624" s="18"/>
      <c r="S624" s="18"/>
      <c r="T624" s="18"/>
      <c r="U624" s="18"/>
      <c r="V624" s="18"/>
      <c r="W624" s="32"/>
      <c r="X624" s="18"/>
      <c r="Y624" s="18"/>
      <c r="Z624" s="32"/>
      <c r="AA624" s="18"/>
      <c r="AB624" s="18"/>
      <c r="AC624" s="18"/>
      <c r="AD624" s="33"/>
      <c r="AE624" s="32"/>
    </row>
    <row r="625" spans="14:31" x14ac:dyDescent="0.25">
      <c r="N625" s="11"/>
      <c r="P625" s="50"/>
      <c r="Q625" s="18"/>
      <c r="R625" s="18"/>
      <c r="S625" s="18"/>
      <c r="T625" s="18"/>
      <c r="U625" s="18"/>
      <c r="V625" s="18"/>
      <c r="W625" s="32"/>
      <c r="X625" s="18"/>
      <c r="Y625" s="18"/>
      <c r="Z625" s="32"/>
      <c r="AA625" s="18"/>
      <c r="AB625" s="18"/>
      <c r="AC625" s="18"/>
      <c r="AD625" s="33"/>
      <c r="AE625" s="32"/>
    </row>
    <row r="626" spans="14:31" x14ac:dyDescent="0.25">
      <c r="N626" s="11"/>
      <c r="P626" s="50"/>
      <c r="Q626" s="18"/>
      <c r="R626" s="18"/>
      <c r="S626" s="18"/>
      <c r="T626" s="18"/>
      <c r="U626" s="18"/>
      <c r="V626" s="18"/>
      <c r="W626" s="32"/>
      <c r="X626" s="18"/>
      <c r="Y626" s="18"/>
      <c r="Z626" s="32"/>
      <c r="AA626" s="18"/>
      <c r="AB626" s="18"/>
      <c r="AC626" s="18"/>
      <c r="AD626" s="33"/>
      <c r="AE626" s="32"/>
    </row>
    <row r="627" spans="14:31" x14ac:dyDescent="0.25">
      <c r="N627" s="11"/>
      <c r="P627" s="50"/>
      <c r="Q627" s="18"/>
      <c r="R627" s="18"/>
      <c r="S627" s="18"/>
      <c r="T627" s="18"/>
      <c r="U627" s="18"/>
      <c r="V627" s="18"/>
      <c r="W627" s="32"/>
      <c r="X627" s="18"/>
      <c r="Y627" s="18"/>
      <c r="Z627" s="32"/>
      <c r="AA627" s="18"/>
      <c r="AB627" s="18"/>
      <c r="AC627" s="18"/>
      <c r="AD627" s="33"/>
      <c r="AE627" s="32"/>
    </row>
    <row r="628" spans="14:31" x14ac:dyDescent="0.25">
      <c r="N628" s="11"/>
      <c r="P628" s="50"/>
      <c r="Q628" s="18"/>
      <c r="R628" s="18"/>
      <c r="S628" s="18"/>
      <c r="T628" s="18"/>
      <c r="U628" s="18"/>
      <c r="V628" s="18"/>
      <c r="W628" s="32"/>
      <c r="X628" s="18"/>
      <c r="Y628" s="18"/>
      <c r="Z628" s="32"/>
      <c r="AA628" s="18"/>
      <c r="AB628" s="18"/>
      <c r="AC628" s="18"/>
      <c r="AD628" s="33"/>
      <c r="AE628" s="32"/>
    </row>
    <row r="629" spans="14:31" x14ac:dyDescent="0.25">
      <c r="N629" s="11"/>
      <c r="P629" s="50"/>
      <c r="Q629" s="18"/>
      <c r="R629" s="18"/>
      <c r="S629" s="18"/>
      <c r="T629" s="18"/>
      <c r="U629" s="18"/>
      <c r="V629" s="18"/>
      <c r="W629" s="32"/>
      <c r="X629" s="18"/>
      <c r="Y629" s="18"/>
      <c r="Z629" s="32"/>
      <c r="AA629" s="18"/>
      <c r="AB629" s="18"/>
      <c r="AC629" s="18"/>
      <c r="AD629" s="33"/>
      <c r="AE629" s="32"/>
    </row>
    <row r="630" spans="14:31" x14ac:dyDescent="0.25">
      <c r="N630" s="11"/>
      <c r="P630" s="50"/>
      <c r="Q630" s="18"/>
      <c r="R630" s="18"/>
      <c r="S630" s="18"/>
      <c r="T630" s="18"/>
      <c r="U630" s="18"/>
      <c r="V630" s="18"/>
      <c r="W630" s="32"/>
      <c r="X630" s="18"/>
      <c r="Y630" s="18"/>
      <c r="Z630" s="32"/>
      <c r="AA630" s="18"/>
      <c r="AB630" s="18"/>
      <c r="AC630" s="18"/>
      <c r="AD630" s="33"/>
      <c r="AE630" s="32"/>
    </row>
    <row r="631" spans="14:31" x14ac:dyDescent="0.25">
      <c r="N631" s="11"/>
      <c r="P631" s="50"/>
      <c r="Q631" s="18"/>
      <c r="R631" s="18"/>
      <c r="S631" s="18"/>
      <c r="T631" s="18"/>
      <c r="U631" s="18"/>
      <c r="V631" s="18"/>
      <c r="W631" s="32"/>
      <c r="X631" s="18"/>
      <c r="Y631" s="18"/>
      <c r="Z631" s="32"/>
      <c r="AA631" s="18"/>
      <c r="AB631" s="18"/>
      <c r="AC631" s="18"/>
      <c r="AD631" s="33"/>
      <c r="AE631" s="32"/>
    </row>
    <row r="632" spans="14:31" x14ac:dyDescent="0.25">
      <c r="N632" s="11"/>
      <c r="P632" s="50"/>
      <c r="Q632" s="18"/>
      <c r="R632" s="18"/>
      <c r="S632" s="18"/>
      <c r="T632" s="18"/>
      <c r="U632" s="18"/>
      <c r="V632" s="18"/>
      <c r="W632" s="32"/>
      <c r="X632" s="18"/>
      <c r="Y632" s="18"/>
      <c r="Z632" s="32"/>
      <c r="AA632" s="18"/>
      <c r="AB632" s="18"/>
      <c r="AC632" s="18"/>
      <c r="AD632" s="33"/>
      <c r="AE632" s="32"/>
    </row>
    <row r="633" spans="14:31" x14ac:dyDescent="0.25">
      <c r="N633" s="11"/>
      <c r="P633" s="50"/>
      <c r="Q633" s="18"/>
      <c r="R633" s="18"/>
      <c r="S633" s="18"/>
      <c r="T633" s="18"/>
      <c r="U633" s="18"/>
      <c r="V633" s="18"/>
      <c r="W633" s="32"/>
      <c r="X633" s="18"/>
      <c r="Y633" s="18"/>
      <c r="Z633" s="32"/>
      <c r="AA633" s="18"/>
      <c r="AB633" s="18"/>
      <c r="AC633" s="18"/>
      <c r="AD633" s="33"/>
      <c r="AE633" s="32"/>
    </row>
    <row r="634" spans="14:31" x14ac:dyDescent="0.25">
      <c r="N634" s="11"/>
      <c r="P634" s="50"/>
      <c r="Q634" s="18"/>
      <c r="R634" s="18"/>
      <c r="S634" s="18"/>
      <c r="T634" s="18"/>
      <c r="U634" s="18"/>
      <c r="V634" s="18"/>
      <c r="W634" s="32"/>
      <c r="X634" s="18"/>
      <c r="Y634" s="18"/>
      <c r="Z634" s="32"/>
      <c r="AA634" s="18"/>
      <c r="AB634" s="18"/>
      <c r="AC634" s="18"/>
      <c r="AD634" s="33"/>
      <c r="AE634" s="32"/>
    </row>
    <row r="635" spans="14:31" x14ac:dyDescent="0.25">
      <c r="N635" s="11"/>
      <c r="P635" s="50"/>
      <c r="Q635" s="18"/>
      <c r="R635" s="18"/>
      <c r="S635" s="18"/>
      <c r="T635" s="18"/>
      <c r="U635" s="18"/>
      <c r="V635" s="18"/>
      <c r="W635" s="32"/>
      <c r="X635" s="18"/>
      <c r="Y635" s="18"/>
      <c r="Z635" s="32"/>
      <c r="AA635" s="18"/>
      <c r="AB635" s="18"/>
      <c r="AC635" s="18"/>
      <c r="AD635" s="33"/>
      <c r="AE635" s="32"/>
    </row>
    <row r="636" spans="14:31" x14ac:dyDescent="0.25">
      <c r="N636" s="11"/>
      <c r="P636" s="50"/>
      <c r="Q636" s="18"/>
      <c r="R636" s="18"/>
      <c r="S636" s="18"/>
      <c r="T636" s="18"/>
      <c r="U636" s="18"/>
      <c r="V636" s="18"/>
      <c r="W636" s="32"/>
      <c r="X636" s="18"/>
      <c r="Y636" s="18"/>
      <c r="Z636" s="32"/>
      <c r="AA636" s="18"/>
      <c r="AB636" s="18"/>
      <c r="AC636" s="18"/>
      <c r="AD636" s="33"/>
      <c r="AE636" s="32"/>
    </row>
    <row r="637" spans="14:31" x14ac:dyDescent="0.25">
      <c r="N637" s="11"/>
      <c r="P637" s="50"/>
      <c r="Q637" s="18"/>
      <c r="R637" s="18"/>
      <c r="S637" s="18"/>
      <c r="T637" s="18"/>
      <c r="U637" s="18"/>
      <c r="V637" s="18"/>
      <c r="W637" s="32"/>
      <c r="X637" s="18"/>
      <c r="Y637" s="18"/>
      <c r="Z637" s="32"/>
      <c r="AA637" s="18"/>
      <c r="AB637" s="18"/>
      <c r="AC637" s="18"/>
      <c r="AD637" s="33"/>
      <c r="AE637" s="32"/>
    </row>
    <row r="638" spans="14:31" x14ac:dyDescent="0.25">
      <c r="N638" s="11"/>
      <c r="P638" s="50"/>
      <c r="Q638" s="18"/>
      <c r="R638" s="18"/>
      <c r="S638" s="18"/>
      <c r="T638" s="18"/>
      <c r="U638" s="18"/>
      <c r="V638" s="18"/>
      <c r="W638" s="32"/>
      <c r="X638" s="18"/>
      <c r="Y638" s="18"/>
      <c r="Z638" s="32"/>
      <c r="AA638" s="18"/>
      <c r="AB638" s="18"/>
      <c r="AC638" s="18"/>
      <c r="AD638" s="33"/>
      <c r="AE638" s="32"/>
    </row>
    <row r="639" spans="14:31" x14ac:dyDescent="0.25">
      <c r="N639" s="11"/>
      <c r="P639" s="50"/>
      <c r="Q639" s="18"/>
      <c r="R639" s="18"/>
      <c r="S639" s="18"/>
      <c r="T639" s="18"/>
      <c r="U639" s="18"/>
      <c r="V639" s="18"/>
      <c r="W639" s="32"/>
      <c r="X639" s="18"/>
      <c r="Y639" s="18"/>
      <c r="Z639" s="32"/>
      <c r="AA639" s="18"/>
      <c r="AB639" s="18"/>
      <c r="AC639" s="18"/>
      <c r="AD639" s="33"/>
      <c r="AE639" s="32"/>
    </row>
    <row r="640" spans="14:31" x14ac:dyDescent="0.25">
      <c r="N640" s="11"/>
      <c r="P640" s="50"/>
      <c r="Q640" s="18"/>
      <c r="R640" s="18"/>
      <c r="S640" s="18"/>
      <c r="T640" s="18"/>
      <c r="U640" s="18"/>
      <c r="V640" s="18"/>
      <c r="W640" s="32"/>
      <c r="X640" s="18"/>
      <c r="Y640" s="18"/>
      <c r="Z640" s="32"/>
      <c r="AA640" s="18"/>
      <c r="AB640" s="18"/>
      <c r="AC640" s="18"/>
      <c r="AD640" s="33"/>
      <c r="AE640" s="32"/>
    </row>
    <row r="641" spans="14:31" x14ac:dyDescent="0.25">
      <c r="N641" s="11"/>
      <c r="P641" s="50"/>
      <c r="Q641" s="18"/>
      <c r="R641" s="18"/>
      <c r="S641" s="18"/>
      <c r="T641" s="18"/>
      <c r="U641" s="18"/>
      <c r="V641" s="18"/>
      <c r="W641" s="32"/>
      <c r="X641" s="18"/>
      <c r="Y641" s="18"/>
      <c r="Z641" s="32"/>
      <c r="AA641" s="18"/>
      <c r="AB641" s="18"/>
      <c r="AC641" s="18"/>
      <c r="AD641" s="33"/>
      <c r="AE641" s="32"/>
    </row>
    <row r="642" spans="14:31" x14ac:dyDescent="0.25">
      <c r="N642" s="11"/>
      <c r="P642" s="50"/>
      <c r="Q642" s="18"/>
      <c r="R642" s="18"/>
      <c r="S642" s="18"/>
      <c r="T642" s="18"/>
      <c r="U642" s="18"/>
      <c r="V642" s="18"/>
      <c r="W642" s="32"/>
      <c r="X642" s="18"/>
      <c r="Y642" s="18"/>
      <c r="Z642" s="32"/>
      <c r="AA642" s="18"/>
      <c r="AB642" s="18"/>
      <c r="AC642" s="18"/>
      <c r="AD642" s="33"/>
      <c r="AE642" s="32"/>
    </row>
    <row r="643" spans="14:31" x14ac:dyDescent="0.25">
      <c r="N643" s="11"/>
      <c r="P643" s="50"/>
      <c r="Q643" s="18"/>
      <c r="R643" s="18"/>
      <c r="S643" s="18"/>
      <c r="T643" s="18"/>
      <c r="U643" s="18"/>
      <c r="V643" s="18"/>
      <c r="W643" s="32"/>
      <c r="X643" s="18"/>
      <c r="Y643" s="18"/>
      <c r="Z643" s="32"/>
      <c r="AA643" s="18"/>
      <c r="AB643" s="18"/>
      <c r="AC643" s="18"/>
      <c r="AD643" s="33"/>
      <c r="AE643" s="32"/>
    </row>
    <row r="644" spans="14:31" x14ac:dyDescent="0.25">
      <c r="N644" s="11"/>
      <c r="P644" s="50"/>
      <c r="Q644" s="18"/>
      <c r="R644" s="18"/>
      <c r="S644" s="18"/>
      <c r="T644" s="18"/>
      <c r="U644" s="18"/>
      <c r="V644" s="18"/>
      <c r="W644" s="32"/>
      <c r="X644" s="18"/>
      <c r="Y644" s="18"/>
      <c r="Z644" s="32"/>
      <c r="AA644" s="18"/>
      <c r="AB644" s="18"/>
      <c r="AC644" s="18"/>
      <c r="AD644" s="33"/>
      <c r="AE644" s="32"/>
    </row>
    <row r="645" spans="14:31" x14ac:dyDescent="0.25">
      <c r="N645" s="11"/>
      <c r="P645" s="50"/>
      <c r="Q645" s="18"/>
      <c r="R645" s="18"/>
      <c r="S645" s="18"/>
      <c r="T645" s="18"/>
      <c r="U645" s="18"/>
      <c r="V645" s="18"/>
      <c r="W645" s="32"/>
      <c r="X645" s="18"/>
      <c r="Y645" s="18"/>
      <c r="Z645" s="32"/>
      <c r="AA645" s="18"/>
      <c r="AB645" s="18"/>
      <c r="AC645" s="18"/>
      <c r="AD645" s="33"/>
      <c r="AE645" s="32"/>
    </row>
    <row r="646" spans="14:31" x14ac:dyDescent="0.25">
      <c r="N646" s="11"/>
      <c r="P646" s="50"/>
      <c r="Q646" s="18"/>
      <c r="R646" s="18"/>
      <c r="S646" s="18"/>
      <c r="T646" s="18"/>
      <c r="U646" s="18"/>
      <c r="V646" s="18"/>
      <c r="W646" s="32"/>
      <c r="X646" s="18"/>
      <c r="Y646" s="18"/>
      <c r="Z646" s="32"/>
      <c r="AA646" s="18"/>
      <c r="AB646" s="18"/>
      <c r="AC646" s="18"/>
      <c r="AD646" s="33"/>
      <c r="AE646" s="32"/>
    </row>
    <row r="647" spans="14:31" x14ac:dyDescent="0.25">
      <c r="N647" s="11"/>
      <c r="P647" s="50"/>
      <c r="Q647" s="18"/>
      <c r="R647" s="18"/>
      <c r="S647" s="18"/>
      <c r="T647" s="18"/>
      <c r="U647" s="18"/>
      <c r="V647" s="18"/>
      <c r="W647" s="32"/>
      <c r="X647" s="18"/>
      <c r="Y647" s="18"/>
      <c r="Z647" s="32"/>
      <c r="AA647" s="18"/>
      <c r="AB647" s="18"/>
      <c r="AC647" s="18"/>
      <c r="AD647" s="33"/>
      <c r="AE647" s="32"/>
    </row>
    <row r="648" spans="14:31" x14ac:dyDescent="0.25">
      <c r="N648" s="11"/>
      <c r="P648" s="50"/>
      <c r="Q648" s="18"/>
      <c r="R648" s="18"/>
      <c r="S648" s="18"/>
      <c r="T648" s="18"/>
      <c r="U648" s="18"/>
      <c r="V648" s="18"/>
      <c r="W648" s="32"/>
      <c r="X648" s="18"/>
      <c r="Y648" s="18"/>
      <c r="Z648" s="32"/>
      <c r="AA648" s="18"/>
      <c r="AB648" s="18"/>
      <c r="AC648" s="18"/>
      <c r="AD648" s="33"/>
      <c r="AE648" s="32"/>
    </row>
    <row r="649" spans="14:31" x14ac:dyDescent="0.25">
      <c r="N649" s="11"/>
      <c r="P649" s="50"/>
      <c r="Q649" s="18"/>
      <c r="R649" s="18"/>
      <c r="S649" s="18"/>
      <c r="T649" s="18"/>
      <c r="U649" s="18"/>
      <c r="V649" s="18"/>
      <c r="W649" s="32"/>
      <c r="X649" s="18"/>
      <c r="Y649" s="18"/>
      <c r="Z649" s="32"/>
      <c r="AA649" s="18"/>
      <c r="AB649" s="18"/>
      <c r="AC649" s="18"/>
      <c r="AD649" s="33"/>
      <c r="AE649" s="32"/>
    </row>
    <row r="650" spans="14:31" x14ac:dyDescent="0.25">
      <c r="N650" s="11"/>
      <c r="P650" s="50"/>
      <c r="Q650" s="18"/>
      <c r="R650" s="18"/>
      <c r="S650" s="18"/>
      <c r="T650" s="18"/>
      <c r="U650" s="18"/>
      <c r="V650" s="18"/>
      <c r="W650" s="32"/>
      <c r="X650" s="18"/>
      <c r="Y650" s="18"/>
      <c r="Z650" s="32"/>
      <c r="AA650" s="18"/>
      <c r="AB650" s="18"/>
      <c r="AC650" s="18"/>
      <c r="AD650" s="33"/>
      <c r="AE650" s="32"/>
    </row>
    <row r="651" spans="14:31" x14ac:dyDescent="0.25">
      <c r="N651" s="11"/>
      <c r="P651" s="50"/>
      <c r="Q651" s="18"/>
      <c r="R651" s="18"/>
      <c r="S651" s="18"/>
      <c r="T651" s="18"/>
      <c r="U651" s="18"/>
      <c r="V651" s="18"/>
      <c r="W651" s="32"/>
      <c r="X651" s="18"/>
      <c r="Y651" s="18"/>
      <c r="Z651" s="32"/>
      <c r="AA651" s="18"/>
      <c r="AB651" s="18"/>
      <c r="AC651" s="18"/>
      <c r="AD651" s="33"/>
      <c r="AE651" s="32"/>
    </row>
    <row r="652" spans="14:31" x14ac:dyDescent="0.25">
      <c r="N652" s="11"/>
      <c r="P652" s="50"/>
      <c r="Q652" s="18"/>
      <c r="R652" s="18"/>
      <c r="S652" s="18"/>
      <c r="T652" s="18"/>
      <c r="U652" s="18"/>
      <c r="V652" s="18"/>
      <c r="W652" s="32"/>
      <c r="X652" s="18"/>
      <c r="Y652" s="18"/>
      <c r="Z652" s="32"/>
      <c r="AA652" s="18"/>
      <c r="AB652" s="18"/>
      <c r="AC652" s="18"/>
      <c r="AD652" s="33"/>
      <c r="AE652" s="32"/>
    </row>
    <row r="653" spans="14:31" x14ac:dyDescent="0.25">
      <c r="N653" s="11"/>
      <c r="P653" s="50"/>
      <c r="Q653" s="18"/>
      <c r="R653" s="18"/>
      <c r="S653" s="18"/>
      <c r="T653" s="18"/>
      <c r="U653" s="18"/>
      <c r="V653" s="18"/>
      <c r="W653" s="32"/>
      <c r="X653" s="18"/>
      <c r="Y653" s="18"/>
      <c r="Z653" s="32"/>
      <c r="AA653" s="18"/>
      <c r="AB653" s="18"/>
      <c r="AC653" s="18"/>
      <c r="AD653" s="33"/>
      <c r="AE653" s="32"/>
    </row>
    <row r="654" spans="14:31" x14ac:dyDescent="0.25">
      <c r="N654" s="11"/>
      <c r="P654" s="50"/>
      <c r="Q654" s="18"/>
      <c r="R654" s="18"/>
      <c r="S654" s="18"/>
      <c r="T654" s="18"/>
      <c r="U654" s="18"/>
      <c r="V654" s="18"/>
      <c r="W654" s="32"/>
      <c r="X654" s="18"/>
      <c r="Y654" s="18"/>
      <c r="Z654" s="32"/>
      <c r="AA654" s="18"/>
      <c r="AB654" s="18"/>
      <c r="AC654" s="18"/>
      <c r="AD654" s="33"/>
      <c r="AE654" s="32"/>
    </row>
    <row r="655" spans="14:31" x14ac:dyDescent="0.25">
      <c r="N655" s="11"/>
      <c r="P655" s="50"/>
      <c r="Q655" s="18"/>
      <c r="R655" s="18"/>
      <c r="S655" s="18"/>
      <c r="T655" s="18"/>
      <c r="U655" s="18"/>
      <c r="V655" s="18"/>
      <c r="W655" s="32"/>
      <c r="X655" s="18"/>
      <c r="Y655" s="18"/>
      <c r="Z655" s="32"/>
      <c r="AA655" s="18"/>
      <c r="AB655" s="18"/>
      <c r="AC655" s="18"/>
      <c r="AD655" s="33"/>
      <c r="AE655" s="32"/>
    </row>
    <row r="656" spans="14:31" x14ac:dyDescent="0.25">
      <c r="N656" s="11"/>
      <c r="P656" s="50"/>
      <c r="Q656" s="18"/>
      <c r="R656" s="18"/>
      <c r="S656" s="18"/>
      <c r="T656" s="18"/>
      <c r="U656" s="18"/>
      <c r="V656" s="18"/>
      <c r="W656" s="32"/>
      <c r="X656" s="18"/>
      <c r="Y656" s="18"/>
      <c r="Z656" s="32"/>
      <c r="AA656" s="18"/>
      <c r="AB656" s="18"/>
      <c r="AC656" s="18"/>
      <c r="AD656" s="33"/>
      <c r="AE656" s="32"/>
    </row>
    <row r="657" spans="14:31" x14ac:dyDescent="0.25">
      <c r="N657" s="11"/>
      <c r="P657" s="50"/>
      <c r="Q657" s="18"/>
      <c r="R657" s="18"/>
      <c r="S657" s="18"/>
      <c r="T657" s="18"/>
      <c r="U657" s="18"/>
      <c r="V657" s="18"/>
      <c r="W657" s="32"/>
      <c r="X657" s="18"/>
      <c r="Y657" s="18"/>
      <c r="Z657" s="32"/>
      <c r="AA657" s="18"/>
      <c r="AB657" s="18"/>
      <c r="AC657" s="18"/>
      <c r="AD657" s="33"/>
      <c r="AE657" s="32"/>
    </row>
    <row r="658" spans="14:31" x14ac:dyDescent="0.25">
      <c r="N658" s="11"/>
      <c r="P658" s="50"/>
      <c r="Q658" s="18"/>
      <c r="R658" s="18"/>
      <c r="S658" s="18"/>
      <c r="T658" s="18"/>
      <c r="U658" s="18"/>
      <c r="V658" s="18"/>
      <c r="W658" s="32"/>
      <c r="X658" s="18"/>
      <c r="Y658" s="18"/>
      <c r="Z658" s="32"/>
      <c r="AA658" s="18"/>
      <c r="AB658" s="18"/>
      <c r="AC658" s="18"/>
      <c r="AD658" s="33"/>
      <c r="AE658" s="32"/>
    </row>
    <row r="659" spans="14:31" x14ac:dyDescent="0.25">
      <c r="N659" s="11"/>
      <c r="P659" s="50"/>
      <c r="Q659" s="18"/>
      <c r="R659" s="18"/>
      <c r="S659" s="18"/>
      <c r="T659" s="18"/>
      <c r="U659" s="18"/>
      <c r="V659" s="18"/>
      <c r="W659" s="32"/>
      <c r="X659" s="18"/>
      <c r="Y659" s="18"/>
      <c r="Z659" s="32"/>
      <c r="AA659" s="18"/>
      <c r="AB659" s="18"/>
      <c r="AC659" s="18"/>
      <c r="AD659" s="33"/>
      <c r="AE659" s="32"/>
    </row>
    <row r="660" spans="14:31" x14ac:dyDescent="0.25">
      <c r="N660" s="11"/>
      <c r="P660" s="50"/>
      <c r="Q660" s="18"/>
      <c r="R660" s="18"/>
      <c r="S660" s="18"/>
      <c r="T660" s="18"/>
      <c r="U660" s="18"/>
      <c r="V660" s="18"/>
      <c r="W660" s="32"/>
      <c r="X660" s="18"/>
      <c r="Y660" s="18"/>
      <c r="Z660" s="32"/>
      <c r="AA660" s="18"/>
      <c r="AB660" s="18"/>
      <c r="AC660" s="18"/>
      <c r="AD660" s="33"/>
      <c r="AE660" s="32"/>
    </row>
    <row r="661" spans="14:31" x14ac:dyDescent="0.25">
      <c r="N661" s="11"/>
      <c r="P661" s="50"/>
      <c r="Q661" s="18"/>
      <c r="R661" s="18"/>
      <c r="S661" s="18"/>
      <c r="T661" s="18"/>
      <c r="U661" s="18"/>
      <c r="V661" s="18"/>
      <c r="W661" s="32"/>
      <c r="X661" s="18"/>
      <c r="Y661" s="18"/>
      <c r="Z661" s="32"/>
      <c r="AA661" s="18"/>
      <c r="AB661" s="18"/>
      <c r="AC661" s="18"/>
      <c r="AD661" s="33"/>
      <c r="AE661" s="32"/>
    </row>
    <row r="662" spans="14:31" x14ac:dyDescent="0.25">
      <c r="N662" s="11"/>
      <c r="P662" s="50"/>
      <c r="Q662" s="18"/>
      <c r="R662" s="18"/>
      <c r="S662" s="18"/>
      <c r="T662" s="18"/>
      <c r="U662" s="18"/>
      <c r="V662" s="18"/>
      <c r="W662" s="32"/>
      <c r="X662" s="18"/>
      <c r="Y662" s="18"/>
      <c r="Z662" s="32"/>
      <c r="AA662" s="18"/>
      <c r="AB662" s="18"/>
      <c r="AC662" s="18"/>
      <c r="AD662" s="33"/>
      <c r="AE662" s="32"/>
    </row>
    <row r="663" spans="14:31" x14ac:dyDescent="0.25">
      <c r="N663" s="11"/>
      <c r="P663" s="50"/>
      <c r="Q663" s="18"/>
      <c r="R663" s="18"/>
      <c r="S663" s="18"/>
      <c r="T663" s="18"/>
      <c r="U663" s="18"/>
      <c r="V663" s="18"/>
      <c r="W663" s="32"/>
      <c r="X663" s="18"/>
      <c r="Y663" s="18"/>
      <c r="Z663" s="32"/>
      <c r="AA663" s="18"/>
      <c r="AB663" s="18"/>
      <c r="AC663" s="18"/>
      <c r="AD663" s="33"/>
      <c r="AE663" s="32"/>
    </row>
    <row r="664" spans="14:31" x14ac:dyDescent="0.25">
      <c r="N664" s="11"/>
      <c r="P664" s="50"/>
      <c r="Q664" s="18"/>
      <c r="R664" s="18"/>
      <c r="S664" s="18"/>
      <c r="T664" s="18"/>
      <c r="U664" s="18"/>
      <c r="V664" s="18"/>
      <c r="W664" s="32"/>
      <c r="X664" s="18"/>
      <c r="Y664" s="18"/>
      <c r="Z664" s="32"/>
      <c r="AA664" s="18"/>
      <c r="AB664" s="18"/>
      <c r="AC664" s="18"/>
      <c r="AD664" s="33"/>
      <c r="AE664" s="32"/>
    </row>
    <row r="665" spans="14:31" x14ac:dyDescent="0.25">
      <c r="N665" s="11"/>
      <c r="P665" s="50"/>
      <c r="Q665" s="18"/>
      <c r="R665" s="18"/>
      <c r="S665" s="18"/>
      <c r="T665" s="18"/>
      <c r="U665" s="18"/>
      <c r="V665" s="18"/>
      <c r="W665" s="32"/>
      <c r="X665" s="18"/>
      <c r="Y665" s="18"/>
      <c r="Z665" s="32"/>
      <c r="AA665" s="18"/>
      <c r="AB665" s="18"/>
      <c r="AC665" s="18"/>
      <c r="AD665" s="33"/>
      <c r="AE665" s="32"/>
    </row>
    <row r="666" spans="14:31" x14ac:dyDescent="0.25">
      <c r="N666" s="11"/>
      <c r="P666" s="50"/>
      <c r="Q666" s="18"/>
      <c r="R666" s="18"/>
      <c r="S666" s="18"/>
      <c r="T666" s="18"/>
      <c r="U666" s="18"/>
      <c r="V666" s="18"/>
      <c r="W666" s="32"/>
      <c r="X666" s="18"/>
      <c r="Y666" s="18"/>
      <c r="Z666" s="32"/>
      <c r="AA666" s="18"/>
      <c r="AB666" s="18"/>
      <c r="AC666" s="18"/>
      <c r="AD666" s="33"/>
      <c r="AE666" s="32"/>
    </row>
    <row r="667" spans="14:31" x14ac:dyDescent="0.25">
      <c r="N667" s="11"/>
      <c r="P667" s="50"/>
      <c r="Q667" s="18"/>
      <c r="R667" s="18"/>
      <c r="S667" s="18"/>
      <c r="T667" s="18"/>
      <c r="U667" s="18"/>
      <c r="V667" s="18"/>
      <c r="W667" s="32"/>
      <c r="X667" s="18"/>
      <c r="Y667" s="18"/>
      <c r="Z667" s="32"/>
      <c r="AA667" s="18"/>
      <c r="AB667" s="18"/>
      <c r="AC667" s="18"/>
      <c r="AD667" s="33"/>
      <c r="AE667" s="32"/>
    </row>
    <row r="668" spans="14:31" x14ac:dyDescent="0.25">
      <c r="N668" s="11"/>
      <c r="P668" s="50"/>
      <c r="Q668" s="18"/>
      <c r="R668" s="18"/>
      <c r="S668" s="18"/>
      <c r="T668" s="18"/>
      <c r="U668" s="18"/>
      <c r="V668" s="18"/>
      <c r="W668" s="32"/>
      <c r="X668" s="18"/>
      <c r="Y668" s="18"/>
      <c r="Z668" s="32"/>
      <c r="AA668" s="18"/>
      <c r="AB668" s="18"/>
      <c r="AC668" s="18"/>
      <c r="AD668" s="33"/>
      <c r="AE668" s="32"/>
    </row>
    <row r="669" spans="14:31" x14ac:dyDescent="0.25">
      <c r="N669" s="11"/>
      <c r="P669" s="50"/>
      <c r="Q669" s="18"/>
      <c r="R669" s="18"/>
      <c r="S669" s="18"/>
      <c r="T669" s="18"/>
      <c r="U669" s="18"/>
      <c r="V669" s="18"/>
      <c r="W669" s="32"/>
      <c r="X669" s="18"/>
      <c r="Y669" s="18"/>
      <c r="Z669" s="32"/>
      <c r="AA669" s="18"/>
      <c r="AB669" s="18"/>
      <c r="AC669" s="18"/>
      <c r="AD669" s="33"/>
      <c r="AE669" s="32"/>
    </row>
    <row r="670" spans="14:31" x14ac:dyDescent="0.25">
      <c r="N670" s="11"/>
      <c r="P670" s="50"/>
      <c r="Q670" s="18"/>
      <c r="R670" s="18"/>
      <c r="S670" s="18"/>
      <c r="T670" s="18"/>
      <c r="U670" s="18"/>
      <c r="V670" s="18"/>
      <c r="W670" s="32"/>
      <c r="X670" s="18"/>
      <c r="Y670" s="18"/>
      <c r="Z670" s="32"/>
      <c r="AA670" s="18"/>
      <c r="AB670" s="18"/>
      <c r="AC670" s="18"/>
      <c r="AD670" s="33"/>
      <c r="AE670" s="32"/>
    </row>
    <row r="671" spans="14:31" x14ac:dyDescent="0.25">
      <c r="N671" s="11"/>
      <c r="P671" s="50"/>
      <c r="Q671" s="18"/>
      <c r="R671" s="18"/>
      <c r="S671" s="18"/>
      <c r="T671" s="18"/>
      <c r="U671" s="18"/>
      <c r="V671" s="18"/>
      <c r="W671" s="32"/>
      <c r="X671" s="18"/>
      <c r="Y671" s="18"/>
      <c r="Z671" s="32"/>
      <c r="AA671" s="18"/>
      <c r="AB671" s="18"/>
      <c r="AC671" s="18"/>
      <c r="AD671" s="33"/>
      <c r="AE671" s="32"/>
    </row>
    <row r="672" spans="14:31" x14ac:dyDescent="0.25">
      <c r="N672" s="11"/>
      <c r="P672" s="50"/>
      <c r="Q672" s="18"/>
      <c r="R672" s="18"/>
      <c r="S672" s="18"/>
      <c r="T672" s="18"/>
      <c r="U672" s="18"/>
      <c r="V672" s="18"/>
      <c r="W672" s="32"/>
      <c r="X672" s="18"/>
      <c r="Y672" s="18"/>
      <c r="Z672" s="32"/>
      <c r="AA672" s="18"/>
      <c r="AB672" s="18"/>
      <c r="AC672" s="18"/>
      <c r="AD672" s="33"/>
      <c r="AE672" s="32"/>
    </row>
    <row r="673" spans="14:31" x14ac:dyDescent="0.25">
      <c r="N673" s="11"/>
      <c r="P673" s="50"/>
      <c r="Q673" s="18"/>
      <c r="R673" s="18"/>
      <c r="S673" s="18"/>
      <c r="T673" s="18"/>
      <c r="U673" s="18"/>
      <c r="V673" s="18"/>
      <c r="W673" s="32"/>
      <c r="X673" s="18"/>
      <c r="Y673" s="18"/>
      <c r="Z673" s="32"/>
      <c r="AA673" s="18"/>
      <c r="AB673" s="18"/>
      <c r="AC673" s="18"/>
      <c r="AD673" s="33"/>
      <c r="AE673" s="32"/>
    </row>
    <row r="674" spans="14:31" x14ac:dyDescent="0.25">
      <c r="N674" s="11"/>
      <c r="P674" s="50"/>
      <c r="Q674" s="18"/>
      <c r="R674" s="18"/>
      <c r="S674" s="18"/>
      <c r="T674" s="18"/>
      <c r="U674" s="18"/>
      <c r="V674" s="18"/>
      <c r="W674" s="32"/>
      <c r="X674" s="18"/>
      <c r="Y674" s="18"/>
      <c r="Z674" s="32"/>
      <c r="AA674" s="18"/>
      <c r="AB674" s="18"/>
      <c r="AC674" s="18"/>
      <c r="AD674" s="33"/>
      <c r="AE674" s="32"/>
    </row>
    <row r="675" spans="14:31" x14ac:dyDescent="0.25">
      <c r="N675" s="11"/>
      <c r="P675" s="50"/>
      <c r="Q675" s="18"/>
      <c r="R675" s="18"/>
      <c r="S675" s="18"/>
      <c r="T675" s="18"/>
      <c r="U675" s="18"/>
      <c r="V675" s="18"/>
      <c r="W675" s="32"/>
      <c r="X675" s="18"/>
      <c r="Y675" s="18"/>
      <c r="Z675" s="32"/>
      <c r="AA675" s="18"/>
      <c r="AB675" s="18"/>
      <c r="AC675" s="18"/>
      <c r="AD675" s="33"/>
      <c r="AE675" s="32"/>
    </row>
    <row r="676" spans="14:31" x14ac:dyDescent="0.25">
      <c r="N676" s="11"/>
      <c r="P676" s="50"/>
      <c r="Q676" s="18"/>
      <c r="R676" s="18"/>
      <c r="S676" s="18"/>
      <c r="T676" s="18"/>
      <c r="U676" s="18"/>
      <c r="V676" s="18"/>
      <c r="W676" s="32"/>
      <c r="X676" s="18"/>
      <c r="Y676" s="18"/>
      <c r="Z676" s="32"/>
      <c r="AA676" s="18"/>
      <c r="AB676" s="18"/>
      <c r="AC676" s="18"/>
      <c r="AD676" s="33"/>
      <c r="AE676" s="32"/>
    </row>
    <row r="677" spans="14:31" x14ac:dyDescent="0.25">
      <c r="N677" s="11"/>
      <c r="P677" s="50"/>
      <c r="Q677" s="18"/>
      <c r="R677" s="18"/>
      <c r="S677" s="18"/>
      <c r="T677" s="18"/>
      <c r="U677" s="18"/>
      <c r="V677" s="18"/>
      <c r="W677" s="32"/>
      <c r="X677" s="18"/>
      <c r="Y677" s="18"/>
      <c r="Z677" s="32"/>
      <c r="AA677" s="18"/>
      <c r="AB677" s="18"/>
      <c r="AC677" s="18"/>
      <c r="AD677" s="33"/>
      <c r="AE677" s="32"/>
    </row>
    <row r="678" spans="14:31" x14ac:dyDescent="0.25">
      <c r="N678" s="11"/>
      <c r="P678" s="50"/>
      <c r="Q678" s="18"/>
      <c r="R678" s="18"/>
      <c r="S678" s="18"/>
      <c r="T678" s="18"/>
      <c r="U678" s="18"/>
      <c r="V678" s="18"/>
      <c r="W678" s="32"/>
      <c r="X678" s="18"/>
      <c r="Y678" s="18"/>
      <c r="Z678" s="32"/>
      <c r="AA678" s="18"/>
      <c r="AB678" s="18"/>
      <c r="AC678" s="18"/>
      <c r="AD678" s="33"/>
      <c r="AE678" s="32"/>
    </row>
    <row r="679" spans="14:31" x14ac:dyDescent="0.25">
      <c r="N679" s="11"/>
      <c r="P679" s="50"/>
      <c r="Q679" s="18"/>
      <c r="R679" s="18"/>
      <c r="S679" s="18"/>
      <c r="T679" s="18"/>
      <c r="U679" s="18"/>
      <c r="V679" s="18"/>
      <c r="W679" s="32"/>
      <c r="X679" s="18"/>
      <c r="Y679" s="18"/>
      <c r="Z679" s="32"/>
      <c r="AA679" s="18"/>
      <c r="AB679" s="18"/>
      <c r="AC679" s="18"/>
      <c r="AD679" s="33"/>
      <c r="AE679" s="32"/>
    </row>
    <row r="680" spans="14:31" x14ac:dyDescent="0.25">
      <c r="N680" s="11"/>
      <c r="P680" s="50"/>
      <c r="Q680" s="18"/>
      <c r="R680" s="18"/>
      <c r="S680" s="18"/>
      <c r="T680" s="18"/>
      <c r="U680" s="18"/>
      <c r="V680" s="18"/>
      <c r="W680" s="32"/>
      <c r="X680" s="18"/>
      <c r="Y680" s="18"/>
      <c r="Z680" s="32"/>
      <c r="AA680" s="18"/>
      <c r="AB680" s="18"/>
      <c r="AC680" s="18"/>
      <c r="AD680" s="33"/>
      <c r="AE680" s="32"/>
    </row>
    <row r="681" spans="14:31" x14ac:dyDescent="0.25">
      <c r="N681" s="11"/>
      <c r="P681" s="50"/>
      <c r="Q681" s="18"/>
      <c r="R681" s="18"/>
      <c r="S681" s="18"/>
      <c r="T681" s="18"/>
      <c r="U681" s="18"/>
      <c r="V681" s="18"/>
      <c r="W681" s="32"/>
      <c r="X681" s="18"/>
      <c r="Y681" s="18"/>
      <c r="Z681" s="32"/>
      <c r="AA681" s="18"/>
      <c r="AB681" s="18"/>
      <c r="AC681" s="18"/>
      <c r="AD681" s="33"/>
      <c r="AE681" s="32"/>
    </row>
    <row r="682" spans="14:31" x14ac:dyDescent="0.25">
      <c r="N682" s="11"/>
      <c r="P682" s="50"/>
      <c r="Q682" s="18"/>
      <c r="R682" s="18"/>
      <c r="S682" s="18"/>
      <c r="T682" s="18"/>
      <c r="U682" s="18"/>
      <c r="V682" s="18"/>
      <c r="W682" s="32"/>
      <c r="X682" s="18"/>
      <c r="Y682" s="18"/>
      <c r="Z682" s="32"/>
      <c r="AA682" s="18"/>
      <c r="AB682" s="18"/>
      <c r="AC682" s="18"/>
      <c r="AD682" s="33"/>
      <c r="AE682" s="32"/>
    </row>
    <row r="683" spans="14:31" x14ac:dyDescent="0.25">
      <c r="N683" s="11"/>
      <c r="P683" s="50"/>
      <c r="Q683" s="18"/>
      <c r="R683" s="18"/>
      <c r="S683" s="18"/>
      <c r="T683" s="18"/>
      <c r="U683" s="18"/>
      <c r="V683" s="18"/>
      <c r="W683" s="32"/>
      <c r="X683" s="18"/>
      <c r="Y683" s="18"/>
      <c r="Z683" s="32"/>
      <c r="AA683" s="18"/>
      <c r="AB683" s="18"/>
      <c r="AC683" s="18"/>
      <c r="AD683" s="33"/>
      <c r="AE683" s="32"/>
    </row>
    <row r="684" spans="14:31" x14ac:dyDescent="0.25">
      <c r="N684" s="11"/>
      <c r="P684" s="50"/>
      <c r="Q684" s="18"/>
      <c r="R684" s="18"/>
      <c r="S684" s="18"/>
      <c r="T684" s="18"/>
      <c r="U684" s="18"/>
      <c r="V684" s="18"/>
      <c r="W684" s="32"/>
      <c r="X684" s="18"/>
      <c r="Y684" s="18"/>
      <c r="Z684" s="32"/>
      <c r="AA684" s="18"/>
      <c r="AB684" s="18"/>
      <c r="AC684" s="18"/>
      <c r="AD684" s="33"/>
      <c r="AE684" s="32"/>
    </row>
    <row r="685" spans="14:31" x14ac:dyDescent="0.25">
      <c r="N685" s="11"/>
      <c r="P685" s="50"/>
      <c r="Q685" s="18"/>
      <c r="R685" s="18"/>
      <c r="S685" s="18"/>
      <c r="T685" s="18"/>
      <c r="U685" s="18"/>
      <c r="V685" s="18"/>
      <c r="W685" s="32"/>
      <c r="X685" s="18"/>
      <c r="Y685" s="18"/>
      <c r="Z685" s="32"/>
      <c r="AA685" s="18"/>
      <c r="AB685" s="18"/>
      <c r="AC685" s="18"/>
      <c r="AD685" s="33"/>
      <c r="AE685" s="32"/>
    </row>
    <row r="686" spans="14:31" x14ac:dyDescent="0.25">
      <c r="N686" s="11"/>
      <c r="P686" s="50"/>
      <c r="Q686" s="18"/>
      <c r="R686" s="18"/>
      <c r="S686" s="18"/>
      <c r="T686" s="18"/>
      <c r="U686" s="18"/>
      <c r="V686" s="18"/>
      <c r="W686" s="32"/>
      <c r="X686" s="18"/>
      <c r="Y686" s="18"/>
      <c r="Z686" s="32"/>
      <c r="AA686" s="18"/>
      <c r="AB686" s="18"/>
      <c r="AC686" s="18"/>
      <c r="AD686" s="33"/>
      <c r="AE686" s="32"/>
    </row>
    <row r="687" spans="14:31" x14ac:dyDescent="0.25">
      <c r="N687" s="11"/>
      <c r="P687" s="50"/>
      <c r="Q687" s="18"/>
      <c r="R687" s="18"/>
      <c r="S687" s="18"/>
      <c r="T687" s="18"/>
      <c r="U687" s="18"/>
      <c r="V687" s="18"/>
      <c r="W687" s="32"/>
      <c r="X687" s="18"/>
      <c r="Y687" s="18"/>
      <c r="Z687" s="32"/>
      <c r="AA687" s="18"/>
      <c r="AB687" s="18"/>
      <c r="AC687" s="18"/>
      <c r="AD687" s="33"/>
      <c r="AE687" s="32"/>
    </row>
    <row r="688" spans="14:31" x14ac:dyDescent="0.25">
      <c r="N688" s="11"/>
      <c r="P688" s="50"/>
      <c r="Q688" s="18"/>
      <c r="R688" s="18"/>
      <c r="S688" s="18"/>
      <c r="T688" s="18"/>
      <c r="U688" s="18"/>
      <c r="V688" s="18"/>
      <c r="W688" s="32"/>
      <c r="X688" s="18"/>
      <c r="Y688" s="18"/>
      <c r="Z688" s="32"/>
      <c r="AA688" s="18"/>
      <c r="AB688" s="18"/>
      <c r="AC688" s="18"/>
      <c r="AD688" s="33"/>
      <c r="AE688" s="32"/>
    </row>
    <row r="689" spans="14:31" x14ac:dyDescent="0.25">
      <c r="N689" s="11"/>
      <c r="P689" s="50"/>
      <c r="Q689" s="18"/>
      <c r="R689" s="18"/>
      <c r="S689" s="18"/>
      <c r="T689" s="18"/>
      <c r="U689" s="18"/>
      <c r="V689" s="18"/>
      <c r="W689" s="32"/>
      <c r="X689" s="18"/>
      <c r="Y689" s="18"/>
      <c r="Z689" s="32"/>
      <c r="AA689" s="18"/>
      <c r="AB689" s="18"/>
      <c r="AC689" s="18"/>
      <c r="AD689" s="33"/>
      <c r="AE689" s="32"/>
    </row>
    <row r="690" spans="14:31" x14ac:dyDescent="0.25">
      <c r="N690" s="11"/>
      <c r="P690" s="50"/>
      <c r="Q690" s="18"/>
      <c r="R690" s="18"/>
      <c r="S690" s="18"/>
      <c r="T690" s="18"/>
      <c r="U690" s="18"/>
      <c r="V690" s="18"/>
      <c r="W690" s="32"/>
      <c r="X690" s="18"/>
      <c r="Y690" s="18"/>
      <c r="Z690" s="32"/>
      <c r="AA690" s="18"/>
      <c r="AB690" s="18"/>
      <c r="AC690" s="18"/>
      <c r="AD690" s="33"/>
      <c r="AE690" s="32"/>
    </row>
    <row r="691" spans="14:31" x14ac:dyDescent="0.25">
      <c r="N691" s="11"/>
      <c r="P691" s="50"/>
      <c r="Q691" s="18"/>
      <c r="R691" s="18"/>
      <c r="S691" s="18"/>
      <c r="T691" s="18"/>
      <c r="U691" s="18"/>
      <c r="V691" s="18"/>
      <c r="W691" s="32"/>
      <c r="X691" s="18"/>
      <c r="Y691" s="18"/>
      <c r="Z691" s="32"/>
      <c r="AA691" s="18"/>
      <c r="AB691" s="18"/>
      <c r="AC691" s="18"/>
      <c r="AD691" s="33"/>
      <c r="AE691" s="32"/>
    </row>
    <row r="692" spans="14:31" x14ac:dyDescent="0.25">
      <c r="N692" s="11"/>
      <c r="P692" s="50"/>
      <c r="Q692" s="18"/>
      <c r="R692" s="18"/>
      <c r="S692" s="18"/>
      <c r="T692" s="18"/>
      <c r="U692" s="18"/>
      <c r="V692" s="18"/>
      <c r="W692" s="32"/>
      <c r="X692" s="18"/>
      <c r="Y692" s="18"/>
      <c r="Z692" s="32"/>
      <c r="AA692" s="18"/>
      <c r="AB692" s="18"/>
      <c r="AC692" s="18"/>
      <c r="AD692" s="33"/>
      <c r="AE692" s="32"/>
    </row>
    <row r="693" spans="14:31" x14ac:dyDescent="0.25">
      <c r="N693" s="11"/>
      <c r="P693" s="50"/>
      <c r="Q693" s="18"/>
      <c r="R693" s="18"/>
      <c r="S693" s="18"/>
      <c r="T693" s="18"/>
      <c r="U693" s="18"/>
      <c r="V693" s="18"/>
      <c r="W693" s="32"/>
      <c r="X693" s="18"/>
      <c r="Y693" s="18"/>
      <c r="Z693" s="32"/>
      <c r="AA693" s="18"/>
      <c r="AB693" s="18"/>
      <c r="AC693" s="18"/>
      <c r="AD693" s="33"/>
      <c r="AE693" s="32"/>
    </row>
    <row r="694" spans="14:31" x14ac:dyDescent="0.25">
      <c r="N694" s="11"/>
      <c r="P694" s="50"/>
      <c r="Q694" s="18"/>
      <c r="R694" s="18"/>
      <c r="S694" s="18"/>
      <c r="T694" s="18"/>
      <c r="U694" s="18"/>
      <c r="V694" s="18"/>
      <c r="W694" s="32"/>
      <c r="X694" s="18"/>
      <c r="Y694" s="18"/>
      <c r="Z694" s="32"/>
      <c r="AA694" s="18"/>
      <c r="AB694" s="18"/>
      <c r="AC694" s="18"/>
      <c r="AD694" s="33"/>
      <c r="AE694" s="32"/>
    </row>
    <row r="695" spans="14:31" x14ac:dyDescent="0.25">
      <c r="N695" s="11"/>
      <c r="P695" s="50"/>
      <c r="Q695" s="18"/>
      <c r="R695" s="18"/>
      <c r="S695" s="18"/>
      <c r="T695" s="18"/>
      <c r="U695" s="18"/>
      <c r="V695" s="18"/>
      <c r="W695" s="32"/>
      <c r="X695" s="18"/>
      <c r="Y695" s="18"/>
      <c r="Z695" s="32"/>
      <c r="AA695" s="18"/>
      <c r="AB695" s="18"/>
      <c r="AC695" s="18"/>
      <c r="AD695" s="33"/>
      <c r="AE695" s="32"/>
    </row>
    <row r="696" spans="14:31" x14ac:dyDescent="0.25">
      <c r="N696" s="11"/>
      <c r="P696" s="50"/>
      <c r="Q696" s="18"/>
      <c r="R696" s="18"/>
      <c r="S696" s="18"/>
      <c r="T696" s="18"/>
      <c r="U696" s="18"/>
      <c r="V696" s="18"/>
      <c r="W696" s="32"/>
      <c r="X696" s="18"/>
      <c r="Y696" s="18"/>
      <c r="Z696" s="32"/>
      <c r="AA696" s="18"/>
      <c r="AB696" s="18"/>
      <c r="AC696" s="18"/>
      <c r="AD696" s="33"/>
      <c r="AE696" s="32"/>
    </row>
    <row r="697" spans="14:31" x14ac:dyDescent="0.25">
      <c r="N697" s="11"/>
      <c r="P697" s="50"/>
      <c r="Q697" s="18"/>
      <c r="R697" s="18"/>
      <c r="S697" s="18"/>
      <c r="T697" s="18"/>
      <c r="U697" s="18"/>
      <c r="V697" s="18"/>
      <c r="W697" s="32"/>
      <c r="X697" s="18"/>
      <c r="Y697" s="18"/>
      <c r="Z697" s="32"/>
      <c r="AA697" s="18"/>
      <c r="AB697" s="18"/>
      <c r="AC697" s="18"/>
      <c r="AD697" s="33"/>
      <c r="AE697" s="32"/>
    </row>
    <row r="698" spans="14:31" x14ac:dyDescent="0.25">
      <c r="N698" s="11"/>
      <c r="P698" s="50"/>
      <c r="Q698" s="18"/>
      <c r="R698" s="18"/>
      <c r="S698" s="18"/>
      <c r="T698" s="18"/>
      <c r="U698" s="18"/>
      <c r="V698" s="18"/>
      <c r="W698" s="32"/>
      <c r="X698" s="18"/>
      <c r="Y698" s="18"/>
      <c r="Z698" s="32"/>
      <c r="AA698" s="18"/>
      <c r="AB698" s="18"/>
      <c r="AC698" s="18"/>
      <c r="AD698" s="33"/>
      <c r="AE698" s="32"/>
    </row>
    <row r="699" spans="14:31" x14ac:dyDescent="0.25">
      <c r="N699" s="11"/>
      <c r="P699" s="50"/>
      <c r="Q699" s="18"/>
      <c r="R699" s="18"/>
      <c r="S699" s="18"/>
      <c r="T699" s="18"/>
      <c r="U699" s="18"/>
      <c r="V699" s="18"/>
      <c r="W699" s="32"/>
      <c r="X699" s="18"/>
      <c r="Y699" s="18"/>
      <c r="Z699" s="32"/>
      <c r="AA699" s="18"/>
      <c r="AB699" s="18"/>
      <c r="AC699" s="18"/>
      <c r="AD699" s="33"/>
      <c r="AE699" s="32"/>
    </row>
    <row r="700" spans="14:31" x14ac:dyDescent="0.25">
      <c r="N700" s="11"/>
      <c r="P700" s="50"/>
      <c r="Q700" s="18"/>
      <c r="R700" s="18"/>
      <c r="S700" s="18"/>
      <c r="T700" s="18"/>
      <c r="U700" s="18"/>
      <c r="V700" s="18"/>
      <c r="W700" s="32"/>
      <c r="X700" s="18"/>
      <c r="Y700" s="18"/>
      <c r="Z700" s="32"/>
      <c r="AA700" s="18"/>
      <c r="AB700" s="18"/>
      <c r="AC700" s="18"/>
      <c r="AD700" s="33"/>
      <c r="AE700" s="32"/>
    </row>
    <row r="701" spans="14:31" x14ac:dyDescent="0.25">
      <c r="N701" s="11"/>
      <c r="P701" s="50"/>
      <c r="Q701" s="18"/>
      <c r="R701" s="18"/>
      <c r="S701" s="18"/>
      <c r="T701" s="18"/>
      <c r="U701" s="18"/>
      <c r="V701" s="18"/>
      <c r="W701" s="32"/>
      <c r="X701" s="18"/>
      <c r="Y701" s="18"/>
      <c r="Z701" s="32"/>
      <c r="AA701" s="18"/>
      <c r="AB701" s="18"/>
      <c r="AC701" s="18"/>
      <c r="AD701" s="33"/>
      <c r="AE701" s="32"/>
    </row>
    <row r="702" spans="14:31" x14ac:dyDescent="0.25">
      <c r="N702" s="11"/>
      <c r="P702" s="50"/>
      <c r="Q702" s="18"/>
      <c r="R702" s="18"/>
      <c r="S702" s="18"/>
      <c r="T702" s="18"/>
      <c r="U702" s="18"/>
      <c r="V702" s="18"/>
      <c r="W702" s="32"/>
      <c r="X702" s="18"/>
      <c r="Y702" s="18"/>
      <c r="Z702" s="32"/>
      <c r="AA702" s="18"/>
      <c r="AB702" s="18"/>
      <c r="AC702" s="18"/>
      <c r="AD702" s="33"/>
      <c r="AE702" s="32"/>
    </row>
    <row r="703" spans="14:31" x14ac:dyDescent="0.25">
      <c r="N703" s="11"/>
      <c r="P703" s="50"/>
      <c r="Q703" s="18"/>
      <c r="R703" s="18"/>
      <c r="S703" s="18"/>
      <c r="T703" s="18"/>
      <c r="U703" s="18"/>
      <c r="V703" s="18"/>
      <c r="W703" s="32"/>
      <c r="X703" s="18"/>
      <c r="Y703" s="18"/>
      <c r="Z703" s="32"/>
      <c r="AA703" s="18"/>
      <c r="AB703" s="18"/>
      <c r="AC703" s="18"/>
      <c r="AD703" s="33"/>
      <c r="AE703" s="32"/>
    </row>
    <row r="704" spans="14:31" x14ac:dyDescent="0.25">
      <c r="N704" s="11"/>
      <c r="P704" s="50"/>
      <c r="Q704" s="18"/>
      <c r="R704" s="18"/>
      <c r="S704" s="18"/>
      <c r="T704" s="18"/>
      <c r="U704" s="18"/>
      <c r="V704" s="18"/>
      <c r="W704" s="32"/>
      <c r="X704" s="18"/>
      <c r="Y704" s="18"/>
      <c r="Z704" s="32"/>
      <c r="AA704" s="18"/>
      <c r="AB704" s="18"/>
      <c r="AC704" s="18"/>
      <c r="AD704" s="33"/>
      <c r="AE704" s="32"/>
    </row>
    <row r="705" spans="14:31" x14ac:dyDescent="0.25">
      <c r="N705" s="11"/>
      <c r="P705" s="50"/>
      <c r="Q705" s="18"/>
      <c r="R705" s="18"/>
      <c r="S705" s="18"/>
      <c r="T705" s="18"/>
      <c r="U705" s="18"/>
      <c r="V705" s="18"/>
      <c r="W705" s="32"/>
      <c r="X705" s="18"/>
      <c r="Y705" s="18"/>
      <c r="Z705" s="32"/>
      <c r="AA705" s="18"/>
      <c r="AB705" s="18"/>
      <c r="AC705" s="18"/>
      <c r="AD705" s="33"/>
      <c r="AE705" s="32"/>
    </row>
    <row r="706" spans="14:31" x14ac:dyDescent="0.25">
      <c r="N706" s="11"/>
      <c r="P706" s="50"/>
      <c r="Q706" s="18"/>
      <c r="R706" s="18"/>
      <c r="S706" s="18"/>
      <c r="T706" s="18"/>
      <c r="U706" s="18"/>
      <c r="V706" s="18"/>
      <c r="W706" s="32"/>
      <c r="X706" s="18"/>
      <c r="Y706" s="18"/>
      <c r="Z706" s="32"/>
      <c r="AA706" s="18"/>
      <c r="AB706" s="18"/>
      <c r="AC706" s="18"/>
      <c r="AD706" s="33"/>
      <c r="AE706" s="32"/>
    </row>
    <row r="707" spans="14:31" x14ac:dyDescent="0.25">
      <c r="N707" s="11"/>
      <c r="P707" s="50"/>
      <c r="Q707" s="18"/>
      <c r="R707" s="18"/>
      <c r="S707" s="18"/>
      <c r="T707" s="18"/>
      <c r="U707" s="18"/>
      <c r="V707" s="18"/>
      <c r="W707" s="32"/>
      <c r="X707" s="18"/>
      <c r="Y707" s="18"/>
      <c r="Z707" s="32"/>
      <c r="AA707" s="18"/>
      <c r="AB707" s="18"/>
      <c r="AC707" s="18"/>
      <c r="AD707" s="33"/>
      <c r="AE707" s="32"/>
    </row>
    <row r="708" spans="14:31" x14ac:dyDescent="0.25">
      <c r="N708" s="11"/>
      <c r="P708" s="50"/>
      <c r="Q708" s="18"/>
      <c r="R708" s="18"/>
      <c r="S708" s="18"/>
      <c r="T708" s="18"/>
      <c r="U708" s="18"/>
      <c r="V708" s="18"/>
      <c r="W708" s="32"/>
      <c r="X708" s="18"/>
      <c r="Y708" s="18"/>
      <c r="Z708" s="32"/>
      <c r="AA708" s="18"/>
      <c r="AB708" s="18"/>
      <c r="AC708" s="18"/>
      <c r="AD708" s="33"/>
      <c r="AE708" s="32"/>
    </row>
  </sheetData>
  <mergeCells count="46">
    <mergeCell ref="AF2:AR2"/>
    <mergeCell ref="BL16:BM16"/>
    <mergeCell ref="BI16:BK16"/>
    <mergeCell ref="BI17:BK17"/>
    <mergeCell ref="BI4:BK4"/>
    <mergeCell ref="BI5:BK5"/>
    <mergeCell ref="BF5:BH5"/>
    <mergeCell ref="AG5:AI5"/>
    <mergeCell ref="AJ5:AL5"/>
    <mergeCell ref="AM5:AO5"/>
    <mergeCell ref="AP5:AR5"/>
    <mergeCell ref="BC17:BE17"/>
    <mergeCell ref="BF16:BH16"/>
    <mergeCell ref="BF17:BH17"/>
    <mergeCell ref="AT17:AV17"/>
    <mergeCell ref="AW17:AY17"/>
    <mergeCell ref="A1:M1"/>
    <mergeCell ref="N1:X1"/>
    <mergeCell ref="P4:AE4"/>
    <mergeCell ref="BL5:BM5"/>
    <mergeCell ref="BL4:BM4"/>
    <mergeCell ref="AS4:BE4"/>
    <mergeCell ref="BF4:BH4"/>
    <mergeCell ref="Q5:S5"/>
    <mergeCell ref="T5:V5"/>
    <mergeCell ref="W5:Y5"/>
    <mergeCell ref="Z5:AB5"/>
    <mergeCell ref="AC5:AE5"/>
    <mergeCell ref="AT5:AV5"/>
    <mergeCell ref="AW5:AY5"/>
    <mergeCell ref="AZ5:BB5"/>
    <mergeCell ref="BC5:BE5"/>
    <mergeCell ref="E6:K6"/>
    <mergeCell ref="Q17:S17"/>
    <mergeCell ref="T17:V17"/>
    <mergeCell ref="W17:Y17"/>
    <mergeCell ref="P16:AE16"/>
    <mergeCell ref="Z17:AB17"/>
    <mergeCell ref="AC17:AE17"/>
    <mergeCell ref="AZ17:BB17"/>
    <mergeCell ref="AS16:BE16"/>
    <mergeCell ref="AF16:AR16"/>
    <mergeCell ref="AG17:AI17"/>
    <mergeCell ref="AJ17:AL17"/>
    <mergeCell ref="AM17:AO17"/>
    <mergeCell ref="AP17:AR17"/>
  </mergeCells>
  <pageMargins left="0.7" right="0.7" top="0.75" bottom="0.75" header="0.3" footer="0.3"/>
  <pageSetup orientation="portrait" r:id="rId1"/>
  <drawing r:id="rId2"/>
  <legacy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K53"/>
  <sheetViews>
    <sheetView topLeftCell="A13" zoomScale="85" zoomScaleNormal="85" workbookViewId="0">
      <selection activeCell="G41" sqref="G41"/>
    </sheetView>
  </sheetViews>
  <sheetFormatPr defaultRowHeight="15" x14ac:dyDescent="0.25"/>
  <cols>
    <col min="1" max="1" width="26.85546875" customWidth="1"/>
    <col min="2" max="2" width="25.5703125" customWidth="1"/>
    <col min="3" max="3" width="10.140625" customWidth="1"/>
  </cols>
  <sheetData>
    <row r="1" spans="1:9" ht="27.75" x14ac:dyDescent="0.4">
      <c r="A1" s="266" t="s">
        <v>77</v>
      </c>
      <c r="B1" s="266"/>
      <c r="C1" s="266"/>
      <c r="D1" s="266"/>
      <c r="E1" s="266"/>
      <c r="F1" s="266"/>
      <c r="G1" s="266"/>
      <c r="H1" s="266"/>
      <c r="I1" s="266"/>
    </row>
    <row r="2" spans="1:9" x14ac:dyDescent="0.25">
      <c r="A2" s="12"/>
      <c r="B2" s="12" t="s">
        <v>16</v>
      </c>
      <c r="C2" s="13"/>
      <c r="D2" s="18"/>
      <c r="E2" s="12"/>
      <c r="F2" s="12"/>
      <c r="G2" s="12"/>
      <c r="H2" s="12"/>
      <c r="I2" s="12"/>
    </row>
    <row r="3" spans="1:9" x14ac:dyDescent="0.25">
      <c r="A3" s="12"/>
      <c r="B3" s="12" t="s">
        <v>17</v>
      </c>
      <c r="C3" s="14"/>
      <c r="D3" s="18"/>
      <c r="E3" s="12"/>
      <c r="F3" s="12"/>
      <c r="G3" s="12"/>
      <c r="H3" s="12"/>
      <c r="I3" s="12"/>
    </row>
    <row r="4" spans="1:9" x14ac:dyDescent="0.25">
      <c r="A4" s="12"/>
      <c r="B4" s="12" t="s">
        <v>18</v>
      </c>
      <c r="C4" s="15"/>
      <c r="D4" s="18"/>
      <c r="E4" s="12"/>
      <c r="F4" s="12"/>
      <c r="G4" s="12"/>
      <c r="H4" s="12"/>
      <c r="I4" s="12"/>
    </row>
    <row r="5" spans="1:9" x14ac:dyDescent="0.25">
      <c r="A5" s="11" t="s">
        <v>19</v>
      </c>
      <c r="B5" s="11" t="s">
        <v>20</v>
      </c>
      <c r="C5" s="11" t="s">
        <v>21</v>
      </c>
      <c r="D5" s="18"/>
      <c r="E5" s="267" t="s">
        <v>22</v>
      </c>
      <c r="F5" s="267"/>
      <c r="G5" s="267"/>
      <c r="H5" s="267"/>
      <c r="I5" s="11"/>
    </row>
    <row r="6" spans="1:9" s="4" customFormat="1" x14ac:dyDescent="0.25">
      <c r="A6" s="11"/>
      <c r="B6" s="11"/>
      <c r="C6" s="11"/>
      <c r="D6" s="245" t="s">
        <v>564</v>
      </c>
      <c r="E6" s="20"/>
      <c r="F6" s="20"/>
      <c r="G6" s="20"/>
      <c r="H6" s="20"/>
      <c r="I6" s="11"/>
    </row>
    <row r="7" spans="1:9" s="4" customFormat="1" x14ac:dyDescent="0.25">
      <c r="A7" s="11" t="s">
        <v>56</v>
      </c>
      <c r="B7" s="11"/>
      <c r="C7" s="11"/>
      <c r="D7" s="18"/>
      <c r="E7" s="20"/>
      <c r="F7" s="20"/>
      <c r="G7" s="20"/>
      <c r="H7" s="20"/>
      <c r="I7" s="11"/>
    </row>
    <row r="8" spans="1:9" s="4" customFormat="1" x14ac:dyDescent="0.25">
      <c r="A8" s="11"/>
      <c r="B8" s="11"/>
      <c r="C8" s="11"/>
      <c r="D8" s="18"/>
      <c r="E8" s="20"/>
      <c r="F8" s="20"/>
      <c r="G8" s="20"/>
      <c r="H8" s="20"/>
      <c r="I8" s="11"/>
    </row>
    <row r="9" spans="1:9" x14ac:dyDescent="0.25">
      <c r="A9" t="s">
        <v>45</v>
      </c>
      <c r="B9" s="22">
        <v>0.91</v>
      </c>
      <c r="D9" t="s">
        <v>48</v>
      </c>
    </row>
    <row r="10" spans="1:9" s="4" customFormat="1" x14ac:dyDescent="0.25">
      <c r="A10" s="4" t="s">
        <v>49</v>
      </c>
      <c r="B10" s="23">
        <f>(1-B9)/(2.2*10^6)</f>
        <v>4.0909090909090897E-8</v>
      </c>
      <c r="C10" s="4" t="s">
        <v>52</v>
      </c>
      <c r="D10" s="4" t="s">
        <v>55</v>
      </c>
    </row>
    <row r="11" spans="1:9" x14ac:dyDescent="0.25">
      <c r="A11" s="4" t="s">
        <v>46</v>
      </c>
      <c r="B11" s="22">
        <v>0.95</v>
      </c>
      <c r="D11" s="4" t="s">
        <v>48</v>
      </c>
    </row>
    <row r="12" spans="1:9" s="4" customFormat="1" x14ac:dyDescent="0.25">
      <c r="A12" s="4" t="s">
        <v>50</v>
      </c>
      <c r="B12" s="23">
        <f>(1-B11)/(2.2*10^6)</f>
        <v>2.2727272727272749E-8</v>
      </c>
      <c r="C12" s="4" t="s">
        <v>52</v>
      </c>
      <c r="D12" s="4" t="s">
        <v>54</v>
      </c>
    </row>
    <row r="13" spans="1:9" x14ac:dyDescent="0.25">
      <c r="A13" s="4" t="s">
        <v>47</v>
      </c>
      <c r="B13" s="22">
        <v>0.98</v>
      </c>
      <c r="D13" s="4" t="s">
        <v>48</v>
      </c>
    </row>
    <row r="14" spans="1:9" x14ac:dyDescent="0.25">
      <c r="A14" t="s">
        <v>51</v>
      </c>
      <c r="B14" s="23">
        <f>(1-B13)/(2.2*10^6)</f>
        <v>9.0909090909090991E-9</v>
      </c>
      <c r="C14" t="s">
        <v>52</v>
      </c>
      <c r="D14" t="s">
        <v>53</v>
      </c>
    </row>
    <row r="16" spans="1:9" x14ac:dyDescent="0.25">
      <c r="A16" t="s">
        <v>57</v>
      </c>
      <c r="B16" s="22">
        <v>0.97</v>
      </c>
      <c r="D16" s="4" t="s">
        <v>63</v>
      </c>
    </row>
    <row r="17" spans="1:6" x14ac:dyDescent="0.25">
      <c r="A17" t="s">
        <v>58</v>
      </c>
      <c r="B17" s="22">
        <v>0.98</v>
      </c>
      <c r="D17" t="s">
        <v>60</v>
      </c>
    </row>
    <row r="18" spans="1:6" x14ac:dyDescent="0.25">
      <c r="A18" t="s">
        <v>59</v>
      </c>
      <c r="B18" s="22">
        <v>0.99</v>
      </c>
      <c r="D18" s="4" t="s">
        <v>64</v>
      </c>
    </row>
    <row r="19" spans="1:6" x14ac:dyDescent="0.25">
      <c r="B19" s="4">
        <f>IF(((1-D_limit_min)/Constants!B12)&lt;Fsw,2,1)</f>
        <v>1</v>
      </c>
      <c r="D19" s="4" t="s">
        <v>558</v>
      </c>
    </row>
    <row r="20" spans="1:6" x14ac:dyDescent="0.25">
      <c r="A20" t="s">
        <v>75</v>
      </c>
      <c r="B20" s="1">
        <f>CHOOSE(B19,D_limit_min,(1-Constants!B10*Fsw))</f>
        <v>0.97</v>
      </c>
      <c r="D20" s="4" t="s">
        <v>76</v>
      </c>
    </row>
    <row r="22" spans="1:6" x14ac:dyDescent="0.25">
      <c r="A22" t="s">
        <v>81</v>
      </c>
      <c r="B22" s="22">
        <f>325*10^-9</f>
        <v>3.2500000000000001E-7</v>
      </c>
      <c r="C22" t="s">
        <v>52</v>
      </c>
      <c r="D22" t="s">
        <v>82</v>
      </c>
    </row>
    <row r="23" spans="1:6" s="32" customFormat="1" x14ac:dyDescent="0.25">
      <c r="B23" s="27"/>
    </row>
    <row r="24" spans="1:6" ht="15.75" x14ac:dyDescent="0.25">
      <c r="A24" s="43" t="s">
        <v>139</v>
      </c>
      <c r="E24" t="s">
        <v>556</v>
      </c>
      <c r="F24" s="3">
        <f>'Design Converter'!H12*1000</f>
        <v>500000</v>
      </c>
    </row>
    <row r="25" spans="1:6" x14ac:dyDescent="0.25">
      <c r="A25" t="s">
        <v>116</v>
      </c>
      <c r="B25" s="22">
        <f>0.00005 - (0.00000000001 * F24)</f>
        <v>4.5000000000000003E-5</v>
      </c>
      <c r="C25" t="s">
        <v>11</v>
      </c>
      <c r="D25" t="s">
        <v>117</v>
      </c>
    </row>
    <row r="26" spans="1:6" x14ac:dyDescent="0.25">
      <c r="A26" t="s">
        <v>118</v>
      </c>
      <c r="B26" s="22">
        <v>2000</v>
      </c>
      <c r="C26" s="2" t="s">
        <v>36</v>
      </c>
      <c r="D26" t="s">
        <v>119</v>
      </c>
    </row>
    <row r="27" spans="1:6" x14ac:dyDescent="0.25">
      <c r="A27" t="s">
        <v>122</v>
      </c>
      <c r="B27" s="22">
        <f>0.156</f>
        <v>0.156</v>
      </c>
      <c r="C27" s="2" t="s">
        <v>10</v>
      </c>
      <c r="D27" t="s">
        <v>123</v>
      </c>
    </row>
    <row r="28" spans="1:6" x14ac:dyDescent="0.25">
      <c r="A28" t="s">
        <v>557</v>
      </c>
      <c r="B28" s="22">
        <v>2000</v>
      </c>
      <c r="C28" s="2" t="s">
        <v>36</v>
      </c>
    </row>
    <row r="29" spans="1:6" x14ac:dyDescent="0.25">
      <c r="A29" t="s">
        <v>198</v>
      </c>
      <c r="B29" s="22">
        <f>0.9</f>
        <v>0.9</v>
      </c>
      <c r="C29" t="s">
        <v>147</v>
      </c>
      <c r="D29" t="s">
        <v>200</v>
      </c>
    </row>
    <row r="30" spans="1:6" x14ac:dyDescent="0.25">
      <c r="A30" t="s">
        <v>202</v>
      </c>
      <c r="B30" s="22">
        <v>1</v>
      </c>
      <c r="C30" t="s">
        <v>147</v>
      </c>
      <c r="D30" t="s">
        <v>203</v>
      </c>
    </row>
    <row r="32" spans="1:6" s="32" customFormat="1" x14ac:dyDescent="0.25">
      <c r="A32" s="48" t="s">
        <v>223</v>
      </c>
    </row>
    <row r="33" spans="1:11" s="32" customFormat="1" x14ac:dyDescent="0.25">
      <c r="A33" s="32" t="s">
        <v>242</v>
      </c>
      <c r="B33" s="22">
        <v>1.26</v>
      </c>
      <c r="C33" s="32" t="s">
        <v>10</v>
      </c>
      <c r="D33" s="32" t="s">
        <v>243</v>
      </c>
    </row>
    <row r="34" spans="1:11" x14ac:dyDescent="0.25">
      <c r="A34" s="32" t="s">
        <v>226</v>
      </c>
      <c r="B34" s="22">
        <f>(800*10^-6)/1</f>
        <v>7.9999999999999993E-4</v>
      </c>
      <c r="C34" s="32" t="s">
        <v>228</v>
      </c>
      <c r="D34" s="32" t="s">
        <v>227</v>
      </c>
      <c r="E34" s="32"/>
      <c r="F34" s="32"/>
      <c r="G34" s="32"/>
      <c r="H34" s="32"/>
      <c r="I34" s="32"/>
      <c r="J34" s="32"/>
      <c r="K34" s="32"/>
    </row>
    <row r="35" spans="1:11" x14ac:dyDescent="0.25">
      <c r="A35" s="32"/>
      <c r="B35" s="32"/>
      <c r="C35" s="32"/>
      <c r="D35" s="32"/>
      <c r="E35" s="32"/>
      <c r="F35" s="32"/>
      <c r="G35" s="32"/>
      <c r="H35" s="32"/>
      <c r="I35" s="32"/>
      <c r="J35" s="32"/>
      <c r="K35" s="32"/>
    </row>
    <row r="36" spans="1:11" x14ac:dyDescent="0.25">
      <c r="A36" s="48" t="s">
        <v>277</v>
      </c>
      <c r="B36" s="32"/>
      <c r="C36" s="32"/>
      <c r="D36" s="32"/>
      <c r="E36" s="32"/>
      <c r="F36" s="32"/>
      <c r="G36" s="32"/>
      <c r="H36" s="32"/>
      <c r="I36" s="32"/>
      <c r="J36" s="32"/>
      <c r="K36" s="32"/>
    </row>
    <row r="37" spans="1:11" x14ac:dyDescent="0.25">
      <c r="A37" s="32" t="s">
        <v>559</v>
      </c>
      <c r="B37" s="22">
        <v>4</v>
      </c>
      <c r="C37" s="32" t="s">
        <v>278</v>
      </c>
      <c r="D37" s="32"/>
      <c r="E37" s="32"/>
      <c r="F37" s="32"/>
      <c r="G37" s="32"/>
      <c r="H37" s="32"/>
      <c r="I37" s="32"/>
      <c r="J37" s="32"/>
      <c r="K37" s="32"/>
    </row>
    <row r="38" spans="1:11" x14ac:dyDescent="0.25">
      <c r="A38" s="32"/>
      <c r="B38" s="32"/>
      <c r="C38" s="32"/>
      <c r="D38" s="32"/>
      <c r="E38" s="32"/>
      <c r="F38" s="32"/>
      <c r="G38" s="32"/>
      <c r="H38" s="32"/>
      <c r="I38" s="32"/>
      <c r="J38" s="32"/>
      <c r="K38" s="32"/>
    </row>
    <row r="39" spans="1:11" x14ac:dyDescent="0.25">
      <c r="A39" s="48" t="s">
        <v>279</v>
      </c>
      <c r="B39" s="32"/>
      <c r="C39" s="32"/>
      <c r="D39" s="32"/>
      <c r="E39" s="32"/>
      <c r="F39" s="32"/>
      <c r="G39" s="32"/>
      <c r="H39" s="32"/>
      <c r="I39" s="32"/>
      <c r="J39" s="32"/>
      <c r="K39" s="32"/>
    </row>
    <row r="40" spans="1:11" x14ac:dyDescent="0.25">
      <c r="A40" s="32" t="s">
        <v>280</v>
      </c>
      <c r="B40" s="22">
        <v>3.02</v>
      </c>
      <c r="C40" s="32" t="s">
        <v>10</v>
      </c>
      <c r="D40" s="32" t="s">
        <v>560</v>
      </c>
      <c r="E40" s="32"/>
      <c r="F40" s="32"/>
      <c r="G40" s="32"/>
      <c r="H40" s="32"/>
      <c r="I40" s="32"/>
      <c r="J40" s="32"/>
      <c r="K40" s="32"/>
    </row>
    <row r="41" spans="1:11" x14ac:dyDescent="0.25">
      <c r="A41" s="32" t="s">
        <v>281</v>
      </c>
      <c r="B41" s="22">
        <v>2.85</v>
      </c>
      <c r="C41" s="32" t="s">
        <v>10</v>
      </c>
      <c r="D41" s="32" t="s">
        <v>560</v>
      </c>
      <c r="E41" s="32"/>
      <c r="F41" s="32"/>
      <c r="G41" s="32"/>
      <c r="H41" s="32"/>
      <c r="I41" s="32"/>
      <c r="J41" s="32"/>
      <c r="K41" s="32"/>
    </row>
    <row r="42" spans="1:11" x14ac:dyDescent="0.25">
      <c r="A42" s="32" t="s">
        <v>282</v>
      </c>
      <c r="B42" s="22">
        <v>0.17</v>
      </c>
      <c r="C42" s="32" t="s">
        <v>10</v>
      </c>
      <c r="D42" s="32" t="s">
        <v>560</v>
      </c>
      <c r="E42" s="32"/>
      <c r="F42" s="32"/>
      <c r="G42" s="32"/>
      <c r="H42" s="32"/>
      <c r="I42" s="32"/>
      <c r="J42" s="32"/>
      <c r="K42" s="32"/>
    </row>
    <row r="43" spans="1:11" x14ac:dyDescent="0.25">
      <c r="A43" s="32"/>
      <c r="B43" s="32"/>
      <c r="C43" s="32"/>
      <c r="D43" s="32"/>
      <c r="E43" s="32"/>
      <c r="F43" s="32"/>
      <c r="G43" s="32"/>
      <c r="H43" s="32"/>
      <c r="I43" s="32"/>
      <c r="J43" s="32"/>
      <c r="K43" s="32"/>
    </row>
    <row r="44" spans="1:11" x14ac:dyDescent="0.25">
      <c r="A44" s="48" t="s">
        <v>331</v>
      </c>
      <c r="B44" s="32"/>
      <c r="C44" s="32"/>
      <c r="D44" s="32"/>
      <c r="E44" s="32"/>
      <c r="F44" s="32"/>
      <c r="G44" s="32"/>
      <c r="H44" s="32"/>
      <c r="I44" s="32"/>
      <c r="J44" s="32"/>
      <c r="K44" s="32"/>
    </row>
    <row r="45" spans="1:11" x14ac:dyDescent="0.25">
      <c r="A45" s="32" t="s">
        <v>332</v>
      </c>
      <c r="B45" s="22">
        <v>7.2</v>
      </c>
      <c r="C45" s="32" t="s">
        <v>10</v>
      </c>
      <c r="D45" s="32" t="s">
        <v>333</v>
      </c>
      <c r="E45" s="32"/>
      <c r="F45" s="32"/>
      <c r="G45" s="32"/>
      <c r="H45" s="32"/>
      <c r="I45" s="32"/>
      <c r="J45" s="32"/>
      <c r="K45" s="32"/>
    </row>
    <row r="46" spans="1:11" x14ac:dyDescent="0.25">
      <c r="A46" s="32"/>
      <c r="B46" s="32"/>
      <c r="C46" s="32"/>
      <c r="D46" s="32"/>
      <c r="E46" s="32"/>
      <c r="F46" s="32"/>
      <c r="G46" s="32"/>
      <c r="H46" s="32"/>
      <c r="I46" s="32"/>
      <c r="J46" s="32"/>
      <c r="K46" s="32"/>
    </row>
    <row r="47" spans="1:11" x14ac:dyDescent="0.25">
      <c r="A47" s="48" t="s">
        <v>349</v>
      </c>
      <c r="B47" s="32"/>
      <c r="C47" s="32"/>
      <c r="D47" s="32"/>
      <c r="E47" s="32"/>
      <c r="F47" s="32"/>
      <c r="G47" s="32"/>
      <c r="H47" s="32"/>
      <c r="I47" s="32"/>
      <c r="J47" s="32"/>
      <c r="K47" s="32"/>
    </row>
    <row r="48" spans="1:11" x14ac:dyDescent="0.25">
      <c r="A48" s="32" t="s">
        <v>350</v>
      </c>
      <c r="B48" s="22">
        <f>3.3*(10^-3)</f>
        <v>3.3E-3</v>
      </c>
      <c r="C48" s="32" t="s">
        <v>11</v>
      </c>
      <c r="D48" s="32" t="s">
        <v>351</v>
      </c>
      <c r="E48" s="32"/>
      <c r="F48" s="32"/>
      <c r="G48" s="32" t="s">
        <v>561</v>
      </c>
      <c r="H48" s="32"/>
      <c r="I48" s="32"/>
      <c r="J48" s="32"/>
      <c r="K48" s="32"/>
    </row>
    <row r="49" spans="1:11" x14ac:dyDescent="0.25">
      <c r="A49" s="32"/>
      <c r="B49" s="32"/>
      <c r="C49" s="32"/>
      <c r="D49" s="32"/>
      <c r="E49" s="32"/>
      <c r="F49" s="32"/>
      <c r="G49" s="32"/>
      <c r="H49" s="32"/>
      <c r="I49" s="32"/>
      <c r="J49" s="32"/>
      <c r="K49" s="32"/>
    </row>
    <row r="50" spans="1:11" x14ac:dyDescent="0.25">
      <c r="A50" s="32" t="s">
        <v>384</v>
      </c>
      <c r="B50" s="32"/>
      <c r="C50" s="32"/>
      <c r="D50" s="32"/>
      <c r="E50" s="32"/>
      <c r="F50" s="32"/>
      <c r="G50" s="32"/>
      <c r="H50" s="32"/>
      <c r="I50" s="32"/>
      <c r="J50" s="32"/>
      <c r="K50" s="32"/>
    </row>
    <row r="51" spans="1:11" x14ac:dyDescent="0.25">
      <c r="A51" s="32" t="s">
        <v>385</v>
      </c>
      <c r="B51" s="22">
        <v>2.97</v>
      </c>
      <c r="C51" s="32" t="s">
        <v>10</v>
      </c>
      <c r="D51" s="32" t="s">
        <v>386</v>
      </c>
      <c r="E51" s="32"/>
      <c r="F51" s="32"/>
      <c r="G51" s="32"/>
      <c r="H51" s="32"/>
      <c r="I51" s="32"/>
      <c r="J51" s="32"/>
      <c r="K51" s="32"/>
    </row>
    <row r="52" spans="1:11" x14ac:dyDescent="0.25">
      <c r="A52" s="32" t="s">
        <v>388</v>
      </c>
      <c r="B52" s="22">
        <v>40</v>
      </c>
      <c r="C52" s="32" t="s">
        <v>10</v>
      </c>
      <c r="D52" s="32" t="s">
        <v>387</v>
      </c>
      <c r="E52" s="32"/>
      <c r="F52" s="32"/>
      <c r="G52" s="32"/>
      <c r="H52" s="32"/>
      <c r="I52" s="32"/>
      <c r="J52" s="32"/>
      <c r="K52" s="32"/>
    </row>
    <row r="53" spans="1:11" x14ac:dyDescent="0.25">
      <c r="A53" s="32" t="s">
        <v>562</v>
      </c>
      <c r="B53" s="22">
        <v>40</v>
      </c>
      <c r="C53" s="32" t="s">
        <v>10</v>
      </c>
      <c r="D53" s="32" t="s">
        <v>563</v>
      </c>
      <c r="E53" s="32"/>
      <c r="F53" s="32"/>
      <c r="G53" s="32"/>
      <c r="H53" s="32"/>
      <c r="I53" s="32"/>
      <c r="J53" s="32"/>
      <c r="K53" s="32"/>
    </row>
  </sheetData>
  <mergeCells count="2">
    <mergeCell ref="A1:I1"/>
    <mergeCell ref="E5:H5"/>
  </mergeCell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B2:B3"/>
  <sheetViews>
    <sheetView topLeftCell="B1" zoomScale="70" zoomScaleNormal="70" workbookViewId="0">
      <selection activeCell="E3" sqref="E3"/>
    </sheetView>
  </sheetViews>
  <sheetFormatPr defaultRowHeight="15" x14ac:dyDescent="0.25"/>
  <cols>
    <col min="3" max="3" width="144.85546875" customWidth="1"/>
  </cols>
  <sheetData>
    <row r="2" spans="2:2" x14ac:dyDescent="0.25">
      <c r="B2" t="str">
        <f>"Eff_vs_IOUT"</f>
        <v>Eff_vs_IOUT</v>
      </c>
    </row>
    <row r="3" spans="2:2" ht="379.7" customHeight="1" x14ac:dyDescent="0.25"/>
  </sheetData>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A2"/>
  <sheetViews>
    <sheetView workbookViewId="0">
      <selection activeCell="C2" sqref="C2"/>
    </sheetView>
  </sheetViews>
  <sheetFormatPr defaultRowHeight="15" x14ac:dyDescent="0.25"/>
  <cols>
    <col min="2" max="2" width="71.28515625" customWidth="1"/>
  </cols>
  <sheetData>
    <row r="2" ht="294.60000000000002" customHeight="1" x14ac:dyDescent="0.25"/>
  </sheetData>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2:D5"/>
  <sheetViews>
    <sheetView workbookViewId="0">
      <selection activeCell="B3" sqref="B3"/>
    </sheetView>
  </sheetViews>
  <sheetFormatPr defaultRowHeight="15" x14ac:dyDescent="0.25"/>
  <sheetData>
    <row r="2" spans="1:4" x14ac:dyDescent="0.25">
      <c r="A2" t="s">
        <v>366</v>
      </c>
    </row>
    <row r="3" spans="1:4" x14ac:dyDescent="0.25">
      <c r="B3">
        <f>VIN_min</f>
        <v>4.5</v>
      </c>
    </row>
    <row r="4" spans="1:4" x14ac:dyDescent="0.25">
      <c r="B4">
        <f>VIN_nom</f>
        <v>12</v>
      </c>
      <c r="D4">
        <v>2.5</v>
      </c>
    </row>
    <row r="5" spans="1:4" x14ac:dyDescent="0.25">
      <c r="B5">
        <f>VIN_max</f>
        <v>25</v>
      </c>
    </row>
  </sheetData>
  <dataValidations count="3">
    <dataValidation type="list" allowBlank="1" showInputMessage="1" showErrorMessage="1" sqref="D4" xr:uid="{00000000-0002-0000-0700-000000000000}">
      <formula1>$B$3:$B$5</formula1>
    </dataValidation>
    <dataValidation type="decimal" allowBlank="1" showInputMessage="1" showErrorMessage="1" sqref="F4" xr:uid="{00000000-0002-0000-0700-000001000000}">
      <formula1>B3</formula1>
      <formula2>B5</formula2>
    </dataValidation>
    <dataValidation type="list" showDropDown="1" showInputMessage="1" showErrorMessage="1" sqref="I15" xr:uid="{00000000-0002-0000-0700-000002000000}">
      <formula1>$B$3:$B$5</formula1>
    </dataValidation>
  </dataValidation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vt:i4>
      </vt:variant>
      <vt:variant>
        <vt:lpstr>Named Ranges</vt:lpstr>
      </vt:variant>
      <vt:variant>
        <vt:i4>147</vt:i4>
      </vt:variant>
    </vt:vector>
  </HeadingPairs>
  <TitlesOfParts>
    <vt:vector size="156" baseType="lpstr">
      <vt:lpstr>Design Converter</vt:lpstr>
      <vt:lpstr>Licenses</vt:lpstr>
      <vt:lpstr>Variable_Management</vt:lpstr>
      <vt:lpstr>Eff_vs_IOUT</vt:lpstr>
      <vt:lpstr>Loop_Modeling</vt:lpstr>
      <vt:lpstr>Constants</vt:lpstr>
      <vt:lpstr>Plot_Management_Eff</vt:lpstr>
      <vt:lpstr>Plot_Management_Sch</vt:lpstr>
      <vt:lpstr>Lists</vt:lpstr>
      <vt:lpstr>Acs</vt:lpstr>
      <vt:lpstr>Adc</vt:lpstr>
      <vt:lpstr>Adc_ea</vt:lpstr>
      <vt:lpstr>ADC_VINmin</vt:lpstr>
      <vt:lpstr>Cac</vt:lpstr>
      <vt:lpstr>Cac_min</vt:lpstr>
      <vt:lpstr>CCOMP</vt:lpstr>
      <vt:lpstr>CCOMP_Calc</vt:lpstr>
      <vt:lpstr>CCOMP_calc_CCM</vt:lpstr>
      <vt:lpstr>CCOMP_CALC_DCM</vt:lpstr>
      <vt:lpstr>CHF</vt:lpstr>
      <vt:lpstr>CHF_calc</vt:lpstr>
      <vt:lpstr>CHF_CALC_CCM</vt:lpstr>
      <vt:lpstr>CHF_CALC_DCM</vt:lpstr>
      <vt:lpstr>Comp_calc_CCM</vt:lpstr>
      <vt:lpstr>Cout</vt:lpstr>
      <vt:lpstr>Cout_min</vt:lpstr>
      <vt:lpstr>D_limit_max</vt:lpstr>
      <vt:lpstr>D_limit_min</vt:lpstr>
      <vt:lpstr>D_limit_nom</vt:lpstr>
      <vt:lpstr>DC_DCM_max</vt:lpstr>
      <vt:lpstr>Dc_max_IC</vt:lpstr>
      <vt:lpstr>Dc_max_ideal</vt:lpstr>
      <vt:lpstr>Dc_VIN_max</vt:lpstr>
      <vt:lpstr>Dc_VIN_min</vt:lpstr>
      <vt:lpstr>Dc_VIN_nom</vt:lpstr>
      <vt:lpstr>DC_VIN_Var</vt:lpstr>
      <vt:lpstr>DC_VIN_var_DCM</vt:lpstr>
      <vt:lpstr>EFF_est</vt:lpstr>
      <vt:lpstr>Eff_vs_IOUT</vt:lpstr>
      <vt:lpstr>fcross</vt:lpstr>
      <vt:lpstr>fcross_est</vt:lpstr>
      <vt:lpstr>fp_ea_est</vt:lpstr>
      <vt:lpstr>Fsw</vt:lpstr>
      <vt:lpstr>fz_ea_est</vt:lpstr>
      <vt:lpstr>fz_rhp</vt:lpstr>
      <vt:lpstr>Gcomp</vt:lpstr>
      <vt:lpstr>gfs</vt:lpstr>
      <vt:lpstr>gm_ea</vt:lpstr>
      <vt:lpstr>Gplant_fc_dB</vt:lpstr>
      <vt:lpstr>IL_coupled</vt:lpstr>
      <vt:lpstr>IL_pk</vt:lpstr>
      <vt:lpstr>IL_pk_max</vt:lpstr>
      <vt:lpstr>ILA_avg_VIN_max</vt:lpstr>
      <vt:lpstr>ILA_avg_VIN_min</vt:lpstr>
      <vt:lpstr>ILA_avg_VIN_nom</vt:lpstr>
      <vt:lpstr>ILAp_VINmax</vt:lpstr>
      <vt:lpstr>ILAp_VINmin</vt:lpstr>
      <vt:lpstr>ILAp_VINnom</vt:lpstr>
      <vt:lpstr>ILArip_VINmax</vt:lpstr>
      <vt:lpstr>ILArip_VINmin</vt:lpstr>
      <vt:lpstr>ILArip_VINnom</vt:lpstr>
      <vt:lpstr>ILB_avg_VIN_max</vt:lpstr>
      <vt:lpstr>ILB_avg_VIN_min</vt:lpstr>
      <vt:lpstr>ILB_avg_VIN_nom</vt:lpstr>
      <vt:lpstr>ILBp_VIN_max</vt:lpstr>
      <vt:lpstr>ILBp_VIN_min</vt:lpstr>
      <vt:lpstr>ILBp_VIN_nom</vt:lpstr>
      <vt:lpstr>ILBrip_VIN_max</vt:lpstr>
      <vt:lpstr>ILBrip_VIN_nom</vt:lpstr>
      <vt:lpstr>ILBrip_VINmin</vt:lpstr>
      <vt:lpstr>ILrip</vt:lpstr>
      <vt:lpstr>IOUT</vt:lpstr>
      <vt:lpstr>IOUT_VAR</vt:lpstr>
      <vt:lpstr>Ipk_margin</vt:lpstr>
      <vt:lpstr>Ipk_selected</vt:lpstr>
      <vt:lpstr>IQ</vt:lpstr>
      <vt:lpstr>IRMS_COUT</vt:lpstr>
      <vt:lpstr>Isl</vt:lpstr>
      <vt:lpstr>Iss</vt:lpstr>
      <vt:lpstr>ISW_peak_VIN_min</vt:lpstr>
      <vt:lpstr>ISW_peak_VIN_nom</vt:lpstr>
      <vt:lpstr>Kslope</vt:lpstr>
      <vt:lpstr>Lm</vt:lpstr>
      <vt:lpstr>Lm_A</vt:lpstr>
      <vt:lpstr>Lm_B</vt:lpstr>
      <vt:lpstr>Lopt_2</vt:lpstr>
      <vt:lpstr>M_L_DCM</vt:lpstr>
      <vt:lpstr>POUT</vt:lpstr>
      <vt:lpstr>'Design Converter'!Print_Area</vt:lpstr>
      <vt:lpstr>Q</vt:lpstr>
      <vt:lpstr>Q_VINmin</vt:lpstr>
      <vt:lpstr>Qg_tot</vt:lpstr>
      <vt:lpstr>Qgd</vt:lpstr>
      <vt:lpstr>Qgs</vt:lpstr>
      <vt:lpstr>Qrr</vt:lpstr>
      <vt:lpstr>R_cs</vt:lpstr>
      <vt:lpstr>R_sl</vt:lpstr>
      <vt:lpstr>RCOMP</vt:lpstr>
      <vt:lpstr>RCOMP_Calc</vt:lpstr>
      <vt:lpstr>Rcomp_calc_CCM</vt:lpstr>
      <vt:lpstr>RCOMP_CALC_DCM</vt:lpstr>
      <vt:lpstr>Rcs_max</vt:lpstr>
      <vt:lpstr>Rcs_w_sl</vt:lpstr>
      <vt:lpstr>Rcs_wo_sl</vt:lpstr>
      <vt:lpstr>Rdcr</vt:lpstr>
      <vt:lpstr>RDS_on</vt:lpstr>
      <vt:lpstr>Resr</vt:lpstr>
      <vt:lpstr>RFBB</vt:lpstr>
      <vt:lpstr>RFBB_calc</vt:lpstr>
      <vt:lpstr>RFBT</vt:lpstr>
      <vt:lpstr>Rgate</vt:lpstr>
      <vt:lpstr>ROUT</vt:lpstr>
      <vt:lpstr>Rsl_int</vt:lpstr>
      <vt:lpstr>RT</vt:lpstr>
      <vt:lpstr>Ruvlo_bottom_calc</vt:lpstr>
      <vt:lpstr>Ruvlo_top</vt:lpstr>
      <vt:lpstr>Ruvlo_top_calc</vt:lpstr>
      <vt:lpstr>SCH_1</vt:lpstr>
      <vt:lpstr>Se_VINmin</vt:lpstr>
      <vt:lpstr>Sn_VINmin</vt:lpstr>
      <vt:lpstr>tf_sw</vt:lpstr>
      <vt:lpstr>tr_sw</vt:lpstr>
      <vt:lpstr>tss</vt:lpstr>
      <vt:lpstr>UV_fall</vt:lpstr>
      <vt:lpstr>UV_I_hyst</vt:lpstr>
      <vt:lpstr>UV_rise</vt:lpstr>
      <vt:lpstr>Vcc</vt:lpstr>
      <vt:lpstr>Vcl</vt:lpstr>
      <vt:lpstr>VCrr</vt:lpstr>
      <vt:lpstr>Vd_rect</vt:lpstr>
      <vt:lpstr>VIN_max</vt:lpstr>
      <vt:lpstr>VIN_min</vt:lpstr>
      <vt:lpstr>VIN_nom</vt:lpstr>
      <vt:lpstr>VIN_op_max</vt:lpstr>
      <vt:lpstr>VIN_op_min</vt:lpstr>
      <vt:lpstr>VIN_var</vt:lpstr>
      <vt:lpstr>VOUT</vt:lpstr>
      <vt:lpstr>Vout_rip_sel</vt:lpstr>
      <vt:lpstr>Vref</vt:lpstr>
      <vt:lpstr>Vth</vt:lpstr>
      <vt:lpstr>Vuvlo_off</vt:lpstr>
      <vt:lpstr>Vuvlo_on</vt:lpstr>
      <vt:lpstr>wp_lf</vt:lpstr>
      <vt:lpstr>wp_lf_DCM</vt:lpstr>
      <vt:lpstr>wp_lf_VINmin</vt:lpstr>
      <vt:lpstr>wp0_ea</vt:lpstr>
      <vt:lpstr>wp1_ea</vt:lpstr>
      <vt:lpstr>wsl</vt:lpstr>
      <vt:lpstr>wsl_VINmin</vt:lpstr>
      <vt:lpstr>wz_ea</vt:lpstr>
      <vt:lpstr>wz_esr</vt:lpstr>
      <vt:lpstr>wz_esr_VINmin</vt:lpstr>
      <vt:lpstr>wz_rhp</vt:lpstr>
      <vt:lpstr>wz_RHP_VINmin</vt:lpstr>
      <vt:lpstr>wz1_dcm</vt:lpstr>
      <vt:lpstr>wz2_dcm</vt:lpstr>
    </vt:vector>
  </TitlesOfParts>
  <Company>Texas Instruments Incorporated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BMC-BCS</dc:creator>
  <cp:lastModifiedBy>Schwarz, Niklas</cp:lastModifiedBy>
  <cp:lastPrinted>2018-08-09T07:13:51Z</cp:lastPrinted>
  <dcterms:created xsi:type="dcterms:W3CDTF">2018-06-26T09:13:29Z</dcterms:created>
  <dcterms:modified xsi:type="dcterms:W3CDTF">2024-11-19T10:30:37Z</dcterms:modified>
</cp:coreProperties>
</file>