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vsdx" ContentType="application/vnd.ms-visio.drawing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68" yWindow="996" windowWidth="8148" windowHeight="4848"/>
  </bookViews>
  <sheets>
    <sheet name="Intro" sheetId="2" r:id="rId1"/>
    <sheet name="Calc" sheetId="1" r:id="rId2"/>
  </sheets>
  <externalReferences>
    <externalReference r:id="rId3"/>
  </externalReferences>
  <definedNames>
    <definedName name="_KR1">[1]ComponentCalc!$D$71</definedName>
    <definedName name="_KR2">[1]ComponentCalc!$D$72</definedName>
    <definedName name="_tr1">[1]ComponentCalc!$E$91</definedName>
    <definedName name="_tr2">[1]ComponentCalc!$E$93</definedName>
    <definedName name="_tr3">[1]ComponentCalc!$E$98</definedName>
    <definedName name="_tr41">[1]ComponentCalc!$E$94</definedName>
    <definedName name="_tr42">[1]ComponentCalc!$E$99</definedName>
    <definedName name="_tSS1">[1]ComponentCalc!$D$79</definedName>
    <definedName name="_tSS2">[1]ComponentCalc!$D$80</definedName>
    <definedName name="_tST1">[1]ComponentCalc!$D$82</definedName>
    <definedName name="_tST2">[1]ComponentCalc!$D$83</definedName>
    <definedName name="CL">[1]ComponentCalc!$D$26</definedName>
    <definedName name="Cr">[1]ComponentCalc!$D$59</definedName>
    <definedName name="Iovn">[1]ComponentCalc!$D$159</definedName>
    <definedName name="Iqmax">[1]ComponentCalc!$D$145</definedName>
    <definedName name="Isrc1">[1]ComponentCalc!$D$65</definedName>
    <definedName name="Isrc2">[1]ComponentCalc!$D$66</definedName>
    <definedName name="Iuvm">[1]ComponentCalc!$D$152</definedName>
    <definedName name="Iuvn">[1]ComponentCalc!$D$153</definedName>
    <definedName name="KC">[1]ComponentCalc!$D$74</definedName>
    <definedName name="KCL">[1]ComponentCalc!$D$70</definedName>
    <definedName name="KT">[1]ComponentCalc!$D$73</definedName>
    <definedName name="Rdiv1">[1]ComponentCalc!$D$35</definedName>
    <definedName name="Rdiv2">[1]ComponentCalc!$D$39</definedName>
    <definedName name="Rdiv3">[1]ComponentCalc!$D$40</definedName>
    <definedName name="Rsns">[1]ComponentCalc!$D$54</definedName>
    <definedName name="tST">[1]ComponentCalc!$D$81</definedName>
    <definedName name="Vfltlow">[1]ComponentCalc!$D$146</definedName>
    <definedName name="Vin">[1]ComponentCalc!$D$64</definedName>
    <definedName name="Vio">[1]ComponentCalc!$D$67</definedName>
    <definedName name="vL1_tSS2">[1]ComponentCalc!$AF$68</definedName>
    <definedName name="vL1SS1_tSS1">[1]ComponentCalc!$AF$65</definedName>
    <definedName name="vL1SS2_tSS2">[1]ComponentCalc!$AF$66</definedName>
    <definedName name="vL1SS3_tSS2">[1]ComponentCalc!$AF$67</definedName>
    <definedName name="Vovn">[1]ComponentCalc!$D$156</definedName>
    <definedName name="Vovx">[1]ComponentCalc!$D$157</definedName>
    <definedName name="Vref">[1]ComponentCalc!$D$139</definedName>
    <definedName name="Vrefk">[1]ComponentCalc!$D$69</definedName>
    <definedName name="Vsw">[1]ComponentCalc!$D$68</definedName>
    <definedName name="Vuvn">[1]ComponentCalc!$D$150</definedName>
  </definedNames>
  <calcPr calcId="145621"/>
</workbook>
</file>

<file path=xl/calcChain.xml><?xml version="1.0" encoding="utf-8"?>
<calcChain xmlns="http://schemas.openxmlformats.org/spreadsheetml/2006/main">
  <c r="E35" i="1" l="1"/>
  <c r="E158" i="1" l="1"/>
  <c r="E132" i="1"/>
  <c r="E131" i="1"/>
  <c r="E130" i="1"/>
  <c r="E129" i="1"/>
  <c r="E133" i="1" s="1"/>
  <c r="E134" i="1" s="1"/>
  <c r="E135" i="1" s="1"/>
  <c r="E157" i="1"/>
  <c r="E123" i="1"/>
  <c r="E106" i="1" l="1"/>
  <c r="E105" i="1"/>
  <c r="E104" i="1"/>
  <c r="E122" i="1"/>
  <c r="E124" i="1" s="1"/>
  <c r="E121" i="1"/>
  <c r="E164" i="1" l="1"/>
  <c r="E151" i="1" l="1"/>
  <c r="E102" i="1"/>
  <c r="E153" i="1" l="1"/>
  <c r="E152" i="1"/>
  <c r="E59" i="1"/>
  <c r="E58" i="1"/>
  <c r="E136" i="1" s="1"/>
  <c r="E57" i="1"/>
  <c r="E66" i="1" s="1"/>
  <c r="E56" i="1"/>
  <c r="E44" i="1"/>
  <c r="E53" i="1" s="1"/>
  <c r="E54" i="1" s="1"/>
  <c r="E137" i="1" l="1"/>
  <c r="E138" i="1"/>
  <c r="E90" i="1"/>
  <c r="E89" i="1"/>
  <c r="E36" i="1"/>
  <c r="E72" i="1" s="1"/>
  <c r="E73" i="1" s="1"/>
  <c r="E165" i="1" l="1"/>
  <c r="E166" i="1" s="1"/>
  <c r="E163" i="1"/>
  <c r="E162" i="1"/>
  <c r="E74" i="1"/>
  <c r="E78" i="1" s="1"/>
  <c r="E85" i="1" s="1"/>
  <c r="E82" i="1" l="1"/>
  <c r="E81" i="1"/>
  <c r="E86" i="1"/>
</calcChain>
</file>

<file path=xl/sharedStrings.xml><?xml version="1.0" encoding="utf-8"?>
<sst xmlns="http://schemas.openxmlformats.org/spreadsheetml/2006/main" count="372" uniqueCount="245">
  <si>
    <t>Calculated Cells</t>
  </si>
  <si>
    <t>Device Parameters</t>
  </si>
  <si>
    <t>Parameter</t>
  </si>
  <si>
    <t>Description</t>
  </si>
  <si>
    <t>Value</t>
  </si>
  <si>
    <t>Units</t>
  </si>
  <si>
    <t>Pout</t>
  </si>
  <si>
    <t>W</t>
  </si>
  <si>
    <t>Vout</t>
  </si>
  <si>
    <t>V</t>
  </si>
  <si>
    <t>Vvcc</t>
  </si>
  <si>
    <t>uF</t>
  </si>
  <si>
    <t>A</t>
  </si>
  <si>
    <t>Design</t>
  </si>
  <si>
    <r>
      <t>V</t>
    </r>
    <r>
      <rPr>
        <sz val="9"/>
        <color theme="1"/>
        <rFont val="Calibri"/>
        <family val="2"/>
        <scheme val="minor"/>
      </rPr>
      <t>REF_K_MIN</t>
    </r>
  </si>
  <si>
    <t>mV</t>
  </si>
  <si>
    <r>
      <t>V</t>
    </r>
    <r>
      <rPr>
        <sz val="9"/>
        <color theme="1"/>
        <rFont val="Calibri"/>
        <family val="2"/>
        <scheme val="minor"/>
      </rPr>
      <t>REF_K</t>
    </r>
  </si>
  <si>
    <r>
      <t>V</t>
    </r>
    <r>
      <rPr>
        <sz val="9"/>
        <color theme="1"/>
        <rFont val="Calibri"/>
        <family val="2"/>
        <scheme val="minor"/>
      </rPr>
      <t>REF_K_MAX</t>
    </r>
  </si>
  <si>
    <t>LCA Offset</t>
  </si>
  <si>
    <t>Current sense resistor selection</t>
  </si>
  <si>
    <r>
      <t>R</t>
    </r>
    <r>
      <rPr>
        <sz val="9"/>
        <color theme="1"/>
        <rFont val="Calibri"/>
        <family val="2"/>
        <scheme val="minor"/>
      </rPr>
      <t>SNS</t>
    </r>
  </si>
  <si>
    <r>
      <t>P</t>
    </r>
    <r>
      <rPr>
        <sz val="9"/>
        <color theme="1"/>
        <rFont val="Calibri"/>
        <family val="2"/>
        <scheme val="minor"/>
      </rPr>
      <t>RSNS</t>
    </r>
  </si>
  <si>
    <r>
      <t>R</t>
    </r>
    <r>
      <rPr>
        <sz val="9"/>
        <color theme="1"/>
        <rFont val="Calibri"/>
        <family val="2"/>
        <scheme val="minor"/>
      </rPr>
      <t>SNSA</t>
    </r>
  </si>
  <si>
    <t>Ω</t>
  </si>
  <si>
    <r>
      <t>P</t>
    </r>
    <r>
      <rPr>
        <sz val="9"/>
        <color theme="1"/>
        <rFont val="Calibri"/>
        <family val="2"/>
        <scheme val="minor"/>
      </rPr>
      <t>RSNSA</t>
    </r>
  </si>
  <si>
    <r>
      <t>I</t>
    </r>
    <r>
      <rPr>
        <sz val="9"/>
        <color theme="1"/>
        <rFont val="Calibri"/>
        <family val="2"/>
        <scheme val="minor"/>
      </rPr>
      <t>LIMA</t>
    </r>
    <r>
      <rPr>
        <sz val="11"/>
        <color theme="1"/>
        <rFont val="Calibri"/>
        <family val="2"/>
        <scheme val="minor"/>
      </rPr>
      <t>(V</t>
    </r>
    <r>
      <rPr>
        <sz val="9"/>
        <color theme="1"/>
        <rFont val="Calibri"/>
        <family val="2"/>
        <scheme val="minor"/>
      </rPr>
      <t>REF_K_MIN</t>
    </r>
    <r>
      <rPr>
        <sz val="11"/>
        <color theme="1"/>
        <rFont val="Calibri"/>
        <family val="2"/>
        <scheme val="minor"/>
      </rPr>
      <t>, R</t>
    </r>
    <r>
      <rPr>
        <sz val="9"/>
        <color theme="1"/>
        <rFont val="Calibri"/>
        <family val="2"/>
        <scheme val="minor"/>
      </rPr>
      <t>SNSA</t>
    </r>
    <r>
      <rPr>
        <sz val="11"/>
        <color theme="1"/>
        <rFont val="Calibri"/>
        <family val="2"/>
        <scheme val="minor"/>
      </rPr>
      <t>)</t>
    </r>
  </si>
  <si>
    <r>
      <t>I</t>
    </r>
    <r>
      <rPr>
        <sz val="9"/>
        <color theme="1"/>
        <rFont val="Calibri"/>
        <family val="2"/>
        <scheme val="minor"/>
      </rPr>
      <t>LIMA</t>
    </r>
    <r>
      <rPr>
        <sz val="11"/>
        <color theme="1"/>
        <rFont val="Calibri"/>
        <family val="2"/>
        <scheme val="minor"/>
      </rPr>
      <t>(V</t>
    </r>
    <r>
      <rPr>
        <sz val="9"/>
        <color theme="1"/>
        <rFont val="Calibri"/>
        <family val="2"/>
        <scheme val="minor"/>
      </rPr>
      <t>REF_K</t>
    </r>
    <r>
      <rPr>
        <sz val="11"/>
        <color theme="1"/>
        <rFont val="Calibri"/>
        <family val="2"/>
        <scheme val="minor"/>
      </rPr>
      <t>, R</t>
    </r>
    <r>
      <rPr>
        <sz val="9"/>
        <color theme="1"/>
        <rFont val="Calibri"/>
        <family val="2"/>
        <scheme val="minor"/>
      </rPr>
      <t>SNSA</t>
    </r>
    <r>
      <rPr>
        <sz val="11"/>
        <color theme="1"/>
        <rFont val="Calibri"/>
        <family val="2"/>
        <scheme val="minor"/>
      </rPr>
      <t>)</t>
    </r>
  </si>
  <si>
    <r>
      <t>I</t>
    </r>
    <r>
      <rPr>
        <sz val="9"/>
        <color theme="1"/>
        <rFont val="Calibri"/>
        <family val="2"/>
        <scheme val="minor"/>
      </rPr>
      <t>LIMA</t>
    </r>
    <r>
      <rPr>
        <sz val="11"/>
        <color theme="1"/>
        <rFont val="Calibri"/>
        <family val="2"/>
        <scheme val="minor"/>
      </rPr>
      <t>(V</t>
    </r>
    <r>
      <rPr>
        <sz val="9"/>
        <color theme="1"/>
        <rFont val="Calibri"/>
        <family val="2"/>
        <scheme val="minor"/>
      </rPr>
      <t>REF_K_MAX</t>
    </r>
    <r>
      <rPr>
        <sz val="11"/>
        <color theme="1"/>
        <rFont val="Calibri"/>
        <family val="2"/>
        <scheme val="minor"/>
      </rPr>
      <t>, R</t>
    </r>
    <r>
      <rPr>
        <sz val="9"/>
        <color theme="1"/>
        <rFont val="Calibri"/>
        <family val="2"/>
        <scheme val="minor"/>
      </rPr>
      <t>SNSA</t>
    </r>
    <r>
      <rPr>
        <sz val="11"/>
        <color theme="1"/>
        <rFont val="Calibri"/>
        <family val="2"/>
        <scheme val="minor"/>
      </rPr>
      <t>)</t>
    </r>
  </si>
  <si>
    <t>Maximum load current at nominal VCC</t>
  </si>
  <si>
    <t>Maximum load current at minimum VCC</t>
  </si>
  <si>
    <t>Expected power dissipation in Rsns</t>
  </si>
  <si>
    <t>MOSFET selection</t>
  </si>
  <si>
    <t>MOSFET maximum junction temperature (150C or 175C)</t>
  </si>
  <si>
    <t>Maximum ambient operating temperature</t>
  </si>
  <si>
    <t>C</t>
  </si>
  <si>
    <t>C/W</t>
  </si>
  <si>
    <t>nF</t>
  </si>
  <si>
    <t>MOSFET maximum Rdson at elevated junction temperature</t>
  </si>
  <si>
    <t>TJ</t>
  </si>
  <si>
    <t>Derating MOSFET device SOA for maximum operating junction temperature.</t>
  </si>
  <si>
    <t>uA</t>
  </si>
  <si>
    <t>ms</t>
  </si>
  <si>
    <t>RAMP capacitor</t>
  </si>
  <si>
    <t>mV/V</t>
  </si>
  <si>
    <t>UVLO and OVLO turn on threshold</t>
  </si>
  <si>
    <t>R1</t>
  </si>
  <si>
    <t>R2</t>
  </si>
  <si>
    <t>R3</t>
  </si>
  <si>
    <t>Power dissipation</t>
  </si>
  <si>
    <r>
      <rPr>
        <sz val="11"/>
        <color theme="1"/>
        <rFont val="Calibri"/>
        <family val="2"/>
      </rPr>
      <t>∆</t>
    </r>
    <r>
      <rPr>
        <sz val="11"/>
        <color theme="1"/>
        <rFont val="Calibri"/>
        <family val="2"/>
        <scheme val="minor"/>
      </rPr>
      <t>V2</t>
    </r>
  </si>
  <si>
    <t>Minimum current limit including LCA tolerance at minimum VCC</t>
  </si>
  <si>
    <t>Maximum Rsns including LCA tolerance at minimum VCC</t>
  </si>
  <si>
    <t>Choose Rsnsa &lt; Rsns</t>
  </si>
  <si>
    <t>Maximum power dissipation in Rsnsa</t>
  </si>
  <si>
    <t>MOSFET maximum Rdson at 25C</t>
  </si>
  <si>
    <t>Pin</t>
  </si>
  <si>
    <t>ŋ</t>
  </si>
  <si>
    <t>%</t>
  </si>
  <si>
    <t>Typical fault time</t>
  </si>
  <si>
    <t>Minimum fault time</t>
  </si>
  <si>
    <t>Slow threshold delta V</t>
  </si>
  <si>
    <t>Fast threshold delta V</t>
  </si>
  <si>
    <t>Choose Crmpa &lt; Crmp</t>
  </si>
  <si>
    <t>Threshold voltage</t>
  </si>
  <si>
    <t xml:space="preserve"> Threshold voltage_Max</t>
  </si>
  <si>
    <t xml:space="preserve"> Threshold voltage_Min</t>
  </si>
  <si>
    <r>
      <t>V</t>
    </r>
    <r>
      <rPr>
        <sz val="9"/>
        <color theme="1"/>
        <rFont val="Calibri"/>
        <family val="2"/>
        <scheme val="minor"/>
      </rPr>
      <t>CC_MIN</t>
    </r>
  </si>
  <si>
    <r>
      <t>V</t>
    </r>
    <r>
      <rPr>
        <sz val="9"/>
        <color theme="1"/>
        <rFont val="Calibri"/>
        <family val="2"/>
        <scheme val="minor"/>
      </rPr>
      <t>CC_MAX</t>
    </r>
  </si>
  <si>
    <r>
      <t>C</t>
    </r>
    <r>
      <rPr>
        <sz val="9"/>
        <color theme="1"/>
        <rFont val="Calibri"/>
        <family val="2"/>
        <scheme val="minor"/>
      </rPr>
      <t>LOAD</t>
    </r>
  </si>
  <si>
    <r>
      <t>C</t>
    </r>
    <r>
      <rPr>
        <sz val="9"/>
        <color theme="1"/>
        <rFont val="Calibri"/>
        <family val="2"/>
        <scheme val="minor"/>
      </rPr>
      <t>LOAD_TOL</t>
    </r>
  </si>
  <si>
    <r>
      <t>I</t>
    </r>
    <r>
      <rPr>
        <sz val="9"/>
        <color theme="1"/>
        <rFont val="Calibri"/>
        <family val="2"/>
        <scheme val="minor"/>
      </rPr>
      <t>LIM</t>
    </r>
    <r>
      <rPr>
        <sz val="11"/>
        <color theme="1"/>
        <rFont val="Calibri"/>
        <family val="2"/>
        <scheme val="minor"/>
      </rPr>
      <t>(I</t>
    </r>
    <r>
      <rPr>
        <sz val="9"/>
        <color theme="1"/>
        <rFont val="Calibri"/>
        <family val="2"/>
        <scheme val="minor"/>
      </rPr>
      <t>OUT</t>
    </r>
    <r>
      <rPr>
        <sz val="11"/>
        <color theme="1"/>
        <rFont val="Calibri"/>
        <family val="2"/>
        <scheme val="minor"/>
      </rPr>
      <t>)</t>
    </r>
  </si>
  <si>
    <r>
      <t>V</t>
    </r>
    <r>
      <rPr>
        <sz val="9"/>
        <color theme="1"/>
        <rFont val="Calibri"/>
        <family val="2"/>
        <scheme val="minor"/>
      </rPr>
      <t>IO_MIN</t>
    </r>
  </si>
  <si>
    <r>
      <t>V</t>
    </r>
    <r>
      <rPr>
        <sz val="9"/>
        <color theme="1"/>
        <rFont val="Calibri"/>
        <family val="2"/>
        <scheme val="minor"/>
      </rPr>
      <t>IO_MAX</t>
    </r>
  </si>
  <si>
    <r>
      <t>TJ</t>
    </r>
    <r>
      <rPr>
        <sz val="9"/>
        <color theme="1"/>
        <rFont val="Calibri"/>
        <family val="2"/>
        <scheme val="minor"/>
      </rPr>
      <t>MAX</t>
    </r>
  </si>
  <si>
    <r>
      <t>TA</t>
    </r>
    <r>
      <rPr>
        <sz val="9"/>
        <color theme="1"/>
        <rFont val="Calibri"/>
        <family val="2"/>
        <scheme val="minor"/>
      </rPr>
      <t>MAX</t>
    </r>
  </si>
  <si>
    <r>
      <t>R</t>
    </r>
    <r>
      <rPr>
        <sz val="11"/>
        <color theme="1"/>
        <rFont val="Calibri"/>
        <family val="2"/>
      </rPr>
      <t>θJA</t>
    </r>
    <r>
      <rPr>
        <sz val="9"/>
        <color theme="1"/>
        <rFont val="Calibri"/>
        <family val="2"/>
      </rPr>
      <t>MAX</t>
    </r>
  </si>
  <si>
    <r>
      <t>R</t>
    </r>
    <r>
      <rPr>
        <sz val="9"/>
        <color theme="1"/>
        <rFont val="Calibri"/>
        <family val="2"/>
        <scheme val="minor"/>
      </rPr>
      <t>DSON</t>
    </r>
  </si>
  <si>
    <r>
      <t>RDSON25</t>
    </r>
    <r>
      <rPr>
        <sz val="9"/>
        <color theme="1"/>
        <rFont val="Calibri"/>
        <family val="2"/>
        <scheme val="minor"/>
      </rPr>
      <t>MAX</t>
    </r>
  </si>
  <si>
    <r>
      <t>N</t>
    </r>
    <r>
      <rPr>
        <sz val="9"/>
        <color theme="1"/>
        <rFont val="Calibri"/>
        <family val="2"/>
        <scheme val="minor"/>
      </rPr>
      <t>FET</t>
    </r>
  </si>
  <si>
    <r>
      <t>C</t>
    </r>
    <r>
      <rPr>
        <sz val="9"/>
        <color theme="1"/>
        <rFont val="Calibri"/>
        <family val="2"/>
        <scheme val="minor"/>
      </rPr>
      <t>ISS</t>
    </r>
  </si>
  <si>
    <r>
      <t>N</t>
    </r>
    <r>
      <rPr>
        <sz val="9"/>
        <color theme="1"/>
        <rFont val="Calibri"/>
        <family val="2"/>
        <scheme val="minor"/>
      </rPr>
      <t>SHARE</t>
    </r>
  </si>
  <si>
    <r>
      <t>S</t>
    </r>
    <r>
      <rPr>
        <sz val="9"/>
        <color theme="1"/>
        <rFont val="Calibri"/>
        <family val="2"/>
        <scheme val="minor"/>
      </rPr>
      <t>F125</t>
    </r>
  </si>
  <si>
    <r>
      <t>R</t>
    </r>
    <r>
      <rPr>
        <sz val="9"/>
        <color theme="1"/>
        <rFont val="Calibri"/>
        <family val="2"/>
        <scheme val="minor"/>
      </rPr>
      <t>DSON</t>
    </r>
    <r>
      <rPr>
        <sz val="11"/>
        <color theme="1"/>
        <rFont val="Calibri"/>
        <family val="2"/>
        <scheme val="minor"/>
      </rPr>
      <t>(TEMP)</t>
    </r>
  </si>
  <si>
    <r>
      <t>DF</t>
    </r>
    <r>
      <rPr>
        <sz val="9"/>
        <color theme="1"/>
        <rFont val="Calibri"/>
        <family val="2"/>
        <scheme val="minor"/>
      </rPr>
      <t>SOA</t>
    </r>
  </si>
  <si>
    <r>
      <t>P</t>
    </r>
    <r>
      <rPr>
        <sz val="9"/>
        <color theme="1"/>
        <rFont val="Calibri"/>
        <family val="2"/>
        <scheme val="minor"/>
      </rPr>
      <t>FLT</t>
    </r>
  </si>
  <si>
    <r>
      <t>I</t>
    </r>
    <r>
      <rPr>
        <sz val="9"/>
        <color theme="1"/>
        <rFont val="Calibri"/>
        <family val="2"/>
        <scheme val="minor"/>
      </rPr>
      <t>FLT25</t>
    </r>
  </si>
  <si>
    <r>
      <t>V</t>
    </r>
    <r>
      <rPr>
        <sz val="9"/>
        <color theme="1"/>
        <rFont val="Calibri"/>
        <family val="2"/>
        <scheme val="minor"/>
      </rPr>
      <t>FLTM_MIN</t>
    </r>
  </si>
  <si>
    <r>
      <t>V</t>
    </r>
    <r>
      <rPr>
        <sz val="9"/>
        <color theme="1"/>
        <rFont val="Calibri"/>
        <family val="2"/>
        <scheme val="minor"/>
      </rPr>
      <t>FLTM</t>
    </r>
  </si>
  <si>
    <r>
      <t>V</t>
    </r>
    <r>
      <rPr>
        <sz val="9"/>
        <color theme="1"/>
        <rFont val="Calibri"/>
        <family val="2"/>
        <scheme val="minor"/>
      </rPr>
      <t>FLTM_MAX</t>
    </r>
  </si>
  <si>
    <r>
      <t>I</t>
    </r>
    <r>
      <rPr>
        <sz val="9"/>
        <color theme="1"/>
        <rFont val="Calibri"/>
        <family val="2"/>
        <scheme val="minor"/>
      </rPr>
      <t>FLTM_MIN</t>
    </r>
  </si>
  <si>
    <r>
      <t>I</t>
    </r>
    <r>
      <rPr>
        <sz val="9"/>
        <color theme="1"/>
        <rFont val="Calibri"/>
        <family val="2"/>
        <scheme val="minor"/>
      </rPr>
      <t>FLTM</t>
    </r>
  </si>
  <si>
    <r>
      <t>I</t>
    </r>
    <r>
      <rPr>
        <sz val="9"/>
        <color theme="1"/>
        <rFont val="Calibri"/>
        <family val="2"/>
        <scheme val="minor"/>
      </rPr>
      <t>FLTM_MAX</t>
    </r>
  </si>
  <si>
    <r>
      <t>T</t>
    </r>
    <r>
      <rPr>
        <sz val="9"/>
        <color theme="1"/>
        <rFont val="Calibri"/>
        <family val="2"/>
        <scheme val="minor"/>
      </rPr>
      <t>SOA</t>
    </r>
  </si>
  <si>
    <r>
      <t>C</t>
    </r>
    <r>
      <rPr>
        <sz val="9"/>
        <color theme="1"/>
        <rFont val="Calibri"/>
        <family val="2"/>
        <scheme val="minor"/>
      </rPr>
      <t>T_TOL</t>
    </r>
  </si>
  <si>
    <r>
      <t>C</t>
    </r>
    <r>
      <rPr>
        <sz val="9"/>
        <color theme="1"/>
        <rFont val="Calibri"/>
        <family val="2"/>
        <scheme val="minor"/>
      </rPr>
      <t>FLTM</t>
    </r>
    <r>
      <rPr>
        <sz val="11"/>
        <color theme="1"/>
        <rFont val="Calibri"/>
        <family val="2"/>
        <scheme val="minor"/>
      </rPr>
      <t>(T</t>
    </r>
    <r>
      <rPr>
        <sz val="9"/>
        <color theme="1"/>
        <rFont val="Calibri"/>
        <family val="2"/>
        <scheme val="minor"/>
      </rPr>
      <t>SOA</t>
    </r>
    <r>
      <rPr>
        <sz val="11"/>
        <color theme="1"/>
        <rFont val="Calibri"/>
        <family val="2"/>
        <scheme val="minor"/>
      </rPr>
      <t>, 0.1)</t>
    </r>
  </si>
  <si>
    <r>
      <t>T</t>
    </r>
    <r>
      <rPr>
        <sz val="9"/>
        <color theme="1"/>
        <rFont val="Calibri"/>
        <family val="2"/>
        <scheme val="minor"/>
      </rPr>
      <t>FLTM</t>
    </r>
  </si>
  <si>
    <r>
      <t>T</t>
    </r>
    <r>
      <rPr>
        <sz val="9"/>
        <color theme="1"/>
        <rFont val="Calibri"/>
        <family val="2"/>
        <scheme val="minor"/>
      </rPr>
      <t>FLTM_Min</t>
    </r>
  </si>
  <si>
    <r>
      <t>T</t>
    </r>
    <r>
      <rPr>
        <sz val="9"/>
        <color theme="1"/>
        <rFont val="Calibri"/>
        <family val="2"/>
        <scheme val="minor"/>
      </rPr>
      <t>FLTM_Max</t>
    </r>
  </si>
  <si>
    <r>
      <t>I</t>
    </r>
    <r>
      <rPr>
        <sz val="9"/>
        <color theme="1"/>
        <rFont val="Calibri"/>
        <family val="2"/>
        <scheme val="minor"/>
      </rPr>
      <t>SRC1_MIN</t>
    </r>
  </si>
  <si>
    <r>
      <t>I</t>
    </r>
    <r>
      <rPr>
        <sz val="9"/>
        <color theme="1"/>
        <rFont val="Calibri"/>
        <family val="2"/>
        <scheme val="minor"/>
      </rPr>
      <t>SRC1</t>
    </r>
  </si>
  <si>
    <r>
      <t>I</t>
    </r>
    <r>
      <rPr>
        <sz val="9"/>
        <color theme="1"/>
        <rFont val="Calibri"/>
        <family val="2"/>
        <scheme val="minor"/>
      </rPr>
      <t>SRC1_MAX</t>
    </r>
  </si>
  <si>
    <r>
      <t>I</t>
    </r>
    <r>
      <rPr>
        <sz val="9"/>
        <color theme="1"/>
        <rFont val="Calibri"/>
        <family val="2"/>
        <scheme val="minor"/>
      </rPr>
      <t>SRC2_MIN</t>
    </r>
  </si>
  <si>
    <r>
      <t>I</t>
    </r>
    <r>
      <rPr>
        <sz val="9"/>
        <color theme="1"/>
        <rFont val="Calibri"/>
        <family val="2"/>
        <scheme val="minor"/>
      </rPr>
      <t>SRC2</t>
    </r>
  </si>
  <si>
    <r>
      <t>I</t>
    </r>
    <r>
      <rPr>
        <sz val="9"/>
        <color theme="1"/>
        <rFont val="Calibri"/>
        <family val="2"/>
        <scheme val="minor"/>
      </rPr>
      <t>SRC2_MAX</t>
    </r>
  </si>
  <si>
    <r>
      <t>A</t>
    </r>
    <r>
      <rPr>
        <sz val="9"/>
        <color theme="1"/>
        <rFont val="Calibri"/>
        <family val="2"/>
        <scheme val="minor"/>
      </rPr>
      <t>V_MIN</t>
    </r>
  </si>
  <si>
    <r>
      <t>A</t>
    </r>
    <r>
      <rPr>
        <sz val="9"/>
        <color theme="1"/>
        <rFont val="Calibri"/>
        <family val="2"/>
        <scheme val="minor"/>
      </rPr>
      <t>V</t>
    </r>
  </si>
  <si>
    <r>
      <t>A</t>
    </r>
    <r>
      <rPr>
        <sz val="9"/>
        <color theme="1"/>
        <rFont val="Calibri"/>
        <family val="2"/>
        <scheme val="minor"/>
      </rPr>
      <t>V_MAX</t>
    </r>
  </si>
  <si>
    <r>
      <t>V</t>
    </r>
    <r>
      <rPr>
        <sz val="9"/>
        <color theme="1"/>
        <rFont val="Calibri"/>
        <family val="2"/>
        <scheme val="minor"/>
      </rPr>
      <t>SRC1</t>
    </r>
  </si>
  <si>
    <r>
      <t>V</t>
    </r>
    <r>
      <rPr>
        <sz val="9"/>
        <color theme="1"/>
        <rFont val="Calibri"/>
        <family val="2"/>
        <scheme val="minor"/>
      </rPr>
      <t>SRC2</t>
    </r>
  </si>
  <si>
    <r>
      <t>V</t>
    </r>
    <r>
      <rPr>
        <sz val="9"/>
        <color theme="1"/>
        <rFont val="Calibri"/>
        <family val="2"/>
        <scheme val="minor"/>
      </rPr>
      <t>SRC2_MIN</t>
    </r>
  </si>
  <si>
    <r>
      <t>V</t>
    </r>
    <r>
      <rPr>
        <sz val="9"/>
        <color theme="1"/>
        <rFont val="Calibri"/>
        <family val="2"/>
        <scheme val="minor"/>
      </rPr>
      <t>SRC2_MAX</t>
    </r>
  </si>
  <si>
    <r>
      <t>C</t>
    </r>
    <r>
      <rPr>
        <sz val="9"/>
        <color theme="1"/>
        <rFont val="Calibri"/>
        <family val="2"/>
        <scheme val="minor"/>
      </rPr>
      <t>RMP</t>
    </r>
  </si>
  <si>
    <r>
      <t>V</t>
    </r>
    <r>
      <rPr>
        <sz val="9"/>
        <color theme="1"/>
        <rFont val="Calibri"/>
        <family val="2"/>
        <scheme val="minor"/>
      </rPr>
      <t>TH_MIN</t>
    </r>
  </si>
  <si>
    <r>
      <t>V</t>
    </r>
    <r>
      <rPr>
        <sz val="9"/>
        <color theme="1"/>
        <rFont val="Calibri"/>
        <family val="2"/>
        <scheme val="minor"/>
      </rPr>
      <t>TH</t>
    </r>
  </si>
  <si>
    <r>
      <t>V</t>
    </r>
    <r>
      <rPr>
        <sz val="9"/>
        <color theme="1"/>
        <rFont val="Calibri"/>
        <family val="2"/>
        <scheme val="minor"/>
      </rPr>
      <t>TH_MAX</t>
    </r>
  </si>
  <si>
    <r>
      <t>I</t>
    </r>
    <r>
      <rPr>
        <sz val="9"/>
        <color theme="1"/>
        <rFont val="Calibri"/>
        <family val="2"/>
        <scheme val="minor"/>
      </rPr>
      <t>SRC_MIN</t>
    </r>
  </si>
  <si>
    <r>
      <t>I</t>
    </r>
    <r>
      <rPr>
        <sz val="9"/>
        <color theme="1"/>
        <rFont val="Calibri"/>
        <family val="2"/>
        <scheme val="minor"/>
      </rPr>
      <t>SRC</t>
    </r>
  </si>
  <si>
    <r>
      <t>I</t>
    </r>
    <r>
      <rPr>
        <sz val="9"/>
        <color theme="1"/>
        <rFont val="Calibri"/>
        <family val="2"/>
        <scheme val="minor"/>
      </rPr>
      <t>SRC_MAX</t>
    </r>
  </si>
  <si>
    <r>
      <t>V</t>
    </r>
    <r>
      <rPr>
        <sz val="9"/>
        <color theme="1"/>
        <rFont val="Calibri"/>
        <family val="2"/>
        <scheme val="minor"/>
      </rPr>
      <t>HYS</t>
    </r>
  </si>
  <si>
    <r>
      <t>V</t>
    </r>
    <r>
      <rPr>
        <sz val="9"/>
        <color theme="1"/>
        <rFont val="Calibri"/>
        <family val="2"/>
        <scheme val="minor"/>
      </rPr>
      <t>UV_L</t>
    </r>
  </si>
  <si>
    <r>
      <t>V</t>
    </r>
    <r>
      <rPr>
        <sz val="9"/>
        <color theme="1"/>
        <rFont val="Calibri"/>
        <family val="2"/>
        <scheme val="minor"/>
      </rPr>
      <t>OV_L</t>
    </r>
  </si>
  <si>
    <r>
      <t>V</t>
    </r>
    <r>
      <rPr>
        <sz val="9"/>
        <color theme="1"/>
        <rFont val="Calibri"/>
        <family val="2"/>
        <scheme val="minor"/>
      </rPr>
      <t>UVLO</t>
    </r>
  </si>
  <si>
    <r>
      <t>V</t>
    </r>
    <r>
      <rPr>
        <sz val="9"/>
        <color theme="1"/>
        <rFont val="Calibri"/>
        <family val="2"/>
        <scheme val="minor"/>
      </rPr>
      <t>OVLO</t>
    </r>
  </si>
  <si>
    <r>
      <t>V</t>
    </r>
    <r>
      <rPr>
        <sz val="9"/>
        <color theme="1"/>
        <rFont val="Calibri"/>
        <family val="2"/>
        <scheme val="minor"/>
      </rPr>
      <t>DS</t>
    </r>
  </si>
  <si>
    <r>
      <t>P</t>
    </r>
    <r>
      <rPr>
        <sz val="9"/>
        <color theme="1"/>
        <rFont val="Calibri"/>
        <family val="2"/>
        <scheme val="minor"/>
      </rPr>
      <t>FET</t>
    </r>
  </si>
  <si>
    <r>
      <t>P</t>
    </r>
    <r>
      <rPr>
        <sz val="9"/>
        <color theme="1"/>
        <rFont val="Calibri"/>
        <family val="2"/>
        <scheme val="minor"/>
      </rPr>
      <t>RSNS</t>
    </r>
    <r>
      <rPr>
        <sz val="11"/>
        <color theme="1"/>
        <rFont val="Calibri"/>
        <family val="2"/>
        <scheme val="minor"/>
      </rPr>
      <t>( V</t>
    </r>
    <r>
      <rPr>
        <sz val="9"/>
        <color theme="1"/>
        <rFont val="Calibri"/>
        <family val="2"/>
        <scheme val="minor"/>
      </rPr>
      <t>REF_K_MAX</t>
    </r>
    <r>
      <rPr>
        <sz val="11"/>
        <color theme="1"/>
        <rFont val="Calibri"/>
        <family val="2"/>
        <scheme val="minor"/>
      </rPr>
      <t>, R</t>
    </r>
    <r>
      <rPr>
        <sz val="9"/>
        <color theme="1"/>
        <rFont val="Calibri"/>
        <family val="2"/>
        <scheme val="minor"/>
      </rPr>
      <t>SNSA</t>
    </r>
    <r>
      <rPr>
        <sz val="11"/>
        <color theme="1"/>
        <rFont val="Calibri"/>
        <family val="2"/>
        <scheme val="minor"/>
      </rPr>
      <t xml:space="preserve"> )</t>
    </r>
  </si>
  <si>
    <t>Input Power</t>
  </si>
  <si>
    <t>Efficiency</t>
  </si>
  <si>
    <t>Maximum operating load output power</t>
  </si>
  <si>
    <t>Nominal operating load output voltage</t>
  </si>
  <si>
    <t>Nominal operating input voltage</t>
  </si>
  <si>
    <t>Minimum operating input voltage</t>
  </si>
  <si>
    <t>Maximum operating input voltage</t>
  </si>
  <si>
    <t>Load capacitance presented at Vout</t>
  </si>
  <si>
    <t>Tolerance of the load capacitance</t>
  </si>
  <si>
    <r>
      <t>I_l</t>
    </r>
    <r>
      <rPr>
        <sz val="9"/>
        <color theme="1"/>
        <rFont val="Calibri"/>
        <family val="2"/>
        <scheme val="minor"/>
      </rPr>
      <t>oad_48VCC</t>
    </r>
  </si>
  <si>
    <r>
      <t>I_l</t>
    </r>
    <r>
      <rPr>
        <sz val="9"/>
        <color theme="1"/>
        <rFont val="Calibri"/>
        <family val="2"/>
        <scheme val="minor"/>
      </rPr>
      <t>oad_38VCC</t>
    </r>
  </si>
  <si>
    <t>User Input Cells</t>
  </si>
  <si>
    <t>Minimum reference clamp voltage</t>
  </si>
  <si>
    <t>Nominal reference clamp voltage</t>
  </si>
  <si>
    <t>Maximum reference clamp voltage</t>
  </si>
  <si>
    <t>Maximum offset</t>
  </si>
  <si>
    <t>Minimum offset</t>
  </si>
  <si>
    <t>Minimum programmed current limit</t>
  </si>
  <si>
    <t>Nominal programmed current limit</t>
  </si>
  <si>
    <t>Maximum programmed current limit</t>
  </si>
  <si>
    <t>PCB based junction to ambient thermal resistance goal (depends on PCB thermal characteristics)</t>
  </si>
  <si>
    <t>Estimate required MOSFET Rdson in order to keep the junction temperature ~50C below maximum Tj when the system is at maximum ambient operating temperature</t>
  </si>
  <si>
    <t>Number of FETS in parallel</t>
  </si>
  <si>
    <t>FET total CISS</t>
  </si>
  <si>
    <t>Estimate sharing between parallel FETS (=1 with one FET)</t>
  </si>
  <si>
    <t>MOSFET Rdson scale factor at 125C</t>
  </si>
  <si>
    <r>
      <t>TJ</t>
    </r>
    <r>
      <rPr>
        <sz val="9"/>
        <color theme="1"/>
        <rFont val="Calibri"/>
        <family val="2"/>
        <scheme val="minor"/>
      </rPr>
      <t>SF</t>
    </r>
  </si>
  <si>
    <t>MOSFET elevated junction temperature using SF125</t>
  </si>
  <si>
    <t>MOSFET second pass elevated junction temperature using RDSON(TEMP)</t>
  </si>
  <si>
    <t>MOSFET SOA derating factor</t>
  </si>
  <si>
    <t>Case 2</t>
  </si>
  <si>
    <t>Case 3</t>
  </si>
  <si>
    <t xml:space="preserve">Case 1 </t>
  </si>
  <si>
    <t>Start up into short at nominal VCC and maximum Ta (Ta=Tj). (Stressed fault)</t>
  </si>
  <si>
    <t>Hot output short at Vcc_max, ILIM1, and elevated TJ. (High stress fault)</t>
  </si>
  <si>
    <t>Hot output short at nominal Vout, Ilima and elevated TJ.  (Medium stress fault)</t>
  </si>
  <si>
    <t>Tolerance of the fault timer capacitor</t>
  </si>
  <si>
    <t>Minimum fault timer threshold voltage</t>
  </si>
  <si>
    <t>Nominal fault timer threshold voltage</t>
  </si>
  <si>
    <t>Maximum fault timer threshold voltage</t>
  </si>
  <si>
    <t>Minimum fault timer charging current</t>
  </si>
  <si>
    <t>Nominal fault timer charging current</t>
  </si>
  <si>
    <t>Maximum fault timer charging current</t>
  </si>
  <si>
    <t>Determine the fault timer setting using fault case 2. From the MOSFET SOA curve, estimate the fault time using Vds=48V and Id= 20A (IFLT25 for case 2). For this case, choose FLTTIM = 4ms.</t>
  </si>
  <si>
    <r>
      <t>C</t>
    </r>
    <r>
      <rPr>
        <sz val="9"/>
        <color theme="1"/>
        <rFont val="Calibri"/>
        <family val="2"/>
        <scheme val="minor"/>
      </rPr>
      <t>FLTMA</t>
    </r>
  </si>
  <si>
    <t>FLTTIME capacitor</t>
  </si>
  <si>
    <t>Calculated FLTTIME capacitor</t>
  </si>
  <si>
    <t>Minimum ramp1 charging current</t>
  </si>
  <si>
    <t>Nominal ramp1 charging current</t>
  </si>
  <si>
    <t>Maximum ramp1 charging current</t>
  </si>
  <si>
    <t>Minimum ramp2 charging current</t>
  </si>
  <si>
    <t>Nominal ramp2 charging current</t>
  </si>
  <si>
    <t>Maximum ramp2 charging current</t>
  </si>
  <si>
    <t>Minimum voltage gain</t>
  </si>
  <si>
    <t>Nominal voltage gain</t>
  </si>
  <si>
    <t>Maximum voltage gain</t>
  </si>
  <si>
    <t>Minimum VSRC2 delta V (shorter ramp time)</t>
  </si>
  <si>
    <t>Maximum VSRC2 delta V longer ramp time)</t>
  </si>
  <si>
    <r>
      <t>VD(V</t>
    </r>
    <r>
      <rPr>
        <sz val="9"/>
        <color theme="1"/>
        <rFont val="Calibri"/>
        <family val="2"/>
        <scheme val="minor"/>
      </rPr>
      <t>REF_K_MAX</t>
    </r>
    <r>
      <rPr>
        <sz val="11"/>
        <color theme="1"/>
        <rFont val="Calibri"/>
        <family val="2"/>
        <scheme val="minor"/>
      </rPr>
      <t>, R</t>
    </r>
    <r>
      <rPr>
        <sz val="9"/>
        <color theme="1"/>
        <rFont val="Calibri"/>
        <family val="2"/>
        <scheme val="minor"/>
      </rPr>
      <t>SNSA</t>
    </r>
    <r>
      <rPr>
        <sz val="11"/>
        <color theme="1"/>
        <rFont val="Calibri"/>
        <family val="2"/>
        <scheme val="minor"/>
      </rPr>
      <t xml:space="preserve"> , R</t>
    </r>
    <r>
      <rPr>
        <sz val="9"/>
        <color theme="1"/>
        <rFont val="Calibri"/>
        <family val="2"/>
        <scheme val="minor"/>
      </rPr>
      <t>DSON</t>
    </r>
    <r>
      <rPr>
        <sz val="11"/>
        <color theme="1"/>
        <rFont val="Calibri"/>
        <family val="2"/>
        <scheme val="minor"/>
      </rPr>
      <t>(TEMP))</t>
    </r>
  </si>
  <si>
    <r>
      <t>P</t>
    </r>
    <r>
      <rPr>
        <sz val="9"/>
        <color theme="1"/>
        <rFont val="Calibri"/>
        <family val="2"/>
        <scheme val="minor"/>
      </rPr>
      <t>FET</t>
    </r>
    <r>
      <rPr>
        <sz val="11"/>
        <color theme="1"/>
        <rFont val="Calibri"/>
        <family val="2"/>
        <scheme val="minor"/>
      </rPr>
      <t>(V</t>
    </r>
    <r>
      <rPr>
        <sz val="9"/>
        <color theme="1"/>
        <rFont val="Calibri"/>
        <family val="2"/>
        <scheme val="minor"/>
      </rPr>
      <t>REF_K_MAX</t>
    </r>
    <r>
      <rPr>
        <sz val="11"/>
        <color theme="1"/>
        <rFont val="Calibri"/>
        <family val="2"/>
        <scheme val="minor"/>
      </rPr>
      <t>, R</t>
    </r>
    <r>
      <rPr>
        <sz val="9"/>
        <color theme="1"/>
        <rFont val="Calibri"/>
        <family val="2"/>
        <scheme val="minor"/>
      </rPr>
      <t>SNSA</t>
    </r>
    <r>
      <rPr>
        <sz val="11"/>
        <color theme="1"/>
        <rFont val="Calibri"/>
        <family val="2"/>
        <scheme val="minor"/>
      </rPr>
      <t xml:space="preserve"> , VDS(V</t>
    </r>
    <r>
      <rPr>
        <sz val="9"/>
        <color theme="1"/>
        <rFont val="Calibri"/>
        <family val="2"/>
        <scheme val="minor"/>
      </rPr>
      <t>REF_K_MAX</t>
    </r>
    <r>
      <rPr>
        <sz val="11"/>
        <color theme="1"/>
        <rFont val="Calibri"/>
        <family val="2"/>
        <scheme val="minor"/>
      </rPr>
      <t>, R</t>
    </r>
    <r>
      <rPr>
        <sz val="9"/>
        <color theme="1"/>
        <rFont val="Calibri"/>
        <family val="2"/>
        <scheme val="minor"/>
      </rPr>
      <t>SNSA</t>
    </r>
    <r>
      <rPr>
        <sz val="11"/>
        <color theme="1"/>
        <rFont val="Calibri"/>
        <family val="2"/>
        <scheme val="minor"/>
      </rPr>
      <t>, R</t>
    </r>
    <r>
      <rPr>
        <sz val="9"/>
        <color theme="1"/>
        <rFont val="Calibri"/>
        <family val="2"/>
        <scheme val="minor"/>
      </rPr>
      <t>DSON</t>
    </r>
    <r>
      <rPr>
        <sz val="11"/>
        <color theme="1"/>
        <rFont val="Calibri"/>
        <family val="2"/>
        <scheme val="minor"/>
      </rPr>
      <t>(TEMP)))</t>
    </r>
  </si>
  <si>
    <r>
      <t>C</t>
    </r>
    <r>
      <rPr>
        <sz val="9"/>
        <color theme="1"/>
        <rFont val="Calibri"/>
        <family val="2"/>
        <scheme val="minor"/>
      </rPr>
      <t>RMPA</t>
    </r>
  </si>
  <si>
    <t>Calculated RAMP capacitor</t>
  </si>
  <si>
    <t>Estimated output voltage during RAMP2</t>
  </si>
  <si>
    <t>Calculate R1</t>
  </si>
  <si>
    <t>Calculate R2</t>
  </si>
  <si>
    <t>Calculate R3</t>
  </si>
  <si>
    <t>R1A</t>
  </si>
  <si>
    <t>R2A</t>
  </si>
  <si>
    <t>R3A</t>
  </si>
  <si>
    <t>Choose R3</t>
  </si>
  <si>
    <t>Choose R1</t>
  </si>
  <si>
    <t>Choose R2</t>
  </si>
  <si>
    <t>kΩ</t>
  </si>
  <si>
    <t>Calculated UVLO threshold using actual R1, R2, R3</t>
  </si>
  <si>
    <t>Calculated OVLO threshold using actual R1, R2, R4</t>
  </si>
  <si>
    <t>Choose OVLO</t>
  </si>
  <si>
    <t>Choose  UVLO</t>
  </si>
  <si>
    <t>Choose the hysteresis voltage</t>
  </si>
  <si>
    <t>Minimum switched pullup current</t>
  </si>
  <si>
    <t>Nominal switched pullup current</t>
  </si>
  <si>
    <t>Maximum switched pullup current</t>
  </si>
  <si>
    <t>TPS2392/TPS2393 -48-V Hot Swap Power Manager</t>
  </si>
  <si>
    <t>routine, day-to-day calculations.  Additional worksheets may be added as they are completed.</t>
  </si>
  <si>
    <t>Disclaimer:</t>
  </si>
  <si>
    <t>This product is designed as an aid for customers of Texas Instruments.  No warranties, either express</t>
  </si>
  <si>
    <t>or implied, with respect to this software or its fitness for any particular purpose is made by Texas</t>
  </si>
  <si>
    <t>Instruments or the author.  The software is licensed solely on an "as is" basis.  The entire risk as to its</t>
  </si>
  <si>
    <t>quality and performance is with the user.</t>
  </si>
  <si>
    <t>© 2014</t>
  </si>
  <si>
    <t>Design-In Calculator Tool -- Ver. 2.0</t>
  </si>
  <si>
    <t>This worksheet is designed for use with Microsoft Excel 2005 or later.  It is intended to assist circuit designers in their</t>
  </si>
  <si>
    <t>All worksheets contain pink user-input cells and yellow calculation cells, and light gray device parameter cells.</t>
  </si>
  <si>
    <t>Output voltage change during ramp1 (T1)</t>
  </si>
  <si>
    <t>Output voltage change during ramp2 (T2)</t>
  </si>
  <si>
    <t>Remaining output voltage that changes in current limit mode (T3)</t>
  </si>
  <si>
    <t>Ramp time 1</t>
  </si>
  <si>
    <t>Ramp time 2</t>
  </si>
  <si>
    <t>Final charge time</t>
  </si>
  <si>
    <t>T3</t>
  </si>
  <si>
    <t>T2</t>
  </si>
  <si>
    <t>T1</t>
  </si>
  <si>
    <t>DV1A</t>
  </si>
  <si>
    <t>DV2A</t>
  </si>
  <si>
    <t>DV3A</t>
  </si>
  <si>
    <t>Total time to charge CLOAD</t>
  </si>
  <si>
    <t>Fault timer run time (T2+T3)</t>
  </si>
  <si>
    <t>M1</t>
  </si>
  <si>
    <t>M2</t>
  </si>
  <si>
    <t>A/s</t>
  </si>
  <si>
    <t>Current ramp slope during ramp1</t>
  </si>
  <si>
    <t>Current ramp slope during ramp2</t>
  </si>
  <si>
    <t>TPS2392 and TPS2393  Design Calculator Tool</t>
  </si>
  <si>
    <r>
      <t>T</t>
    </r>
    <r>
      <rPr>
        <sz val="9"/>
        <color theme="1"/>
        <rFont val="Calibri"/>
        <family val="2"/>
        <scheme val="minor"/>
      </rPr>
      <t>CLOAD</t>
    </r>
  </si>
  <si>
    <r>
      <t>T</t>
    </r>
    <r>
      <rPr>
        <sz val="9"/>
        <color theme="1"/>
        <rFont val="Calibri"/>
        <family val="2"/>
        <scheme val="minor"/>
      </rPr>
      <t>RUN</t>
    </r>
  </si>
  <si>
    <t>LCA Current Limit (clamp)</t>
  </si>
  <si>
    <t>Output ramp time</t>
  </si>
  <si>
    <r>
      <t>Choose fault time capacitor &gt; C</t>
    </r>
    <r>
      <rPr>
        <sz val="9"/>
        <color theme="1"/>
        <rFont val="Calibri"/>
        <family val="2"/>
        <scheme val="minor"/>
      </rPr>
      <t>FLTM(TSOA, 0.1)</t>
    </r>
  </si>
  <si>
    <r>
      <t>Maximum fault time (should be smaller than T</t>
    </r>
    <r>
      <rPr>
        <sz val="9"/>
        <color theme="1"/>
        <rFont val="Calibri"/>
        <family val="2"/>
        <scheme val="minor"/>
      </rPr>
      <t>SOA</t>
    </r>
    <r>
      <rPr>
        <sz val="11"/>
        <color theme="1"/>
        <rFont val="Calibri"/>
        <family val="2"/>
        <scheme val="minor"/>
      </rPr>
      <t>)</t>
    </r>
  </si>
  <si>
    <t>TPS2392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</si>
</sst>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14999847407452621"/>
      <name val="Arial"/>
      <family val="2"/>
    </font>
    <font>
      <sz val="9"/>
      <color theme="1"/>
      <name val="Calibri"/>
      <family val="2"/>
    </font>
    <font>
      <b/>
      <sz val="24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4"/>
        <bgColor indexed="64"/>
      </patternFill>
    </fill>
  </fills>
  <borders count="2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2" fontId="1" fillId="4" borderId="1" xfId="0" applyNumberFormat="1" applyFont="1" applyFill="1" applyBorder="1" applyProtection="1"/>
    <xf numFmtId="9" fontId="2" fillId="3" borderId="4" xfId="0" applyNumberFormat="1" applyFont="1" applyFill="1" applyBorder="1" applyProtection="1"/>
    <xf numFmtId="2" fontId="8" fillId="2" borderId="6" xfId="0" applyNumberFormat="1" applyFont="1" applyFill="1" applyBorder="1" applyAlignment="1" applyProtection="1">
      <alignment horizontal="left"/>
    </xf>
    <xf numFmtId="9" fontId="2" fillId="5" borderId="7" xfId="0" applyNumberFormat="1" applyFont="1" applyFill="1" applyBorder="1" applyProtection="1"/>
    <xf numFmtId="0" fontId="0" fillId="6" borderId="8" xfId="0" applyFill="1" applyBorder="1"/>
    <xf numFmtId="0" fontId="0" fillId="6" borderId="9" xfId="0" applyFill="1" applyBorder="1"/>
    <xf numFmtId="0" fontId="0" fillId="6" borderId="10" xfId="0" applyFill="1" applyBorder="1"/>
    <xf numFmtId="0" fontId="0" fillId="0" borderId="11" xfId="0" applyBorder="1"/>
    <xf numFmtId="0" fontId="0" fillId="6" borderId="11" xfId="0" applyFill="1" applyBorder="1"/>
    <xf numFmtId="0" fontId="0" fillId="6" borderId="0" xfId="0" applyFill="1"/>
    <xf numFmtId="0" fontId="0" fillId="6" borderId="12" xfId="0" applyFill="1" applyBorder="1"/>
    <xf numFmtId="0" fontId="10" fillId="6" borderId="11" xfId="0" applyFont="1" applyFill="1" applyBorder="1"/>
    <xf numFmtId="0" fontId="10" fillId="6" borderId="0" xfId="0" applyFont="1" applyFill="1"/>
    <xf numFmtId="0" fontId="10" fillId="6" borderId="12" xfId="0" applyFont="1" applyFill="1" applyBorder="1"/>
    <xf numFmtId="0" fontId="11" fillId="6" borderId="11" xfId="0" applyFont="1" applyFill="1" applyBorder="1"/>
    <xf numFmtId="0" fontId="11" fillId="6" borderId="0" xfId="0" applyFont="1" applyFill="1"/>
    <xf numFmtId="0" fontId="11" fillId="6" borderId="12" xfId="0" applyFont="1" applyFill="1" applyBorder="1"/>
    <xf numFmtId="0" fontId="0" fillId="6" borderId="13" xfId="0" applyFill="1" applyBorder="1"/>
    <xf numFmtId="0" fontId="0" fillId="6" borderId="14" xfId="0" applyFill="1" applyBorder="1"/>
    <xf numFmtId="0" fontId="0" fillId="6" borderId="15" xfId="0" applyFill="1" applyBorder="1"/>
    <xf numFmtId="0" fontId="0" fillId="6" borderId="16" xfId="0" applyFill="1" applyBorder="1"/>
    <xf numFmtId="0" fontId="12" fillId="6" borderId="0" xfId="0" applyFont="1" applyFill="1"/>
    <xf numFmtId="0" fontId="0" fillId="6" borderId="17" xfId="0" applyFill="1" applyBorder="1"/>
    <xf numFmtId="0" fontId="0" fillId="6" borderId="18" xfId="0" applyFill="1" applyBorder="1"/>
    <xf numFmtId="0" fontId="0" fillId="6" borderId="19" xfId="0" applyFill="1" applyBorder="1"/>
    <xf numFmtId="0" fontId="0" fillId="6" borderId="20" xfId="0" applyFill="1" applyBorder="1"/>
    <xf numFmtId="0" fontId="0" fillId="6" borderId="21" xfId="0" applyFill="1" applyBorder="1"/>
    <xf numFmtId="0" fontId="0" fillId="6" borderId="22" xfId="0" applyFill="1" applyBorder="1"/>
    <xf numFmtId="0" fontId="0" fillId="6" borderId="23" xfId="0" applyFill="1" applyBorder="1"/>
    <xf numFmtId="0" fontId="0" fillId="4" borderId="0" xfId="0" applyFill="1"/>
    <xf numFmtId="0" fontId="0" fillId="4" borderId="12" xfId="0" applyFill="1" applyBorder="1"/>
    <xf numFmtId="0" fontId="13" fillId="0" borderId="0" xfId="0" applyFont="1" applyFill="1" applyProtection="1"/>
    <xf numFmtId="0" fontId="0" fillId="0" borderId="0" xfId="0" applyProtection="1"/>
    <xf numFmtId="0" fontId="0" fillId="0" borderId="5" xfId="0" applyBorder="1" applyProtection="1"/>
    <xf numFmtId="0" fontId="5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164" fontId="0" fillId="4" borderId="2" xfId="0" applyNumberFormat="1" applyFill="1" applyBorder="1" applyAlignment="1" applyProtection="1">
      <alignment horizontal="right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0" fontId="0" fillId="5" borderId="2" xfId="0" applyFill="1" applyBorder="1" applyAlignment="1" applyProtection="1">
      <alignment horizontal="right"/>
    </xf>
    <xf numFmtId="0" fontId="4" fillId="0" borderId="0" xfId="0" applyFont="1" applyAlignment="1" applyProtection="1">
      <alignment horizontal="left"/>
    </xf>
    <xf numFmtId="0" fontId="0" fillId="0" borderId="0" xfId="0" applyFill="1" applyBorder="1" applyAlignment="1" applyProtection="1">
      <alignment horizontal="left"/>
    </xf>
    <xf numFmtId="0" fontId="0" fillId="4" borderId="2" xfId="0" applyFill="1" applyBorder="1" applyProtection="1"/>
    <xf numFmtId="0" fontId="0" fillId="0" borderId="0" xfId="0" applyAlignment="1" applyProtection="1">
      <alignment wrapText="1"/>
    </xf>
    <xf numFmtId="0" fontId="4" fillId="0" borderId="0" xfId="0" applyFont="1" applyProtection="1"/>
    <xf numFmtId="164" fontId="0" fillId="4" borderId="3" xfId="0" applyNumberFormat="1" applyFill="1" applyBorder="1" applyProtection="1"/>
    <xf numFmtId="164" fontId="0" fillId="4" borderId="2" xfId="0" applyNumberFormat="1" applyFill="1" applyBorder="1" applyProtection="1"/>
    <xf numFmtId="164" fontId="7" fillId="4" borderId="2" xfId="0" applyNumberFormat="1" applyFont="1" applyFill="1" applyBorder="1" applyProtection="1"/>
    <xf numFmtId="0" fontId="0" fillId="0" borderId="0" xfId="0" applyBorder="1" applyProtection="1"/>
    <xf numFmtId="0" fontId="14" fillId="0" borderId="0" xfId="0" applyFont="1" applyProtection="1"/>
    <xf numFmtId="0" fontId="6" fillId="0" borderId="0" xfId="0" applyFont="1" applyProtection="1"/>
    <xf numFmtId="0" fontId="0" fillId="5" borderId="2" xfId="0" applyFill="1" applyBorder="1" applyProtection="1"/>
    <xf numFmtId="0" fontId="0" fillId="0" borderId="0" xfId="0" applyBorder="1" applyAlignment="1" applyProtection="1">
      <alignment horizontal="left" vertical="center"/>
    </xf>
    <xf numFmtId="1" fontId="0" fillId="4" borderId="2" xfId="0" applyNumberFormat="1" applyFill="1" applyBorder="1" applyProtection="1"/>
    <xf numFmtId="2" fontId="0" fillId="4" borderId="2" xfId="0" applyNumberFormat="1" applyFill="1" applyBorder="1" applyProtection="1"/>
    <xf numFmtId="0" fontId="0" fillId="3" borderId="2" xfId="0" applyFill="1" applyBorder="1" applyAlignment="1" applyProtection="1">
      <alignment horizontal="right"/>
      <protection locked="0"/>
    </xf>
    <xf numFmtId="0" fontId="0" fillId="3" borderId="2" xfId="0" applyFill="1" applyBorder="1" applyProtection="1">
      <protection locked="0"/>
    </xf>
    <xf numFmtId="0" fontId="0" fillId="3" borderId="3" xfId="0" applyFill="1" applyBorder="1" applyProtection="1">
      <protection locked="0"/>
    </xf>
    <xf numFmtId="164" fontId="0" fillId="3" borderId="2" xfId="0" applyNumberFormat="1" applyFill="1" applyBorder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43815</xdr:colOff>
      <xdr:row>2</xdr:row>
      <xdr:rowOff>19050</xdr:rowOff>
    </xdr:from>
    <xdr:to>
      <xdr:col>3</xdr:col>
      <xdr:colOff>539115</xdr:colOff>
      <xdr:row>2</xdr:row>
      <xdr:rowOff>685800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15" y="415290"/>
          <a:ext cx="2324100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144780</xdr:colOff>
          <xdr:row>2</xdr:row>
          <xdr:rowOff>7620</xdr:rowOff>
        </xdr:from>
        <xdr:to>
          <xdr:col>5</xdr:col>
          <xdr:colOff>121920</xdr:colOff>
          <xdr:row>25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6</xdr:col>
      <xdr:colOff>194583</xdr:colOff>
      <xdr:row>58</xdr:row>
      <xdr:rowOff>134711</xdr:rowOff>
    </xdr:from>
    <xdr:to>
      <xdr:col>13</xdr:col>
      <xdr:colOff>89286</xdr:colOff>
      <xdr:row>73</xdr:row>
      <xdr:rowOff>143806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24358" y="11402786"/>
          <a:ext cx="4161903" cy="3438095"/>
        </a:xfrm>
        <a:prstGeom prst="rect">
          <a:avLst/>
        </a:prstGeom>
      </xdr:spPr>
    </xdr:pic>
    <xdr:clientData/>
  </xdr:twoCellAnchor>
  <xdr:twoCellAnchor editAs="oneCell">
    <xdr:from>
      <xdr:col>6</xdr:col>
      <xdr:colOff>266700</xdr:colOff>
      <xdr:row>76</xdr:row>
      <xdr:rowOff>0</xdr:rowOff>
    </xdr:from>
    <xdr:to>
      <xdr:col>12</xdr:col>
      <xdr:colOff>57150</xdr:colOff>
      <xdr:row>92</xdr:row>
      <xdr:rowOff>180975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96475" y="15144750"/>
          <a:ext cx="3448050" cy="3228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200025</xdr:colOff>
      <xdr:row>122</xdr:row>
      <xdr:rowOff>180975</xdr:rowOff>
    </xdr:from>
    <xdr:to>
      <xdr:col>14</xdr:col>
      <xdr:colOff>476250</xdr:colOff>
      <xdr:row>146</xdr:row>
      <xdr:rowOff>27814</xdr:rowOff>
    </xdr:to>
    <xdr:pic>
      <xdr:nvPicPr>
        <xdr:cNvPr id="14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0" y="24469725"/>
          <a:ext cx="5153025" cy="44188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PS2392_93Tool_Rel_1_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"/>
      <sheetName val="ComponentCalc"/>
      <sheetName val="RampTim1"/>
    </sheetNames>
    <sheetDataSet>
      <sheetData sheetId="0" refreshError="1"/>
      <sheetData sheetId="1">
        <row r="26">
          <cell r="D26">
            <v>330</v>
          </cell>
        </row>
        <row r="35">
          <cell r="D35">
            <v>499</v>
          </cell>
        </row>
        <row r="39">
          <cell r="D39">
            <v>8.4499999999999993</v>
          </cell>
        </row>
        <row r="40">
          <cell r="D40">
            <v>9.5299999999999994</v>
          </cell>
        </row>
        <row r="54">
          <cell r="D54">
            <v>10</v>
          </cell>
        </row>
        <row r="59">
          <cell r="D59">
            <v>1.2E-2</v>
          </cell>
        </row>
        <row r="64">
          <cell r="D64">
            <v>75</v>
          </cell>
        </row>
        <row r="65">
          <cell r="D65">
            <v>6.0000000000000008E-7</v>
          </cell>
          <cell r="AF65" t="str">
            <v>vL1SS1(tSS1) =</v>
          </cell>
        </row>
        <row r="66">
          <cell r="D66">
            <v>9.9999999999999991E-6</v>
          </cell>
          <cell r="AF66" t="str">
            <v>vL1SS2(tSS2) =</v>
          </cell>
        </row>
        <row r="67">
          <cell r="D67">
            <v>6</v>
          </cell>
          <cell r="AF67" t="str">
            <v>vL1SS3(tSS2) =</v>
          </cell>
        </row>
        <row r="68">
          <cell r="D68">
            <v>0.5</v>
          </cell>
          <cell r="AF68" t="str">
            <v>vL1SS3(tSS2) =</v>
          </cell>
        </row>
        <row r="69">
          <cell r="D69">
            <v>33</v>
          </cell>
        </row>
        <row r="70">
          <cell r="D70">
            <v>0.1</v>
          </cell>
        </row>
        <row r="71">
          <cell r="D71">
            <v>0.25000000000000006</v>
          </cell>
        </row>
        <row r="72">
          <cell r="D72">
            <v>4.166666666666667</v>
          </cell>
        </row>
        <row r="73">
          <cell r="D73">
            <v>3.63E-3</v>
          </cell>
        </row>
        <row r="74">
          <cell r="D74">
            <v>-1</v>
          </cell>
        </row>
        <row r="79">
          <cell r="D79">
            <v>10</v>
          </cell>
        </row>
        <row r="80">
          <cell r="D80">
            <v>14.200000000000001</v>
          </cell>
        </row>
        <row r="81">
          <cell r="D81">
            <v>10.119999999999999</v>
          </cell>
        </row>
        <row r="82">
          <cell r="D82">
            <v>12</v>
          </cell>
        </row>
        <row r="83">
          <cell r="D83">
            <v>10.119999999999999</v>
          </cell>
        </row>
        <row r="91">
          <cell r="E91" t="str">
            <v>N/A</v>
          </cell>
        </row>
        <row r="93">
          <cell r="E93" t="str">
            <v>N/A</v>
          </cell>
        </row>
        <row r="94">
          <cell r="E94" t="str">
            <v>N/A</v>
          </cell>
        </row>
        <row r="98">
          <cell r="E98" t="str">
            <v>N/A</v>
          </cell>
        </row>
        <row r="99">
          <cell r="E99">
            <v>20.348181818181818</v>
          </cell>
        </row>
        <row r="139">
          <cell r="D139">
            <v>4</v>
          </cell>
        </row>
        <row r="145">
          <cell r="D145">
            <v>55</v>
          </cell>
        </row>
        <row r="146">
          <cell r="D146">
            <v>3.84</v>
          </cell>
        </row>
        <row r="150">
          <cell r="D150">
            <v>1.4</v>
          </cell>
        </row>
        <row r="152">
          <cell r="D152">
            <v>8.3000000000000007</v>
          </cell>
        </row>
        <row r="153">
          <cell r="D153">
            <v>10</v>
          </cell>
        </row>
        <row r="156">
          <cell r="D156">
            <v>1.4</v>
          </cell>
        </row>
        <row r="157">
          <cell r="D157">
            <v>1.44</v>
          </cell>
        </row>
        <row r="159">
          <cell r="D159">
            <v>10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Visio____111111111111111111111111111111111111111111111111.vsd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workbookViewId="0"/>
  </sheetViews>
  <sheetFormatPr defaultRowHeight="14.4" x14ac:dyDescent="0.3"/>
  <sheetData>
    <row r="1" spans="1:16" ht="15.75" thickBot="1" x14ac:dyDescent="0.3"/>
    <row r="2" spans="1:16" ht="15.75" thickTop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</row>
    <row r="3" spans="1:16" ht="54.75" customHeight="1" x14ac:dyDescent="0.25">
      <c r="A3" s="8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1:16" ht="15" x14ac:dyDescent="0.25">
      <c r="A4" s="9" t="s">
        <v>244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1"/>
    </row>
    <row r="5" spans="1:16" x14ac:dyDescent="0.3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 t="s">
        <v>214</v>
      </c>
      <c r="O5" s="10"/>
      <c r="P5" s="11"/>
    </row>
    <row r="6" spans="1:16" ht="30" x14ac:dyDescent="0.4">
      <c r="A6" s="12"/>
      <c r="B6" s="13" t="s">
        <v>207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4"/>
    </row>
    <row r="7" spans="1:16" ht="20.25" x14ac:dyDescent="0.3">
      <c r="A7" s="15"/>
      <c r="B7" s="16" t="s">
        <v>215</v>
      </c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7"/>
    </row>
    <row r="8" spans="1:16" ht="15" x14ac:dyDescent="0.25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1"/>
    </row>
    <row r="9" spans="1:16" ht="15" x14ac:dyDescent="0.25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1"/>
    </row>
    <row r="10" spans="1:16" ht="15" x14ac:dyDescent="0.25">
      <c r="A10" s="9"/>
      <c r="B10" s="10" t="s">
        <v>216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1"/>
    </row>
    <row r="11" spans="1:16" ht="15" x14ac:dyDescent="0.25">
      <c r="A11" s="9"/>
      <c r="B11" s="10" t="s">
        <v>208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1"/>
    </row>
    <row r="12" spans="1:16" ht="15" x14ac:dyDescent="0.25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1"/>
    </row>
    <row r="13" spans="1:16" ht="15" x14ac:dyDescent="0.25">
      <c r="A13" s="9"/>
      <c r="B13" s="10" t="s">
        <v>217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1"/>
    </row>
    <row r="14" spans="1:16" ht="15.75" thickBot="1" x14ac:dyDescent="0.3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1"/>
    </row>
    <row r="15" spans="1:16" ht="15" x14ac:dyDescent="0.25">
      <c r="A15" s="9"/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20"/>
      <c r="M15" s="10"/>
      <c r="N15" s="10"/>
      <c r="O15" s="10"/>
      <c r="P15" s="11"/>
    </row>
    <row r="16" spans="1:16" ht="15.75" x14ac:dyDescent="0.25">
      <c r="A16" s="9"/>
      <c r="B16" s="21"/>
      <c r="C16" s="22" t="s">
        <v>209</v>
      </c>
      <c r="D16" s="10"/>
      <c r="E16" s="10"/>
      <c r="F16" s="10"/>
      <c r="G16" s="10"/>
      <c r="H16" s="10"/>
      <c r="I16" s="10"/>
      <c r="J16" s="10"/>
      <c r="K16" s="10"/>
      <c r="L16" s="23"/>
      <c r="M16" s="10"/>
      <c r="N16" s="10"/>
      <c r="O16" s="10"/>
      <c r="P16" s="11"/>
    </row>
    <row r="17" spans="1:16" ht="15" x14ac:dyDescent="0.25">
      <c r="A17" s="9"/>
      <c r="B17" s="21"/>
      <c r="C17" s="10" t="s">
        <v>210</v>
      </c>
      <c r="D17" s="10"/>
      <c r="E17" s="10"/>
      <c r="F17" s="10"/>
      <c r="G17" s="10"/>
      <c r="H17" s="10"/>
      <c r="I17" s="10"/>
      <c r="J17" s="10"/>
      <c r="K17" s="10"/>
      <c r="L17" s="23"/>
      <c r="M17" s="10"/>
      <c r="N17" s="10"/>
      <c r="O17" s="10"/>
      <c r="P17" s="11"/>
    </row>
    <row r="18" spans="1:16" ht="15" x14ac:dyDescent="0.25">
      <c r="A18" s="9"/>
      <c r="B18" s="21"/>
      <c r="C18" s="10" t="s">
        <v>211</v>
      </c>
      <c r="D18" s="10"/>
      <c r="E18" s="10"/>
      <c r="F18" s="10"/>
      <c r="G18" s="10"/>
      <c r="H18" s="10"/>
      <c r="I18" s="10"/>
      <c r="J18" s="10"/>
      <c r="K18" s="10"/>
      <c r="L18" s="23"/>
      <c r="M18" s="10"/>
      <c r="N18" s="10"/>
      <c r="O18" s="10"/>
      <c r="P18" s="11"/>
    </row>
    <row r="19" spans="1:16" ht="15" x14ac:dyDescent="0.25">
      <c r="A19" s="9"/>
      <c r="B19" s="21"/>
      <c r="C19" s="10" t="s">
        <v>212</v>
      </c>
      <c r="D19" s="10"/>
      <c r="E19" s="10"/>
      <c r="F19" s="10"/>
      <c r="G19" s="10"/>
      <c r="H19" s="10"/>
      <c r="I19" s="10"/>
      <c r="J19" s="10"/>
      <c r="K19" s="10"/>
      <c r="L19" s="23"/>
      <c r="M19" s="10"/>
      <c r="N19" s="10"/>
      <c r="O19" s="10"/>
      <c r="P19" s="11"/>
    </row>
    <row r="20" spans="1:16" ht="15" x14ac:dyDescent="0.25">
      <c r="A20" s="9"/>
      <c r="B20" s="21"/>
      <c r="C20" s="10" t="s">
        <v>213</v>
      </c>
      <c r="D20" s="10"/>
      <c r="E20" s="10"/>
      <c r="F20" s="10"/>
      <c r="G20" s="10"/>
      <c r="H20" s="10"/>
      <c r="I20" s="10"/>
      <c r="J20" s="10"/>
      <c r="K20" s="10"/>
      <c r="L20" s="23"/>
      <c r="M20" s="10"/>
      <c r="N20" s="10"/>
      <c r="O20" s="10"/>
      <c r="P20" s="11"/>
    </row>
    <row r="21" spans="1:16" ht="15.75" thickBot="1" x14ac:dyDescent="0.3">
      <c r="A21" s="9"/>
      <c r="B21" s="24"/>
      <c r="C21" s="25"/>
      <c r="D21" s="25"/>
      <c r="E21" s="25"/>
      <c r="F21" s="25"/>
      <c r="G21" s="25"/>
      <c r="H21" s="25"/>
      <c r="I21" s="25"/>
      <c r="J21" s="25"/>
      <c r="K21" s="25"/>
      <c r="L21" s="26"/>
      <c r="M21" s="10"/>
      <c r="N21" s="10"/>
      <c r="O21" s="10"/>
      <c r="P21" s="11"/>
    </row>
    <row r="22" spans="1:16" ht="15" x14ac:dyDescent="0.25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1"/>
    </row>
    <row r="23" spans="1:16" ht="15.75" thickBot="1" x14ac:dyDescent="0.3">
      <c r="A23" s="27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9"/>
    </row>
    <row r="24" spans="1:16" ht="15.75" thickTop="1" x14ac:dyDescent="0.25"/>
  </sheetData>
  <sheetProtection password="DF3C" sheet="1" objects="1" scenarios="1" selectLockedCell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66"/>
  <sheetViews>
    <sheetView zoomScaleNormal="100" workbookViewId="0">
      <selection activeCell="E28" sqref="E28"/>
    </sheetView>
  </sheetViews>
  <sheetFormatPr defaultRowHeight="14.4" x14ac:dyDescent="0.3"/>
  <cols>
    <col min="1" max="1" width="8.88671875" style="33"/>
    <col min="2" max="2" width="18" style="33" customWidth="1"/>
    <col min="3" max="3" width="22.6640625" style="33" customWidth="1"/>
    <col min="4" max="4" width="64.44140625" style="33" customWidth="1"/>
    <col min="5" max="5" width="19" style="33" customWidth="1"/>
    <col min="6" max="6" width="11.109375" style="33" customWidth="1"/>
    <col min="7" max="16384" width="8.88671875" style="33"/>
  </cols>
  <sheetData>
    <row r="1" spans="1:2" ht="20.25" x14ac:dyDescent="0.3">
      <c r="A1" s="32" t="s">
        <v>237</v>
      </c>
    </row>
    <row r="2" spans="1:2" ht="15.75" thickBot="1" x14ac:dyDescent="0.3">
      <c r="A2" s="34"/>
      <c r="B2" s="3"/>
    </row>
    <row r="3" spans="1:2" ht="15" x14ac:dyDescent="0.25">
      <c r="B3" s="2" t="s">
        <v>137</v>
      </c>
    </row>
    <row r="4" spans="1:2" ht="15" x14ac:dyDescent="0.25">
      <c r="B4" s="4" t="s">
        <v>1</v>
      </c>
    </row>
    <row r="5" spans="1:2" ht="15.75" thickBot="1" x14ac:dyDescent="0.3">
      <c r="B5" s="1" t="s">
        <v>0</v>
      </c>
    </row>
    <row r="6" spans="1:2" ht="15.75" thickTop="1" x14ac:dyDescent="0.25"/>
    <row r="26" spans="3:6" ht="15" x14ac:dyDescent="0.25">
      <c r="C26" s="35" t="s">
        <v>1</v>
      </c>
      <c r="D26" s="36"/>
      <c r="E26" s="36"/>
      <c r="F26" s="36"/>
    </row>
    <row r="27" spans="3:6" ht="15" x14ac:dyDescent="0.25">
      <c r="C27" s="37" t="s">
        <v>2</v>
      </c>
      <c r="D27" s="37" t="s">
        <v>3</v>
      </c>
      <c r="E27" s="37" t="s">
        <v>4</v>
      </c>
      <c r="F27" s="37" t="s">
        <v>5</v>
      </c>
    </row>
    <row r="28" spans="3:6" ht="15" x14ac:dyDescent="0.25">
      <c r="C28" s="38" t="s">
        <v>6</v>
      </c>
      <c r="D28" s="39" t="s">
        <v>128</v>
      </c>
      <c r="E28" s="59">
        <v>265</v>
      </c>
      <c r="F28" s="39" t="s">
        <v>7</v>
      </c>
    </row>
    <row r="29" spans="3:6" ht="15" x14ac:dyDescent="0.25">
      <c r="C29" s="38" t="s">
        <v>8</v>
      </c>
      <c r="D29" s="39" t="s">
        <v>129</v>
      </c>
      <c r="E29" s="59">
        <v>48</v>
      </c>
      <c r="F29" s="39" t="s">
        <v>9</v>
      </c>
    </row>
    <row r="30" spans="3:6" ht="15" x14ac:dyDescent="0.25">
      <c r="C30" s="38" t="s">
        <v>10</v>
      </c>
      <c r="D30" s="39" t="s">
        <v>130</v>
      </c>
      <c r="E30" s="59">
        <v>48</v>
      </c>
      <c r="F30" s="39" t="s">
        <v>9</v>
      </c>
    </row>
    <row r="31" spans="3:6" ht="15" x14ac:dyDescent="0.25">
      <c r="C31" s="38" t="s">
        <v>66</v>
      </c>
      <c r="D31" s="39" t="s">
        <v>131</v>
      </c>
      <c r="E31" s="59">
        <v>38</v>
      </c>
      <c r="F31" s="39" t="s">
        <v>9</v>
      </c>
    </row>
    <row r="32" spans="3:6" ht="15" x14ac:dyDescent="0.25">
      <c r="C32" s="38" t="s">
        <v>67</v>
      </c>
      <c r="D32" s="39" t="s">
        <v>132</v>
      </c>
      <c r="E32" s="59">
        <v>74.599999999999994</v>
      </c>
      <c r="F32" s="39" t="s">
        <v>9</v>
      </c>
    </row>
    <row r="33" spans="3:6" ht="15" x14ac:dyDescent="0.25">
      <c r="C33" s="38" t="s">
        <v>68</v>
      </c>
      <c r="D33" s="39" t="s">
        <v>133</v>
      </c>
      <c r="E33" s="59">
        <v>330</v>
      </c>
      <c r="F33" s="39" t="s">
        <v>11</v>
      </c>
    </row>
    <row r="34" spans="3:6" ht="15" x14ac:dyDescent="0.25">
      <c r="C34" s="38" t="s">
        <v>69</v>
      </c>
      <c r="D34" s="39" t="s">
        <v>134</v>
      </c>
      <c r="E34" s="59">
        <v>0.2</v>
      </c>
      <c r="F34" s="39"/>
    </row>
    <row r="35" spans="3:6" ht="15" x14ac:dyDescent="0.25">
      <c r="C35" s="38" t="s">
        <v>135</v>
      </c>
      <c r="D35" s="39" t="s">
        <v>28</v>
      </c>
      <c r="E35" s="40">
        <f>(E28/E29)</f>
        <v>5.520833333333333</v>
      </c>
      <c r="F35" s="39" t="s">
        <v>12</v>
      </c>
    </row>
    <row r="36" spans="3:6" ht="15" x14ac:dyDescent="0.25">
      <c r="C36" s="38" t="s">
        <v>136</v>
      </c>
      <c r="D36" s="39" t="s">
        <v>29</v>
      </c>
      <c r="E36" s="40">
        <f>E28/E31</f>
        <v>6.9736842105263159</v>
      </c>
      <c r="F36" s="39" t="s">
        <v>12</v>
      </c>
    </row>
    <row r="37" spans="3:6" x14ac:dyDescent="0.3">
      <c r="C37" s="38"/>
      <c r="D37" s="38"/>
      <c r="E37" s="38"/>
      <c r="F37" s="38"/>
    </row>
    <row r="38" spans="3:6" x14ac:dyDescent="0.3">
      <c r="C38" s="41" t="s">
        <v>13</v>
      </c>
    </row>
    <row r="39" spans="3:6" x14ac:dyDescent="0.3">
      <c r="C39" s="42" t="s">
        <v>240</v>
      </c>
    </row>
    <row r="40" spans="3:6" x14ac:dyDescent="0.3">
      <c r="C40" s="37" t="s">
        <v>2</v>
      </c>
      <c r="D40" s="37" t="s">
        <v>3</v>
      </c>
      <c r="E40" s="37" t="s">
        <v>4</v>
      </c>
      <c r="F40" s="37" t="s">
        <v>5</v>
      </c>
    </row>
    <row r="41" spans="3:6" x14ac:dyDescent="0.3">
      <c r="C41" s="38" t="s">
        <v>14</v>
      </c>
      <c r="D41" s="39" t="s">
        <v>138</v>
      </c>
      <c r="E41" s="43">
        <v>33</v>
      </c>
      <c r="F41" s="39" t="s">
        <v>15</v>
      </c>
    </row>
    <row r="42" spans="3:6" x14ac:dyDescent="0.3">
      <c r="C42" s="38" t="s">
        <v>16</v>
      </c>
      <c r="D42" s="39" t="s">
        <v>139</v>
      </c>
      <c r="E42" s="43">
        <v>40</v>
      </c>
      <c r="F42" s="39" t="s">
        <v>15</v>
      </c>
    </row>
    <row r="43" spans="3:6" x14ac:dyDescent="0.3">
      <c r="C43" s="38" t="s">
        <v>17</v>
      </c>
      <c r="D43" s="39" t="s">
        <v>140</v>
      </c>
      <c r="E43" s="43">
        <v>47</v>
      </c>
      <c r="F43" s="39" t="s">
        <v>15</v>
      </c>
    </row>
    <row r="44" spans="3:6" x14ac:dyDescent="0.3">
      <c r="C44" s="38" t="s">
        <v>70</v>
      </c>
      <c r="D44" s="39" t="s">
        <v>50</v>
      </c>
      <c r="E44" s="40">
        <f>(E43/E42)*(E28/E31)</f>
        <v>8.1940789473684212</v>
      </c>
      <c r="F44" s="39" t="s">
        <v>12</v>
      </c>
    </row>
    <row r="46" spans="3:6" x14ac:dyDescent="0.3">
      <c r="C46" s="42" t="s">
        <v>18</v>
      </c>
    </row>
    <row r="47" spans="3:6" x14ac:dyDescent="0.3">
      <c r="C47" s="37" t="s">
        <v>2</v>
      </c>
      <c r="D47" s="37" t="s">
        <v>3</v>
      </c>
      <c r="E47" s="37" t="s">
        <v>4</v>
      </c>
      <c r="F47" s="37" t="s">
        <v>5</v>
      </c>
    </row>
    <row r="48" spans="3:6" x14ac:dyDescent="0.3">
      <c r="C48" s="38" t="s">
        <v>71</v>
      </c>
      <c r="D48" s="39" t="s">
        <v>142</v>
      </c>
      <c r="E48" s="43">
        <v>-7</v>
      </c>
      <c r="F48" s="39" t="s">
        <v>15</v>
      </c>
    </row>
    <row r="49" spans="3:6" x14ac:dyDescent="0.3">
      <c r="C49" s="38" t="s">
        <v>72</v>
      </c>
      <c r="D49" s="39" t="s">
        <v>141</v>
      </c>
      <c r="E49" s="43">
        <v>7</v>
      </c>
      <c r="F49" s="39" t="s">
        <v>15</v>
      </c>
    </row>
    <row r="51" spans="3:6" x14ac:dyDescent="0.3">
      <c r="C51" s="42" t="s">
        <v>19</v>
      </c>
    </row>
    <row r="52" spans="3:6" x14ac:dyDescent="0.3">
      <c r="C52" s="37" t="s">
        <v>2</v>
      </c>
      <c r="D52" s="37" t="s">
        <v>3</v>
      </c>
      <c r="E52" s="37" t="s">
        <v>4</v>
      </c>
      <c r="F52" s="37" t="s">
        <v>5</v>
      </c>
    </row>
    <row r="53" spans="3:6" x14ac:dyDescent="0.3">
      <c r="C53" s="38" t="s">
        <v>20</v>
      </c>
      <c r="D53" s="39" t="s">
        <v>51</v>
      </c>
      <c r="E53" s="40">
        <f>E41*0.001/E44</f>
        <v>4.0272982737856282E-3</v>
      </c>
      <c r="F53" s="44" t="s">
        <v>23</v>
      </c>
    </row>
    <row r="54" spans="3:6" x14ac:dyDescent="0.3">
      <c r="C54" s="38" t="s">
        <v>21</v>
      </c>
      <c r="D54" s="39" t="s">
        <v>30</v>
      </c>
      <c r="E54" s="40">
        <f>E42*E42*0.000001/E53</f>
        <v>0.39728867623604464</v>
      </c>
      <c r="F54" s="39" t="s">
        <v>7</v>
      </c>
    </row>
    <row r="55" spans="3:6" x14ac:dyDescent="0.3">
      <c r="C55" s="38" t="s">
        <v>22</v>
      </c>
      <c r="D55" s="39" t="s">
        <v>52</v>
      </c>
      <c r="E55" s="59">
        <v>4.0000000000000001E-3</v>
      </c>
      <c r="F55" s="44" t="s">
        <v>23</v>
      </c>
    </row>
    <row r="56" spans="3:6" x14ac:dyDescent="0.3">
      <c r="C56" s="38" t="s">
        <v>24</v>
      </c>
      <c r="D56" s="39" t="s">
        <v>53</v>
      </c>
      <c r="E56" s="40">
        <f>E43*E43*0.000001/E55</f>
        <v>0.55225000000000002</v>
      </c>
      <c r="F56" s="44" t="s">
        <v>7</v>
      </c>
    </row>
    <row r="57" spans="3:6" x14ac:dyDescent="0.3">
      <c r="C57" s="33" t="s">
        <v>25</v>
      </c>
      <c r="D57" s="45" t="s">
        <v>143</v>
      </c>
      <c r="E57" s="46">
        <f>E41*0.001/E55</f>
        <v>8.25</v>
      </c>
      <c r="F57" s="33" t="s">
        <v>12</v>
      </c>
    </row>
    <row r="58" spans="3:6" x14ac:dyDescent="0.3">
      <c r="C58" s="33" t="s">
        <v>26</v>
      </c>
      <c r="D58" s="45" t="s">
        <v>144</v>
      </c>
      <c r="E58" s="46">
        <f>E42*0.001/E55</f>
        <v>10</v>
      </c>
      <c r="F58" s="33" t="s">
        <v>12</v>
      </c>
    </row>
    <row r="59" spans="3:6" x14ac:dyDescent="0.3">
      <c r="C59" s="33" t="s">
        <v>27</v>
      </c>
      <c r="D59" s="45" t="s">
        <v>145</v>
      </c>
      <c r="E59" s="46">
        <f>E43*0.001/E55</f>
        <v>11.75</v>
      </c>
      <c r="F59" s="33" t="s">
        <v>12</v>
      </c>
    </row>
    <row r="61" spans="3:6" x14ac:dyDescent="0.3">
      <c r="C61" s="42" t="s">
        <v>31</v>
      </c>
    </row>
    <row r="62" spans="3:6" x14ac:dyDescent="0.3">
      <c r="C62" s="37" t="s">
        <v>2</v>
      </c>
      <c r="D62" s="37" t="s">
        <v>3</v>
      </c>
      <c r="E62" s="37" t="s">
        <v>4</v>
      </c>
      <c r="F62" s="37" t="s">
        <v>5</v>
      </c>
    </row>
    <row r="63" spans="3:6" x14ac:dyDescent="0.3">
      <c r="C63" s="33" t="s">
        <v>73</v>
      </c>
      <c r="D63" s="33" t="s">
        <v>32</v>
      </c>
      <c r="E63" s="60">
        <v>175</v>
      </c>
      <c r="F63" s="33" t="s">
        <v>34</v>
      </c>
    </row>
    <row r="64" spans="3:6" x14ac:dyDescent="0.3">
      <c r="C64" s="33" t="s">
        <v>74</v>
      </c>
      <c r="D64" s="33" t="s">
        <v>33</v>
      </c>
      <c r="E64" s="60">
        <v>70</v>
      </c>
      <c r="F64" s="33" t="s">
        <v>34</v>
      </c>
    </row>
    <row r="65" spans="3:6" ht="28.8" x14ac:dyDescent="0.3">
      <c r="C65" s="33" t="s">
        <v>75</v>
      </c>
      <c r="D65" s="47" t="s">
        <v>146</v>
      </c>
      <c r="E65" s="61">
        <v>35</v>
      </c>
      <c r="F65" s="48" t="s">
        <v>35</v>
      </c>
    </row>
    <row r="66" spans="3:6" ht="43.2" x14ac:dyDescent="0.3">
      <c r="C66" s="33" t="s">
        <v>76</v>
      </c>
      <c r="D66" s="47" t="s">
        <v>147</v>
      </c>
      <c r="E66" s="49">
        <f>(E63-E64-50)/(E57*E57*E65)</f>
        <v>2.3088023088023088E-2</v>
      </c>
      <c r="F66" s="44" t="s">
        <v>23</v>
      </c>
    </row>
    <row r="67" spans="3:6" x14ac:dyDescent="0.3">
      <c r="C67" s="33" t="s">
        <v>77</v>
      </c>
      <c r="D67" s="33" t="s">
        <v>54</v>
      </c>
      <c r="E67" s="60">
        <v>1.0500000000000001E-2</v>
      </c>
      <c r="F67" s="44" t="s">
        <v>23</v>
      </c>
    </row>
    <row r="68" spans="3:6" x14ac:dyDescent="0.3">
      <c r="C68" s="33" t="s">
        <v>78</v>
      </c>
      <c r="D68" s="33" t="s">
        <v>148</v>
      </c>
      <c r="E68" s="60">
        <v>1</v>
      </c>
    </row>
    <row r="69" spans="3:6" x14ac:dyDescent="0.3">
      <c r="C69" s="33" t="s">
        <v>79</v>
      </c>
      <c r="D69" s="33" t="s">
        <v>149</v>
      </c>
      <c r="E69" s="60">
        <v>5.2</v>
      </c>
      <c r="F69" s="33" t="s">
        <v>36</v>
      </c>
    </row>
    <row r="70" spans="3:6" x14ac:dyDescent="0.3">
      <c r="C70" s="33" t="s">
        <v>80</v>
      </c>
      <c r="D70" s="33" t="s">
        <v>150</v>
      </c>
      <c r="E70" s="60">
        <v>1</v>
      </c>
    </row>
    <row r="71" spans="3:6" x14ac:dyDescent="0.3">
      <c r="C71" s="33" t="s">
        <v>81</v>
      </c>
      <c r="D71" s="33" t="s">
        <v>151</v>
      </c>
      <c r="E71" s="60">
        <v>1.9</v>
      </c>
    </row>
    <row r="72" spans="3:6" x14ac:dyDescent="0.3">
      <c r="C72" s="33" t="s">
        <v>152</v>
      </c>
      <c r="D72" s="33" t="s">
        <v>153</v>
      </c>
      <c r="E72" s="50">
        <f>(E64+E65*(E36*E36)*E71*E67)</f>
        <v>103.95748355263159</v>
      </c>
      <c r="F72" s="33" t="s">
        <v>34</v>
      </c>
    </row>
    <row r="73" spans="3:6" x14ac:dyDescent="0.3">
      <c r="C73" s="33" t="s">
        <v>82</v>
      </c>
      <c r="D73" s="33" t="s">
        <v>37</v>
      </c>
      <c r="E73" s="51">
        <f>((((E71-1)*(E72-25))/100)+1)*E67</f>
        <v>1.7961482195723685E-2</v>
      </c>
      <c r="F73" s="44" t="s">
        <v>23</v>
      </c>
    </row>
    <row r="74" spans="3:6" x14ac:dyDescent="0.3">
      <c r="C74" s="33" t="s">
        <v>38</v>
      </c>
      <c r="D74" s="33" t="s">
        <v>154</v>
      </c>
      <c r="E74" s="51">
        <f>E64+E65*(E36*E36)*E73</f>
        <v>100.57276873394346</v>
      </c>
      <c r="F74" s="33" t="s">
        <v>34</v>
      </c>
    </row>
    <row r="76" spans="3:6" x14ac:dyDescent="0.3">
      <c r="C76" s="42" t="s">
        <v>39</v>
      </c>
    </row>
    <row r="77" spans="3:6" x14ac:dyDescent="0.3">
      <c r="C77" s="37" t="s">
        <v>2</v>
      </c>
      <c r="D77" s="37" t="s">
        <v>3</v>
      </c>
      <c r="E77" s="37" t="s">
        <v>4</v>
      </c>
      <c r="F77" s="37" t="s">
        <v>5</v>
      </c>
    </row>
    <row r="78" spans="3:6" x14ac:dyDescent="0.3">
      <c r="C78" s="33" t="s">
        <v>83</v>
      </c>
      <c r="D78" s="33" t="s">
        <v>155</v>
      </c>
      <c r="E78" s="50">
        <f>(E63-E74)/(E63-25)</f>
        <v>0.49618154177371027</v>
      </c>
    </row>
    <row r="79" spans="3:6" x14ac:dyDescent="0.3">
      <c r="E79" s="52"/>
    </row>
    <row r="80" spans="3:6" x14ac:dyDescent="0.3">
      <c r="C80" s="53" t="s">
        <v>158</v>
      </c>
      <c r="D80" s="33" t="s">
        <v>160</v>
      </c>
      <c r="E80" s="52"/>
    </row>
    <row r="81" spans="3:6" x14ac:dyDescent="0.3">
      <c r="C81" s="33" t="s">
        <v>84</v>
      </c>
      <c r="E81" s="50">
        <f>(E32*E59)/E78</f>
        <v>1766.5913102421723</v>
      </c>
      <c r="F81" s="33" t="s">
        <v>7</v>
      </c>
    </row>
    <row r="82" spans="3:6" x14ac:dyDescent="0.3">
      <c r="C82" s="33" t="s">
        <v>85</v>
      </c>
      <c r="E82" s="50">
        <f>E59/E78</f>
        <v>23.680848662763704</v>
      </c>
      <c r="F82" s="33" t="s">
        <v>12</v>
      </c>
    </row>
    <row r="84" spans="3:6" x14ac:dyDescent="0.3">
      <c r="C84" s="53" t="s">
        <v>156</v>
      </c>
      <c r="D84" s="33" t="s">
        <v>161</v>
      </c>
    </row>
    <row r="85" spans="3:6" x14ac:dyDescent="0.3">
      <c r="C85" s="33" t="s">
        <v>84</v>
      </c>
      <c r="E85" s="50">
        <f>(E29*E58)/E78</f>
        <v>967.38786026609171</v>
      </c>
      <c r="F85" s="33" t="s">
        <v>7</v>
      </c>
    </row>
    <row r="86" spans="3:6" x14ac:dyDescent="0.3">
      <c r="C86" s="33" t="s">
        <v>85</v>
      </c>
      <c r="E86" s="50">
        <f>E58/E78</f>
        <v>20.153913755543577</v>
      </c>
      <c r="F86" s="33" t="s">
        <v>12</v>
      </c>
    </row>
    <row r="88" spans="3:6" x14ac:dyDescent="0.3">
      <c r="C88" s="53" t="s">
        <v>157</v>
      </c>
      <c r="D88" s="33" t="s">
        <v>159</v>
      </c>
    </row>
    <row r="89" spans="3:6" x14ac:dyDescent="0.3">
      <c r="C89" s="33" t="s">
        <v>84</v>
      </c>
      <c r="E89" s="50">
        <f>(E29*E58)/((E63-E64)/(E63-25))</f>
        <v>685.71428571428578</v>
      </c>
      <c r="F89" s="33" t="s">
        <v>7</v>
      </c>
    </row>
    <row r="90" spans="3:6" x14ac:dyDescent="0.3">
      <c r="C90" s="33" t="s">
        <v>85</v>
      </c>
      <c r="E90" s="50">
        <f>E58/((E63-E64)/(E63-25))</f>
        <v>14.285714285714286</v>
      </c>
      <c r="F90" s="33" t="s">
        <v>12</v>
      </c>
    </row>
    <row r="92" spans="3:6" x14ac:dyDescent="0.3">
      <c r="C92" s="54" t="s">
        <v>171</v>
      </c>
    </row>
    <row r="93" spans="3:6" x14ac:dyDescent="0.3">
      <c r="C93" s="37" t="s">
        <v>2</v>
      </c>
      <c r="D93" s="37" t="s">
        <v>3</v>
      </c>
      <c r="E93" s="37" t="s">
        <v>4</v>
      </c>
      <c r="F93" s="37" t="s">
        <v>5</v>
      </c>
    </row>
    <row r="94" spans="3:6" x14ac:dyDescent="0.3">
      <c r="C94" s="33" t="s">
        <v>86</v>
      </c>
      <c r="D94" s="33" t="s">
        <v>163</v>
      </c>
      <c r="E94" s="55">
        <v>3.75</v>
      </c>
      <c r="F94" s="33" t="s">
        <v>9</v>
      </c>
    </row>
    <row r="95" spans="3:6" x14ac:dyDescent="0.3">
      <c r="C95" s="33" t="s">
        <v>87</v>
      </c>
      <c r="D95" s="33" t="s">
        <v>164</v>
      </c>
      <c r="E95" s="55">
        <v>4</v>
      </c>
      <c r="F95" s="33" t="s">
        <v>9</v>
      </c>
    </row>
    <row r="96" spans="3:6" x14ac:dyDescent="0.3">
      <c r="C96" s="33" t="s">
        <v>88</v>
      </c>
      <c r="D96" s="33" t="s">
        <v>165</v>
      </c>
      <c r="E96" s="55">
        <v>4.25</v>
      </c>
      <c r="F96" s="33" t="s">
        <v>9</v>
      </c>
    </row>
    <row r="97" spans="3:6" x14ac:dyDescent="0.3">
      <c r="C97" s="33" t="s">
        <v>89</v>
      </c>
      <c r="D97" s="33" t="s">
        <v>166</v>
      </c>
      <c r="E97" s="55">
        <v>45</v>
      </c>
      <c r="F97" s="33" t="s">
        <v>40</v>
      </c>
    </row>
    <row r="98" spans="3:6" x14ac:dyDescent="0.3">
      <c r="C98" s="33" t="s">
        <v>90</v>
      </c>
      <c r="D98" s="33" t="s">
        <v>167</v>
      </c>
      <c r="E98" s="55">
        <v>50</v>
      </c>
      <c r="F98" s="33" t="s">
        <v>40</v>
      </c>
    </row>
    <row r="99" spans="3:6" x14ac:dyDescent="0.3">
      <c r="C99" s="33" t="s">
        <v>91</v>
      </c>
      <c r="D99" s="33" t="s">
        <v>168</v>
      </c>
      <c r="E99" s="55">
        <v>55</v>
      </c>
      <c r="F99" s="33" t="s">
        <v>40</v>
      </c>
    </row>
    <row r="100" spans="3:6" ht="43.2" x14ac:dyDescent="0.3">
      <c r="C100" s="33" t="s">
        <v>92</v>
      </c>
      <c r="D100" s="47" t="s">
        <v>169</v>
      </c>
      <c r="E100" s="60">
        <v>4</v>
      </c>
      <c r="F100" s="33" t="s">
        <v>41</v>
      </c>
    </row>
    <row r="101" spans="3:6" x14ac:dyDescent="0.3">
      <c r="C101" s="33" t="s">
        <v>93</v>
      </c>
      <c r="D101" s="33" t="s">
        <v>162</v>
      </c>
      <c r="E101" s="60">
        <v>0.1</v>
      </c>
    </row>
    <row r="102" spans="3:6" x14ac:dyDescent="0.3">
      <c r="C102" s="33" t="s">
        <v>94</v>
      </c>
      <c r="D102" s="33" t="s">
        <v>172</v>
      </c>
      <c r="E102" s="50">
        <f>(E97/E96)*E100*(1-E101)</f>
        <v>38.117647058823529</v>
      </c>
      <c r="F102" s="33" t="s">
        <v>36</v>
      </c>
    </row>
    <row r="103" spans="3:6" x14ac:dyDescent="0.3">
      <c r="C103" s="33" t="s">
        <v>170</v>
      </c>
      <c r="D103" s="33" t="s">
        <v>242</v>
      </c>
      <c r="E103" s="62">
        <v>39</v>
      </c>
      <c r="F103" s="33" t="s">
        <v>36</v>
      </c>
    </row>
    <row r="104" spans="3:6" x14ac:dyDescent="0.3">
      <c r="C104" s="33" t="s">
        <v>95</v>
      </c>
      <c r="D104" s="33" t="s">
        <v>58</v>
      </c>
      <c r="E104" s="50">
        <f>E103*(E95/E98)</f>
        <v>3.12</v>
      </c>
      <c r="F104" s="33" t="s">
        <v>41</v>
      </c>
    </row>
    <row r="105" spans="3:6" x14ac:dyDescent="0.3">
      <c r="C105" s="33" t="s">
        <v>96</v>
      </c>
      <c r="D105" s="33" t="s">
        <v>59</v>
      </c>
      <c r="E105" s="50">
        <f>(1-E101)*E103*(E94/E99)</f>
        <v>2.3931818181818181</v>
      </c>
      <c r="F105" s="33" t="s">
        <v>41</v>
      </c>
    </row>
    <row r="106" spans="3:6" x14ac:dyDescent="0.3">
      <c r="C106" s="33" t="s">
        <v>97</v>
      </c>
      <c r="D106" s="33" t="s">
        <v>243</v>
      </c>
      <c r="E106" s="50">
        <f>(1+E101)*E103*(E96/E97)</f>
        <v>4.0516666666666667</v>
      </c>
      <c r="F106" s="33" t="s">
        <v>41</v>
      </c>
    </row>
    <row r="108" spans="3:6" x14ac:dyDescent="0.3">
      <c r="C108" s="54" t="s">
        <v>42</v>
      </c>
    </row>
    <row r="109" spans="3:6" x14ac:dyDescent="0.3">
      <c r="C109" s="37" t="s">
        <v>2</v>
      </c>
      <c r="D109" s="37" t="s">
        <v>3</v>
      </c>
      <c r="E109" s="37" t="s">
        <v>4</v>
      </c>
      <c r="F109" s="37" t="s">
        <v>5</v>
      </c>
    </row>
    <row r="110" spans="3:6" x14ac:dyDescent="0.3">
      <c r="C110" s="33" t="s">
        <v>98</v>
      </c>
      <c r="D110" s="33" t="s">
        <v>173</v>
      </c>
      <c r="E110" s="55">
        <v>0.4</v>
      </c>
      <c r="F110" s="33" t="s">
        <v>40</v>
      </c>
    </row>
    <row r="111" spans="3:6" x14ac:dyDescent="0.3">
      <c r="C111" s="33" t="s">
        <v>99</v>
      </c>
      <c r="D111" s="33" t="s">
        <v>174</v>
      </c>
      <c r="E111" s="55">
        <v>0.6</v>
      </c>
      <c r="F111" s="33" t="s">
        <v>40</v>
      </c>
    </row>
    <row r="112" spans="3:6" x14ac:dyDescent="0.3">
      <c r="C112" s="33" t="s">
        <v>100</v>
      </c>
      <c r="D112" s="33" t="s">
        <v>175</v>
      </c>
      <c r="E112" s="55">
        <v>0.85</v>
      </c>
      <c r="F112" s="33" t="s">
        <v>40</v>
      </c>
    </row>
    <row r="113" spans="3:6" x14ac:dyDescent="0.3">
      <c r="C113" s="33" t="s">
        <v>101</v>
      </c>
      <c r="D113" s="33" t="s">
        <v>176</v>
      </c>
      <c r="E113" s="55">
        <v>9</v>
      </c>
      <c r="F113" s="33" t="s">
        <v>40</v>
      </c>
    </row>
    <row r="114" spans="3:6" x14ac:dyDescent="0.3">
      <c r="C114" s="33" t="s">
        <v>102</v>
      </c>
      <c r="D114" s="33" t="s">
        <v>177</v>
      </c>
      <c r="E114" s="55">
        <v>10</v>
      </c>
      <c r="F114" s="33" t="s">
        <v>40</v>
      </c>
    </row>
    <row r="115" spans="3:6" x14ac:dyDescent="0.3">
      <c r="C115" s="33" t="s">
        <v>103</v>
      </c>
      <c r="D115" s="33" t="s">
        <v>178</v>
      </c>
      <c r="E115" s="55">
        <v>11</v>
      </c>
      <c r="F115" s="33" t="s">
        <v>40</v>
      </c>
    </row>
    <row r="116" spans="3:6" x14ac:dyDescent="0.3">
      <c r="C116" s="33" t="s">
        <v>104</v>
      </c>
      <c r="D116" s="33" t="s">
        <v>179</v>
      </c>
      <c r="E116" s="55">
        <v>9.5</v>
      </c>
      <c r="F116" s="33" t="s">
        <v>43</v>
      </c>
    </row>
    <row r="117" spans="3:6" x14ac:dyDescent="0.3">
      <c r="C117" s="33" t="s">
        <v>105</v>
      </c>
      <c r="D117" s="33" t="s">
        <v>180</v>
      </c>
      <c r="E117" s="55">
        <v>10</v>
      </c>
      <c r="F117" s="33" t="s">
        <v>43</v>
      </c>
    </row>
    <row r="118" spans="3:6" x14ac:dyDescent="0.3">
      <c r="C118" s="33" t="s">
        <v>106</v>
      </c>
      <c r="D118" s="33" t="s">
        <v>181</v>
      </c>
      <c r="E118" s="55">
        <v>10.5</v>
      </c>
      <c r="F118" s="33" t="s">
        <v>43</v>
      </c>
    </row>
    <row r="119" spans="3:6" x14ac:dyDescent="0.3">
      <c r="C119" s="33" t="s">
        <v>107</v>
      </c>
      <c r="D119" s="33" t="s">
        <v>60</v>
      </c>
      <c r="E119" s="55">
        <v>0.5</v>
      </c>
      <c r="F119" s="33" t="s">
        <v>9</v>
      </c>
    </row>
    <row r="120" spans="3:6" x14ac:dyDescent="0.3">
      <c r="C120" s="33" t="s">
        <v>108</v>
      </c>
      <c r="D120" s="33" t="s">
        <v>61</v>
      </c>
      <c r="E120" s="55">
        <v>3.5</v>
      </c>
      <c r="F120" s="33" t="s">
        <v>9</v>
      </c>
    </row>
    <row r="121" spans="3:6" x14ac:dyDescent="0.3">
      <c r="C121" s="33" t="s">
        <v>109</v>
      </c>
      <c r="D121" s="33" t="s">
        <v>182</v>
      </c>
      <c r="E121" s="46">
        <f>(E42-E119*E117+E48)/E117</f>
        <v>2.8</v>
      </c>
      <c r="F121" s="33" t="s">
        <v>9</v>
      </c>
    </row>
    <row r="122" spans="3:6" x14ac:dyDescent="0.3">
      <c r="C122" s="33" t="s">
        <v>110</v>
      </c>
      <c r="D122" s="33" t="s">
        <v>183</v>
      </c>
      <c r="E122" s="46">
        <f>(E42-E119*E117+E49)/E117</f>
        <v>4.2</v>
      </c>
      <c r="F122" s="33" t="s">
        <v>9</v>
      </c>
    </row>
    <row r="123" spans="3:6" x14ac:dyDescent="0.3">
      <c r="C123" s="33" t="s">
        <v>49</v>
      </c>
      <c r="D123" s="33" t="s">
        <v>188</v>
      </c>
      <c r="E123" s="50">
        <f>E30/(1+(E119/E120)^2*(E114/E111))</f>
        <v>35.817258883248734</v>
      </c>
      <c r="F123" s="33" t="s">
        <v>9</v>
      </c>
    </row>
    <row r="124" spans="3:6" x14ac:dyDescent="0.3">
      <c r="C124" s="33" t="s">
        <v>111</v>
      </c>
      <c r="D124" s="33" t="s">
        <v>187</v>
      </c>
      <c r="E124" s="50">
        <f>(2*E123*E55*E113*(1-E34)*E33)/(E118*E122*E122)</f>
        <v>3.6757070340826687</v>
      </c>
      <c r="F124" s="33" t="s">
        <v>36</v>
      </c>
    </row>
    <row r="125" spans="3:6" x14ac:dyDescent="0.3">
      <c r="C125" s="33" t="s">
        <v>186</v>
      </c>
      <c r="D125" s="33" t="s">
        <v>62</v>
      </c>
      <c r="E125" s="62">
        <v>3.3</v>
      </c>
      <c r="F125" s="33" t="s">
        <v>36</v>
      </c>
    </row>
    <row r="127" spans="3:6" x14ac:dyDescent="0.3">
      <c r="C127" s="54" t="s">
        <v>241</v>
      </c>
    </row>
    <row r="128" spans="3:6" x14ac:dyDescent="0.3">
      <c r="C128" s="37" t="s">
        <v>2</v>
      </c>
      <c r="D128" s="37" t="s">
        <v>3</v>
      </c>
      <c r="E128" s="37" t="s">
        <v>4</v>
      </c>
      <c r="F128" s="37" t="s">
        <v>5</v>
      </c>
    </row>
    <row r="129" spans="3:6" x14ac:dyDescent="0.3">
      <c r="C129" s="56" t="s">
        <v>232</v>
      </c>
      <c r="D129" s="56" t="s">
        <v>235</v>
      </c>
      <c r="E129" s="50">
        <f>(E111*E117)/(E55*E125)</f>
        <v>454.54545454545456</v>
      </c>
      <c r="F129" s="56" t="s">
        <v>234</v>
      </c>
    </row>
    <row r="130" spans="3:6" x14ac:dyDescent="0.3">
      <c r="C130" s="56" t="s">
        <v>233</v>
      </c>
      <c r="D130" s="56" t="s">
        <v>236</v>
      </c>
      <c r="E130" s="50">
        <f>(E114*E117)/(E55*E125)</f>
        <v>7575.757575757576</v>
      </c>
      <c r="F130" s="56" t="s">
        <v>234</v>
      </c>
    </row>
    <row r="131" spans="3:6" x14ac:dyDescent="0.3">
      <c r="C131" s="33" t="s">
        <v>226</v>
      </c>
      <c r="D131" s="33" t="s">
        <v>221</v>
      </c>
      <c r="E131" s="50">
        <f>E125*E119/E111</f>
        <v>2.75</v>
      </c>
      <c r="F131" s="33" t="s">
        <v>41</v>
      </c>
    </row>
    <row r="132" spans="3:6" x14ac:dyDescent="0.3">
      <c r="C132" s="33" t="s">
        <v>225</v>
      </c>
      <c r="D132" s="33" t="s">
        <v>222</v>
      </c>
      <c r="E132" s="50">
        <f>E125*E120/E114</f>
        <v>1.1549999999999998</v>
      </c>
      <c r="F132" s="33" t="s">
        <v>41</v>
      </c>
    </row>
    <row r="133" spans="3:6" x14ac:dyDescent="0.3">
      <c r="C133" s="33" t="s">
        <v>227</v>
      </c>
      <c r="D133" s="33" t="s">
        <v>218</v>
      </c>
      <c r="E133" s="50">
        <f>MIN(E30,((E129*E131^2)/(2*E33)))</f>
        <v>5.208333333333333</v>
      </c>
      <c r="F133" s="33" t="s">
        <v>9</v>
      </c>
    </row>
    <row r="134" spans="3:6" x14ac:dyDescent="0.3">
      <c r="C134" s="33" t="s">
        <v>228</v>
      </c>
      <c r="D134" s="33" t="s">
        <v>219</v>
      </c>
      <c r="E134" s="50">
        <f>MIN((E30-E133),((E130*E132^2)/(2*E33)))</f>
        <v>15.312499999999995</v>
      </c>
      <c r="F134" s="33" t="s">
        <v>9</v>
      </c>
    </row>
    <row r="135" spans="3:6" x14ac:dyDescent="0.3">
      <c r="C135" s="33" t="s">
        <v>229</v>
      </c>
      <c r="D135" s="33" t="s">
        <v>220</v>
      </c>
      <c r="E135" s="50">
        <f>E30-E134-E133</f>
        <v>27.479166666666675</v>
      </c>
      <c r="F135" s="33" t="s">
        <v>9</v>
      </c>
    </row>
    <row r="136" spans="3:6" x14ac:dyDescent="0.3">
      <c r="C136" s="33" t="s">
        <v>224</v>
      </c>
      <c r="D136" s="33" t="s">
        <v>223</v>
      </c>
      <c r="E136" s="50">
        <f>E33*0.001*E135/E58</f>
        <v>0.90681250000000035</v>
      </c>
      <c r="F136" s="33" t="s">
        <v>41</v>
      </c>
    </row>
    <row r="137" spans="3:6" x14ac:dyDescent="0.3">
      <c r="C137" s="33" t="s">
        <v>238</v>
      </c>
      <c r="D137" s="33" t="s">
        <v>230</v>
      </c>
      <c r="E137" s="50">
        <f>E131+E132+E136</f>
        <v>4.8118125000000003</v>
      </c>
      <c r="F137" s="33" t="s">
        <v>41</v>
      </c>
    </row>
    <row r="138" spans="3:6" x14ac:dyDescent="0.3">
      <c r="C138" s="33" t="s">
        <v>239</v>
      </c>
      <c r="D138" s="33" t="s">
        <v>231</v>
      </c>
      <c r="E138" s="50">
        <f>E132+E136</f>
        <v>2.0618125000000003</v>
      </c>
      <c r="F138" s="33" t="s">
        <v>41</v>
      </c>
    </row>
    <row r="140" spans="3:6" x14ac:dyDescent="0.3">
      <c r="C140" s="54" t="s">
        <v>44</v>
      </c>
    </row>
    <row r="141" spans="3:6" x14ac:dyDescent="0.3">
      <c r="C141" s="37" t="s">
        <v>2</v>
      </c>
      <c r="D141" s="37" t="s">
        <v>3</v>
      </c>
      <c r="E141" s="37" t="s">
        <v>4</v>
      </c>
      <c r="F141" s="37" t="s">
        <v>5</v>
      </c>
    </row>
    <row r="142" spans="3:6" x14ac:dyDescent="0.3">
      <c r="C142" s="33" t="s">
        <v>112</v>
      </c>
      <c r="D142" s="33" t="s">
        <v>65</v>
      </c>
      <c r="E142" s="55">
        <v>1.36</v>
      </c>
      <c r="F142" s="33" t="s">
        <v>9</v>
      </c>
    </row>
    <row r="143" spans="3:6" x14ac:dyDescent="0.3">
      <c r="C143" s="33" t="s">
        <v>113</v>
      </c>
      <c r="D143" s="33" t="s">
        <v>63</v>
      </c>
      <c r="E143" s="55">
        <v>1.4</v>
      </c>
      <c r="F143" s="33" t="s">
        <v>9</v>
      </c>
    </row>
    <row r="144" spans="3:6" x14ac:dyDescent="0.3">
      <c r="C144" s="33" t="s">
        <v>114</v>
      </c>
      <c r="D144" s="33" t="s">
        <v>64</v>
      </c>
      <c r="E144" s="55">
        <v>1.44</v>
      </c>
      <c r="F144" s="33" t="s">
        <v>9</v>
      </c>
    </row>
    <row r="145" spans="3:6" x14ac:dyDescent="0.3">
      <c r="C145" s="33" t="s">
        <v>115</v>
      </c>
      <c r="D145" s="33" t="s">
        <v>204</v>
      </c>
      <c r="E145" s="55">
        <v>8.3000000000000007</v>
      </c>
      <c r="F145" s="33" t="s">
        <v>40</v>
      </c>
    </row>
    <row r="146" spans="3:6" x14ac:dyDescent="0.3">
      <c r="C146" s="33" t="s">
        <v>116</v>
      </c>
      <c r="D146" s="33" t="s">
        <v>205</v>
      </c>
      <c r="E146" s="55">
        <v>10</v>
      </c>
      <c r="F146" s="33" t="s">
        <v>40</v>
      </c>
    </row>
    <row r="147" spans="3:6" x14ac:dyDescent="0.3">
      <c r="C147" s="33" t="s">
        <v>117</v>
      </c>
      <c r="D147" s="33" t="s">
        <v>206</v>
      </c>
      <c r="E147" s="55">
        <v>11.7</v>
      </c>
      <c r="F147" s="33" t="s">
        <v>40</v>
      </c>
    </row>
    <row r="148" spans="3:6" x14ac:dyDescent="0.3">
      <c r="C148" s="33" t="s">
        <v>118</v>
      </c>
      <c r="D148" s="33" t="s">
        <v>203</v>
      </c>
      <c r="E148" s="60">
        <v>2</v>
      </c>
      <c r="F148" s="33" t="s">
        <v>9</v>
      </c>
    </row>
    <row r="149" spans="3:6" x14ac:dyDescent="0.3">
      <c r="C149" s="33" t="s">
        <v>119</v>
      </c>
      <c r="D149" s="33" t="s">
        <v>202</v>
      </c>
      <c r="E149" s="60">
        <v>33</v>
      </c>
      <c r="F149" s="33" t="s">
        <v>9</v>
      </c>
    </row>
    <row r="150" spans="3:6" x14ac:dyDescent="0.3">
      <c r="C150" s="33" t="s">
        <v>120</v>
      </c>
      <c r="D150" s="33" t="s">
        <v>201</v>
      </c>
      <c r="E150" s="60">
        <v>72</v>
      </c>
      <c r="F150" s="33" t="s">
        <v>9</v>
      </c>
    </row>
    <row r="151" spans="3:6" x14ac:dyDescent="0.3">
      <c r="C151" s="33" t="s">
        <v>45</v>
      </c>
      <c r="D151" s="33" t="s">
        <v>189</v>
      </c>
      <c r="E151" s="46">
        <f>E148/(E146*0.001*0.001)</f>
        <v>199999.99999999997</v>
      </c>
      <c r="F151" s="44" t="s">
        <v>23</v>
      </c>
    </row>
    <row r="152" spans="3:6" x14ac:dyDescent="0.3">
      <c r="C152" s="33" t="s">
        <v>46</v>
      </c>
      <c r="D152" s="33" t="s">
        <v>190</v>
      </c>
      <c r="E152" s="57">
        <f>((E143*E151)/(E149-E143))*(1-(E149/(E150+E146*E151*0.001*0.001)))</f>
        <v>4909.3397194663012</v>
      </c>
      <c r="F152" s="44" t="s">
        <v>23</v>
      </c>
    </row>
    <row r="153" spans="3:6" x14ac:dyDescent="0.3">
      <c r="C153" s="33" t="s">
        <v>47</v>
      </c>
      <c r="D153" s="33" t="s">
        <v>191</v>
      </c>
      <c r="E153" s="57">
        <f>(E143*E151*E149)/((E149-E143)*(E150+E146*E151*0.001*0.001))</f>
        <v>3951.4197742045835</v>
      </c>
      <c r="F153" s="44" t="s">
        <v>23</v>
      </c>
    </row>
    <row r="154" spans="3:6" x14ac:dyDescent="0.3">
      <c r="C154" s="33" t="s">
        <v>192</v>
      </c>
      <c r="D154" s="33" t="s">
        <v>196</v>
      </c>
      <c r="E154" s="60">
        <v>200</v>
      </c>
      <c r="F154" s="44" t="s">
        <v>198</v>
      </c>
    </row>
    <row r="155" spans="3:6" x14ac:dyDescent="0.3">
      <c r="C155" s="33" t="s">
        <v>193</v>
      </c>
      <c r="D155" s="33" t="s">
        <v>197</v>
      </c>
      <c r="E155" s="60">
        <v>4.99</v>
      </c>
      <c r="F155" s="44" t="s">
        <v>198</v>
      </c>
    </row>
    <row r="156" spans="3:6" x14ac:dyDescent="0.3">
      <c r="C156" s="33" t="s">
        <v>194</v>
      </c>
      <c r="D156" s="33" t="s">
        <v>195</v>
      </c>
      <c r="E156" s="60">
        <v>3.92</v>
      </c>
      <c r="F156" s="44" t="s">
        <v>198</v>
      </c>
    </row>
    <row r="157" spans="3:6" x14ac:dyDescent="0.3">
      <c r="C157" s="33" t="s">
        <v>121</v>
      </c>
      <c r="D157" s="33" t="s">
        <v>199</v>
      </c>
      <c r="E157" s="58">
        <f>((E154+E155+E156)/(E156+E155))*E143</f>
        <v>32.825364758698093</v>
      </c>
      <c r="F157" s="44" t="s">
        <v>9</v>
      </c>
    </row>
    <row r="158" spans="3:6" x14ac:dyDescent="0.3">
      <c r="C158" s="33" t="s">
        <v>122</v>
      </c>
      <c r="D158" s="33" t="s">
        <v>200</v>
      </c>
      <c r="E158" s="58">
        <f>((E154+E155+E156)/E156)*E143-E146*0.001*E154</f>
        <v>72.61071428571428</v>
      </c>
      <c r="F158" s="44" t="s">
        <v>9</v>
      </c>
    </row>
    <row r="160" spans="3:6" x14ac:dyDescent="0.3">
      <c r="C160" s="54" t="s">
        <v>48</v>
      </c>
    </row>
    <row r="161" spans="3:6" x14ac:dyDescent="0.3">
      <c r="C161" s="37" t="s">
        <v>2</v>
      </c>
      <c r="D161" s="37" t="s">
        <v>3</v>
      </c>
      <c r="E161" s="37" t="s">
        <v>4</v>
      </c>
      <c r="F161" s="37" t="s">
        <v>5</v>
      </c>
    </row>
    <row r="162" spans="3:6" x14ac:dyDescent="0.3">
      <c r="C162" s="33" t="s">
        <v>123</v>
      </c>
      <c r="D162" s="33" t="s">
        <v>184</v>
      </c>
      <c r="E162" s="50">
        <f>((E43*0.001)/E55)*(E73/1)</f>
        <v>0.21104741579975331</v>
      </c>
      <c r="F162" s="33" t="s">
        <v>9</v>
      </c>
    </row>
    <row r="163" spans="3:6" x14ac:dyDescent="0.3">
      <c r="C163" s="33" t="s">
        <v>124</v>
      </c>
      <c r="D163" s="33" t="s">
        <v>185</v>
      </c>
      <c r="E163" s="50">
        <f>((E43*0.001)/E55)*((E43*0.001)/E55)*E73</f>
        <v>2.4798071356471012</v>
      </c>
      <c r="F163" s="33" t="s">
        <v>7</v>
      </c>
    </row>
    <row r="164" spans="3:6" x14ac:dyDescent="0.3">
      <c r="C164" s="33" t="s">
        <v>21</v>
      </c>
      <c r="D164" s="33" t="s">
        <v>125</v>
      </c>
      <c r="E164" s="50">
        <f>(E43*0.001*E43*0.001)/E55</f>
        <v>0.55225000000000002</v>
      </c>
      <c r="F164" s="33" t="s">
        <v>7</v>
      </c>
    </row>
    <row r="165" spans="3:6" x14ac:dyDescent="0.3">
      <c r="C165" s="33" t="s">
        <v>55</v>
      </c>
      <c r="D165" s="33" t="s">
        <v>126</v>
      </c>
      <c r="E165" s="50">
        <f>E28+((E43*0.001)/E55)*((E43*0.001)/E55)*E73</f>
        <v>267.47980713564709</v>
      </c>
      <c r="F165" s="33" t="s">
        <v>7</v>
      </c>
    </row>
    <row r="166" spans="3:6" x14ac:dyDescent="0.3">
      <c r="C166" s="48" t="s">
        <v>56</v>
      </c>
      <c r="D166" s="33" t="s">
        <v>127</v>
      </c>
      <c r="E166" s="50">
        <f>(E28/E165)*100</f>
        <v>99.072899310717119</v>
      </c>
      <c r="F166" s="33" t="s">
        <v>57</v>
      </c>
    </row>
  </sheetData>
  <sheetProtection password="DF3C" sheet="1" objects="1" scenarios="1" selectLockedCells="1"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Visio.Drawing.15" shapeId="1025" r:id="rId4">
          <objectPr defaultSize="0" autoPict="0" r:id="rId5">
            <anchor moveWithCells="1">
              <from>
                <xdr:col>2</xdr:col>
                <xdr:colOff>144780</xdr:colOff>
                <xdr:row>2</xdr:row>
                <xdr:rowOff>7620</xdr:rowOff>
              </from>
              <to>
                <xdr:col>5</xdr:col>
                <xdr:colOff>121920</xdr:colOff>
                <xdr:row>25</xdr:row>
                <xdr:rowOff>0</xdr:rowOff>
              </to>
            </anchor>
          </objectPr>
        </oleObject>
      </mc:Choice>
      <mc:Fallback>
        <oleObject progId="Visio.Drawing.15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Intro</vt:lpstr>
      <vt:lpstr>Calc</vt:lpstr>
    </vt:vector>
  </TitlesOfParts>
  <Company>Texas Instruments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Han, Jitai</dc:creator>
  <cp:lastModifiedBy>Wright, Eric (HPA)</cp:lastModifiedBy>
  <dcterms:created xsi:type="dcterms:W3CDTF">2014-09-04T18:21:22Z</dcterms:created>
  <dcterms:modified xsi:type="dcterms:W3CDTF">2014-10-08T19:46:04Z</dcterms:modified>
</cp:coreProperties>
</file>